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24226"/>
  <mc:AlternateContent xmlns:mc="http://schemas.openxmlformats.org/markup-compatibility/2006">
    <mc:Choice Requires="x15">
      <x15ac:absPath xmlns:x15ac="http://schemas.microsoft.com/office/spreadsheetml/2010/11/ac" url="G:\Full Report\86_STATCOM ST-02T\06_Amendment-Clarification\A1C1\Commercial Portaion\Commercial portion\"/>
    </mc:Choice>
  </mc:AlternateContent>
  <xr:revisionPtr revIDLastSave="0" documentId="13_ncr:81_{C77BB0DE-A2CA-45E3-9937-A43063E687A5}" xr6:coauthVersionLast="47" xr6:coauthVersionMax="47" xr10:uidLastSave="{00000000-0000-0000-0000-000000000000}"/>
  <workbookProtection workbookAlgorithmName="SHA-512" workbookHashValue="n9y7078Yky7ALPGTPyt9o5Z1v5yhDDo/x6m9hwAEGYBmRYaW6d+Tq6c7rjLN8PkogUAQ2mrvW3TnH9kNBqyyLA==" workbookSaltValue="VbFOwtFZDz8xnsS7IHWOpQ==" workbookSpinCount="100000" revisionsPassword="CAA6" lockStructure="1"/>
  <bookViews>
    <workbookView xWindow="-120" yWindow="-120" windowWidth="29040" windowHeight="15840" tabRatio="846" activeTab="3" xr2:uid="{00000000-000D-0000-FFFF-FFFF00000000}"/>
  </bookViews>
  <sheets>
    <sheet name="Cover" sheetId="1" r:id="rId1"/>
    <sheet name="INSTRUCTIONS" sheetId="2" r:id="rId2"/>
    <sheet name="Name of Bidder" sheetId="3" r:id="rId3"/>
    <sheet name="Sch-1a" sheetId="4" r:id="rId4"/>
    <sheet name="Sch-1b " sheetId="5" r:id="rId5"/>
    <sheet name="Sch-2" sheetId="6" r:id="rId6"/>
    <sheet name="Sch-3" sheetId="7" r:id="rId7"/>
    <sheet name="Sch-4a" sheetId="8" r:id="rId8"/>
    <sheet name="Sch-4b" sheetId="9" r:id="rId9"/>
    <sheet name="Sch-4c" sheetId="10" state="hidden" r:id="rId10"/>
    <sheet name="Sch-5" sheetId="11" r:id="rId11"/>
    <sheet name="Sch-6 " sheetId="12" r:id="rId12"/>
    <sheet name="Sch-6 (After Discount)" sheetId="13" r:id="rId13"/>
    <sheet name="Letter of Discount" sheetId="14" r:id="rId14"/>
    <sheet name="Sch-7a" sheetId="15" r:id="rId15"/>
    <sheet name="Sch-7b" sheetId="16" r:id="rId16"/>
    <sheet name="N-W (Cr.)" sheetId="17" state="hidden" r:id="rId17"/>
    <sheet name="Bid Form 2nd Envelope" sheetId="18" r:id="rId18"/>
  </sheets>
  <externalReferences>
    <externalReference r:id="rId19"/>
    <externalReference r:id="rId20"/>
    <externalReference r:id="rId21"/>
    <externalReference r:id="rId22"/>
  </externalReferences>
  <definedNames>
    <definedName name="\A" localSheetId="17">#REF!</definedName>
    <definedName name="\A" localSheetId="0">#REF!</definedName>
    <definedName name="\A" localSheetId="13">#REF!</definedName>
    <definedName name="\A" localSheetId="2">#REF!</definedName>
    <definedName name="\A" localSheetId="16">#REF!</definedName>
    <definedName name="\A" localSheetId="6">#REF!</definedName>
    <definedName name="\A" localSheetId="9">#REF!</definedName>
    <definedName name="\A" localSheetId="10">#REF!</definedName>
    <definedName name="\A" localSheetId="11">#REF!</definedName>
    <definedName name="\A" localSheetId="12">#REF!</definedName>
    <definedName name="\A">#REF!</definedName>
    <definedName name="\aa" localSheetId="17">#REF!</definedName>
    <definedName name="\aa" localSheetId="0">#REF!</definedName>
    <definedName name="\aa" localSheetId="13">#REF!</definedName>
    <definedName name="\aa" localSheetId="2">#REF!</definedName>
    <definedName name="\aa" localSheetId="16">#REF!</definedName>
    <definedName name="\aa" localSheetId="6">#REF!</definedName>
    <definedName name="\aa" localSheetId="9">#REF!</definedName>
    <definedName name="\aa" localSheetId="10">#REF!</definedName>
    <definedName name="\aa" localSheetId="11">#REF!</definedName>
    <definedName name="\aa" localSheetId="12">#REF!</definedName>
    <definedName name="\aa">#REF!</definedName>
    <definedName name="\B" localSheetId="17">#REF!</definedName>
    <definedName name="\B" localSheetId="0">#REF!</definedName>
    <definedName name="\B" localSheetId="13">#REF!</definedName>
    <definedName name="\B" localSheetId="2">#REF!</definedName>
    <definedName name="\B" localSheetId="16">#REF!</definedName>
    <definedName name="\B" localSheetId="6">#REF!</definedName>
    <definedName name="\B" localSheetId="9">#REF!</definedName>
    <definedName name="\B" localSheetId="10">#REF!</definedName>
    <definedName name="\B" localSheetId="11">#REF!</definedName>
    <definedName name="\B" localSheetId="12">#REF!</definedName>
    <definedName name="\B">#REF!</definedName>
    <definedName name="\C" localSheetId="17">#REF!</definedName>
    <definedName name="\C" localSheetId="0">#REF!</definedName>
    <definedName name="\C" localSheetId="13">#REF!</definedName>
    <definedName name="\C" localSheetId="2">#REF!</definedName>
    <definedName name="\C" localSheetId="16">#REF!</definedName>
    <definedName name="\C" localSheetId="6">#REF!</definedName>
    <definedName name="\C" localSheetId="9">#REF!</definedName>
    <definedName name="\C" localSheetId="10">#REF!</definedName>
    <definedName name="\C" localSheetId="11">#REF!</definedName>
    <definedName name="\C" localSheetId="12">#REF!</definedName>
    <definedName name="\C">#REF!</definedName>
    <definedName name="\M" localSheetId="17">#REF!</definedName>
    <definedName name="\M" localSheetId="0">#REF!</definedName>
    <definedName name="\M" localSheetId="13">#REF!</definedName>
    <definedName name="\M" localSheetId="2">#REF!</definedName>
    <definedName name="\M" localSheetId="16">#REF!</definedName>
    <definedName name="\M" localSheetId="6">#REF!</definedName>
    <definedName name="\M" localSheetId="9">#REF!</definedName>
    <definedName name="\M" localSheetId="10">#REF!</definedName>
    <definedName name="\M" localSheetId="11">#REF!</definedName>
    <definedName name="\M" localSheetId="12">#REF!</definedName>
    <definedName name="\M">#REF!</definedName>
    <definedName name="\N" localSheetId="17">#REF!</definedName>
    <definedName name="\N" localSheetId="0">#REF!</definedName>
    <definedName name="\N" localSheetId="13">#REF!</definedName>
    <definedName name="\N" localSheetId="2">#REF!</definedName>
    <definedName name="\N" localSheetId="16">#REF!</definedName>
    <definedName name="\N" localSheetId="6">#REF!</definedName>
    <definedName name="\N" localSheetId="9">#REF!</definedName>
    <definedName name="\N" localSheetId="10">#REF!</definedName>
    <definedName name="\N" localSheetId="11">#REF!</definedName>
    <definedName name="\N" localSheetId="12">#REF!</definedName>
    <definedName name="\N">#REF!</definedName>
    <definedName name="\P" localSheetId="17">#REF!</definedName>
    <definedName name="\P" localSheetId="0">#REF!</definedName>
    <definedName name="\P" localSheetId="13">#REF!</definedName>
    <definedName name="\P" localSheetId="2">#REF!</definedName>
    <definedName name="\P" localSheetId="16">#REF!</definedName>
    <definedName name="\P" localSheetId="6">#REF!</definedName>
    <definedName name="\P" localSheetId="9">#REF!</definedName>
    <definedName name="\P" localSheetId="10">#REF!</definedName>
    <definedName name="\P" localSheetId="11">#REF!</definedName>
    <definedName name="\P" localSheetId="12">#REF!</definedName>
    <definedName name="\P">#REF!</definedName>
    <definedName name="\R" localSheetId="17">#REF!</definedName>
    <definedName name="\R" localSheetId="0">#REF!</definedName>
    <definedName name="\R" localSheetId="13">#REF!</definedName>
    <definedName name="\R" localSheetId="2">#REF!</definedName>
    <definedName name="\R" localSheetId="16">#REF!</definedName>
    <definedName name="\R" localSheetId="6">#REF!</definedName>
    <definedName name="\R" localSheetId="9">#REF!</definedName>
    <definedName name="\R" localSheetId="10">#REF!</definedName>
    <definedName name="\R" localSheetId="11">#REF!</definedName>
    <definedName name="\R" localSheetId="12">#REF!</definedName>
    <definedName name="\R">#REF!</definedName>
    <definedName name="\U" localSheetId="17">#REF!</definedName>
    <definedName name="\U" localSheetId="0">#REF!</definedName>
    <definedName name="\U" localSheetId="13">#REF!</definedName>
    <definedName name="\U" localSheetId="2">#REF!</definedName>
    <definedName name="\U" localSheetId="16">#REF!</definedName>
    <definedName name="\U" localSheetId="6">#REF!</definedName>
    <definedName name="\U" localSheetId="9">#REF!</definedName>
    <definedName name="\U" localSheetId="10">#REF!</definedName>
    <definedName name="\U" localSheetId="11">#REF!</definedName>
    <definedName name="\U" localSheetId="12">#REF!</definedName>
    <definedName name="\U">#REF!</definedName>
    <definedName name="\V" localSheetId="17">#REF!</definedName>
    <definedName name="\V" localSheetId="0">#REF!</definedName>
    <definedName name="\V" localSheetId="13">#REF!</definedName>
    <definedName name="\V" localSheetId="2">#REF!</definedName>
    <definedName name="\V" localSheetId="16">#REF!</definedName>
    <definedName name="\V" localSheetId="6">#REF!</definedName>
    <definedName name="\V" localSheetId="9">#REF!</definedName>
    <definedName name="\V" localSheetId="10">#REF!</definedName>
    <definedName name="\V" localSheetId="11">#REF!</definedName>
    <definedName name="\V" localSheetId="12">#REF!</definedName>
    <definedName name="\V">#REF!</definedName>
    <definedName name="\x" localSheetId="17">#REF!</definedName>
    <definedName name="\x" localSheetId="0">#REF!</definedName>
    <definedName name="\x" localSheetId="13">#REF!</definedName>
    <definedName name="\x" localSheetId="2">#REF!</definedName>
    <definedName name="\x" localSheetId="16">#REF!</definedName>
    <definedName name="\x" localSheetId="6">#REF!</definedName>
    <definedName name="\x" localSheetId="9">#REF!</definedName>
    <definedName name="\x" localSheetId="10">#REF!</definedName>
    <definedName name="\x" localSheetId="11">#REF!</definedName>
    <definedName name="\x" localSheetId="12">#REF!</definedName>
    <definedName name="\x">#REF!</definedName>
    <definedName name="_xlnm._FilterDatabase" localSheetId="3" hidden="1">'Sch-1a'!$A$18:$FY$359</definedName>
    <definedName name="_xlnm._FilterDatabase" localSheetId="4" hidden="1">'Sch-1b '!$A$194:$FR$357</definedName>
    <definedName name="_xlnm._FilterDatabase" localSheetId="5" hidden="1">'Sch-2'!$A$193:$GA$193</definedName>
    <definedName name="_xlnm._FilterDatabase" localSheetId="6" hidden="1">'Sch-3'!#REF!</definedName>
    <definedName name="ab" localSheetId="17">#REF!</definedName>
    <definedName name="ab" localSheetId="0">#REF!</definedName>
    <definedName name="ab" localSheetId="13">#REF!</definedName>
    <definedName name="ab" localSheetId="2">#REF!</definedName>
    <definedName name="ab" localSheetId="16">#REF!</definedName>
    <definedName name="ab" localSheetId="6">#REF!</definedName>
    <definedName name="ab" localSheetId="9">#REF!</definedName>
    <definedName name="ab" localSheetId="10">#REF!</definedName>
    <definedName name="ab" localSheetId="11">#REF!</definedName>
    <definedName name="ab" localSheetId="12">#REF!</definedName>
    <definedName name="ab">#REF!</definedName>
    <definedName name="biddername" localSheetId="17">#REF!</definedName>
    <definedName name="biddername" localSheetId="0">#REF!</definedName>
    <definedName name="biddername" localSheetId="13">#REF!</definedName>
    <definedName name="biddername" localSheetId="2">#REF!</definedName>
    <definedName name="biddername" localSheetId="16">#REF!</definedName>
    <definedName name="biddername" localSheetId="6">#REF!</definedName>
    <definedName name="biddername" localSheetId="9">#REF!</definedName>
    <definedName name="biddername" localSheetId="10">#REF!</definedName>
    <definedName name="biddername" localSheetId="11">#REF!</definedName>
    <definedName name="biddername" localSheetId="12">#REF!</definedName>
    <definedName name="biddername">#REF!</definedName>
    <definedName name="BL2A2" localSheetId="17">'[1]Attach-3 (QR)'!#REF!</definedName>
    <definedName name="BL2A2" localSheetId="0">'[1]Attach-3 (QR)'!#REF!</definedName>
    <definedName name="BL2A2" localSheetId="13">'[2]Attach-3 (QR)'!#REF!</definedName>
    <definedName name="BL2A2" localSheetId="2">'[1]Attach-3 (QR)'!#REF!</definedName>
    <definedName name="BL2A2" localSheetId="16">'[1]Attach-3 (QR)'!#REF!</definedName>
    <definedName name="BL2A2" localSheetId="6">'[3]Attach-3 (QR)'!#REF!</definedName>
    <definedName name="BL2A2" localSheetId="9">'[3]Attach-3 (QR)'!#REF!</definedName>
    <definedName name="BL2A2" localSheetId="10">'[1]Attach-3 (QR)'!#REF!</definedName>
    <definedName name="BL2A2" localSheetId="11">'[1]Attach-3 (QR)'!#REF!</definedName>
    <definedName name="BL2A2" localSheetId="12">'[1]Attach-3 (QR)'!#REF!</definedName>
    <definedName name="BL2A2">'[3]Attach-3 (QR)'!#REF!</definedName>
    <definedName name="BL2AAA" localSheetId="17">'[1]Attach-3 (QR)'!#REF!</definedName>
    <definedName name="BL2AAA" localSheetId="0">'[1]Attach-3 (QR)'!#REF!</definedName>
    <definedName name="BL2AAA" localSheetId="13">'[2]Attach-3 (QR)'!#REF!</definedName>
    <definedName name="BL2AAA" localSheetId="2">'[1]Attach-3 (QR)'!#REF!</definedName>
    <definedName name="BL2AAA" localSheetId="16">'[1]Attach-3 (QR)'!#REF!</definedName>
    <definedName name="BL2AAA" localSheetId="6">'[3]Attach-3 (QR)'!#REF!</definedName>
    <definedName name="BL2AAA" localSheetId="9">'[3]Attach-3 (QR)'!#REF!</definedName>
    <definedName name="BL2AAA" localSheetId="10">'[1]Attach-3 (QR)'!#REF!</definedName>
    <definedName name="BL2AAA" localSheetId="11">'[1]Attach-3 (QR)'!#REF!</definedName>
    <definedName name="BL2AAA" localSheetId="12">'[1]Attach-3 (QR)'!#REF!</definedName>
    <definedName name="BL2AAA">'[3]Attach-3 (QR)'!#REF!</definedName>
    <definedName name="BL2BB" localSheetId="17">'[1]Attach-3 (QR)'!#REF!</definedName>
    <definedName name="BL2BB" localSheetId="0">'[1]Attach-3 (QR)'!#REF!</definedName>
    <definedName name="BL2BB" localSheetId="13">'[2]Attach-3 (QR)'!#REF!</definedName>
    <definedName name="BL2BB" localSheetId="2">'[1]Attach-3 (QR)'!#REF!</definedName>
    <definedName name="BL2BB" localSheetId="16">'[1]Attach-3 (QR)'!#REF!</definedName>
    <definedName name="BL2BB" localSheetId="6">'[3]Attach-3 (QR)'!#REF!</definedName>
    <definedName name="BL2BB" localSheetId="9">'[3]Attach-3 (QR)'!#REF!</definedName>
    <definedName name="BL2BB" localSheetId="10">'[1]Attach-3 (QR)'!#REF!</definedName>
    <definedName name="BL2BB" localSheetId="11">'[1]Attach-3 (QR)'!#REF!</definedName>
    <definedName name="BL2BB" localSheetId="12">'[1]Attach-3 (QR)'!#REF!</definedName>
    <definedName name="BL2BB">'[3]Attach-3 (QR)'!#REF!</definedName>
    <definedName name="BL2BBB" localSheetId="17">'[1]Attach-3 (QR)'!#REF!</definedName>
    <definedName name="BL2BBB" localSheetId="0">'[1]Attach-3 (QR)'!#REF!</definedName>
    <definedName name="BL2BBB" localSheetId="13">'[2]Attach-3 (QR)'!#REF!</definedName>
    <definedName name="BL2BBB" localSheetId="2">'[1]Attach-3 (QR)'!#REF!</definedName>
    <definedName name="BL2BBB" localSheetId="16">'[1]Attach-3 (QR)'!#REF!</definedName>
    <definedName name="BL2BBB" localSheetId="6">'[3]Attach-3 (QR)'!#REF!</definedName>
    <definedName name="BL2BBB" localSheetId="9">'[3]Attach-3 (QR)'!#REF!</definedName>
    <definedName name="BL2BBB" localSheetId="10">'[1]Attach-3 (QR)'!#REF!</definedName>
    <definedName name="BL2BBB" localSheetId="11">'[1]Attach-3 (QR)'!#REF!</definedName>
    <definedName name="BL2BBB" localSheetId="12">'[1]Attach-3 (QR)'!#REF!</definedName>
    <definedName name="BL2BBB">'[3]Attach-3 (QR)'!#REF!</definedName>
    <definedName name="BL2CC" localSheetId="17">'[1]Attach-3 (QR)'!#REF!</definedName>
    <definedName name="BL2CC" localSheetId="0">'[1]Attach-3 (QR)'!#REF!</definedName>
    <definedName name="BL2CC" localSheetId="13">'[2]Attach-3 (QR)'!#REF!</definedName>
    <definedName name="BL2CC" localSheetId="2">'[1]Attach-3 (QR)'!#REF!</definedName>
    <definedName name="BL2CC" localSheetId="16">'[1]Attach-3 (QR)'!#REF!</definedName>
    <definedName name="BL2CC" localSheetId="6">'[3]Attach-3 (QR)'!#REF!</definedName>
    <definedName name="BL2CC" localSheetId="9">'[3]Attach-3 (QR)'!#REF!</definedName>
    <definedName name="BL2CC" localSheetId="10">'[1]Attach-3 (QR)'!#REF!</definedName>
    <definedName name="BL2CC" localSheetId="11">'[1]Attach-3 (QR)'!#REF!</definedName>
    <definedName name="BL2CC" localSheetId="12">'[1]Attach-3 (QR)'!#REF!</definedName>
    <definedName name="BL2CC">'[3]Attach-3 (QR)'!#REF!</definedName>
    <definedName name="BL2CCC" localSheetId="17">'[1]Attach-3 (QR)'!#REF!</definedName>
    <definedName name="BL2CCC" localSheetId="0">'[1]Attach-3 (QR)'!#REF!</definedName>
    <definedName name="BL2CCC" localSheetId="13">'[2]Attach-3 (QR)'!#REF!</definedName>
    <definedName name="BL2CCC" localSheetId="2">'[1]Attach-3 (QR)'!#REF!</definedName>
    <definedName name="BL2CCC" localSheetId="16">'[1]Attach-3 (QR)'!#REF!</definedName>
    <definedName name="BL2CCC" localSheetId="6">'[3]Attach-3 (QR)'!#REF!</definedName>
    <definedName name="BL2CCC" localSheetId="9">'[3]Attach-3 (QR)'!#REF!</definedName>
    <definedName name="BL2CCC" localSheetId="10">'[1]Attach-3 (QR)'!#REF!</definedName>
    <definedName name="BL2CCC" localSheetId="11">'[1]Attach-3 (QR)'!#REF!</definedName>
    <definedName name="BL2CCC" localSheetId="12">'[1]Attach-3 (QR)'!#REF!</definedName>
    <definedName name="BL2CCC">'[3]Attach-3 (QR)'!#REF!</definedName>
    <definedName name="BL3AA" localSheetId="17">'[1]Attach-3 (QR)'!#REF!</definedName>
    <definedName name="BL3AA" localSheetId="0">'[1]Attach-3 (QR)'!#REF!</definedName>
    <definedName name="BL3AA" localSheetId="13">'[2]Attach-3 (QR)'!#REF!</definedName>
    <definedName name="BL3AA" localSheetId="2">'[1]Attach-3 (QR)'!#REF!</definedName>
    <definedName name="BL3AA" localSheetId="16">'[1]Attach-3 (QR)'!#REF!</definedName>
    <definedName name="BL3AA" localSheetId="6">'[3]Attach-3 (QR)'!#REF!</definedName>
    <definedName name="BL3AA" localSheetId="9">'[3]Attach-3 (QR)'!#REF!</definedName>
    <definedName name="BL3AA" localSheetId="10">'[1]Attach-3 (QR)'!#REF!</definedName>
    <definedName name="BL3AA" localSheetId="11">'[1]Attach-3 (QR)'!#REF!</definedName>
    <definedName name="BL3AA" localSheetId="12">'[1]Attach-3 (QR)'!#REF!</definedName>
    <definedName name="BL3AA">'[3]Attach-3 (QR)'!#REF!</definedName>
    <definedName name="BL3AAA" localSheetId="17">'[1]Attach-3 (QR)'!#REF!</definedName>
    <definedName name="BL3AAA" localSheetId="0">'[1]Attach-3 (QR)'!#REF!</definedName>
    <definedName name="BL3AAA" localSheetId="13">'[2]Attach-3 (QR)'!#REF!</definedName>
    <definedName name="BL3AAA" localSheetId="2">'[1]Attach-3 (QR)'!#REF!</definedName>
    <definedName name="BL3AAA" localSheetId="16">'[1]Attach-3 (QR)'!#REF!</definedName>
    <definedName name="BL3AAA" localSheetId="6">'[3]Attach-3 (QR)'!#REF!</definedName>
    <definedName name="BL3AAA" localSheetId="9">'[3]Attach-3 (QR)'!#REF!</definedName>
    <definedName name="BL3AAA" localSheetId="10">'[1]Attach-3 (QR)'!#REF!</definedName>
    <definedName name="BL3AAA" localSheetId="11">'[1]Attach-3 (QR)'!#REF!</definedName>
    <definedName name="BL3AAA" localSheetId="12">'[1]Attach-3 (QR)'!#REF!</definedName>
    <definedName name="BL3AAA">'[3]Attach-3 (QR)'!#REF!</definedName>
    <definedName name="BL3BB" localSheetId="17">'[1]Attach-3 (QR)'!#REF!</definedName>
    <definedName name="BL3BB" localSheetId="0">'[1]Attach-3 (QR)'!#REF!</definedName>
    <definedName name="BL3BB" localSheetId="13">'[2]Attach-3 (QR)'!#REF!</definedName>
    <definedName name="BL3BB" localSheetId="2">'[1]Attach-3 (QR)'!#REF!</definedName>
    <definedName name="BL3BB" localSheetId="16">'[1]Attach-3 (QR)'!#REF!</definedName>
    <definedName name="BL3BB" localSheetId="6">'[3]Attach-3 (QR)'!#REF!</definedName>
    <definedName name="BL3BB" localSheetId="9">'[3]Attach-3 (QR)'!#REF!</definedName>
    <definedName name="BL3BB" localSheetId="10">'[1]Attach-3 (QR)'!#REF!</definedName>
    <definedName name="BL3BB" localSheetId="11">'[1]Attach-3 (QR)'!#REF!</definedName>
    <definedName name="BL3BB" localSheetId="12">'[1]Attach-3 (QR)'!#REF!</definedName>
    <definedName name="BL3BB">'[3]Attach-3 (QR)'!#REF!</definedName>
    <definedName name="BL3BBB" localSheetId="17">'[1]Attach-3 (QR)'!#REF!</definedName>
    <definedName name="BL3BBB" localSheetId="0">'[1]Attach-3 (QR)'!#REF!</definedName>
    <definedName name="BL3BBB" localSheetId="13">'[2]Attach-3 (QR)'!#REF!</definedName>
    <definedName name="BL3BBB" localSheetId="2">'[1]Attach-3 (QR)'!#REF!</definedName>
    <definedName name="BL3BBB" localSheetId="16">'[1]Attach-3 (QR)'!#REF!</definedName>
    <definedName name="BL3BBB" localSheetId="6">'[3]Attach-3 (QR)'!#REF!</definedName>
    <definedName name="BL3BBB" localSheetId="9">'[3]Attach-3 (QR)'!#REF!</definedName>
    <definedName name="BL3BBB" localSheetId="10">'[1]Attach-3 (QR)'!#REF!</definedName>
    <definedName name="BL3BBB" localSheetId="11">'[1]Attach-3 (QR)'!#REF!</definedName>
    <definedName name="BL3BBB" localSheetId="12">'[1]Attach-3 (QR)'!#REF!</definedName>
    <definedName name="BL3BBB">'[3]Attach-3 (QR)'!#REF!</definedName>
    <definedName name="BL3CC" localSheetId="17">'[1]Attach-3 (QR)'!#REF!</definedName>
    <definedName name="BL3CC" localSheetId="0">'[1]Attach-3 (QR)'!#REF!</definedName>
    <definedName name="BL3CC" localSheetId="13">'[2]Attach-3 (QR)'!#REF!</definedName>
    <definedName name="BL3CC" localSheetId="2">'[1]Attach-3 (QR)'!#REF!</definedName>
    <definedName name="BL3CC" localSheetId="16">'[1]Attach-3 (QR)'!#REF!</definedName>
    <definedName name="BL3CC" localSheetId="6">'[3]Attach-3 (QR)'!#REF!</definedName>
    <definedName name="BL3CC" localSheetId="9">'[3]Attach-3 (QR)'!#REF!</definedName>
    <definedName name="BL3CC" localSheetId="10">'[1]Attach-3 (QR)'!#REF!</definedName>
    <definedName name="BL3CC" localSheetId="11">'[1]Attach-3 (QR)'!#REF!</definedName>
    <definedName name="BL3CC" localSheetId="12">'[1]Attach-3 (QR)'!#REF!</definedName>
    <definedName name="BL3CC">'[3]Attach-3 (QR)'!#REF!</definedName>
    <definedName name="BL3CCC" localSheetId="17">'[1]Attach-3 (QR)'!#REF!</definedName>
    <definedName name="BL3CCC" localSheetId="0">'[1]Attach-3 (QR)'!#REF!</definedName>
    <definedName name="BL3CCC" localSheetId="13">'[2]Attach-3 (QR)'!#REF!</definedName>
    <definedName name="BL3CCC" localSheetId="2">'[1]Attach-3 (QR)'!#REF!</definedName>
    <definedName name="BL3CCC" localSheetId="16">'[1]Attach-3 (QR)'!#REF!</definedName>
    <definedName name="BL3CCC" localSheetId="6">'[3]Attach-3 (QR)'!#REF!</definedName>
    <definedName name="BL3CCC" localSheetId="9">'[3]Attach-3 (QR)'!#REF!</definedName>
    <definedName name="BL3CCC" localSheetId="10">'[1]Attach-3 (QR)'!#REF!</definedName>
    <definedName name="BL3CCC" localSheetId="11">'[1]Attach-3 (QR)'!#REF!</definedName>
    <definedName name="BL3CCC" localSheetId="12">'[1]Attach-3 (QR)'!#REF!</definedName>
    <definedName name="BL3CCC">'[3]Attach-3 (QR)'!#REF!</definedName>
    <definedName name="BL4AA" localSheetId="17">'[1]Attach-3 (QR)'!#REF!</definedName>
    <definedName name="BL4AA" localSheetId="0">'[1]Attach-3 (QR)'!#REF!</definedName>
    <definedName name="BL4AA" localSheetId="13">'[2]Attach-3 (QR)'!#REF!</definedName>
    <definedName name="BL4AA" localSheetId="2">'[1]Attach-3 (QR)'!#REF!</definedName>
    <definedName name="BL4AA" localSheetId="16">'[1]Attach-3 (QR)'!#REF!</definedName>
    <definedName name="BL4AA" localSheetId="6">'[3]Attach-3 (QR)'!#REF!</definedName>
    <definedName name="BL4AA" localSheetId="9">'[3]Attach-3 (QR)'!#REF!</definedName>
    <definedName name="BL4AA" localSheetId="10">'[1]Attach-3 (QR)'!#REF!</definedName>
    <definedName name="BL4AA" localSheetId="11">'[1]Attach-3 (QR)'!#REF!</definedName>
    <definedName name="BL4AA" localSheetId="12">'[1]Attach-3 (QR)'!#REF!</definedName>
    <definedName name="BL4AA">'[3]Attach-3 (QR)'!#REF!</definedName>
    <definedName name="BL4AAA" localSheetId="17">'[1]Attach-3 (QR)'!#REF!</definedName>
    <definedName name="BL4AAA" localSheetId="0">'[1]Attach-3 (QR)'!#REF!</definedName>
    <definedName name="BL4AAA" localSheetId="13">'[2]Attach-3 (QR)'!#REF!</definedName>
    <definedName name="BL4AAA" localSheetId="2">'[1]Attach-3 (QR)'!#REF!</definedName>
    <definedName name="BL4AAA" localSheetId="16">'[1]Attach-3 (QR)'!#REF!</definedName>
    <definedName name="BL4AAA" localSheetId="6">'[3]Attach-3 (QR)'!#REF!</definedName>
    <definedName name="BL4AAA" localSheetId="9">'[3]Attach-3 (QR)'!#REF!</definedName>
    <definedName name="BL4AAA" localSheetId="10">'[1]Attach-3 (QR)'!#REF!</definedName>
    <definedName name="BL4AAA" localSheetId="11">'[1]Attach-3 (QR)'!#REF!</definedName>
    <definedName name="BL4AAA" localSheetId="12">'[1]Attach-3 (QR)'!#REF!</definedName>
    <definedName name="BL4AAA">'[3]Attach-3 (QR)'!#REF!</definedName>
    <definedName name="BL4BB" localSheetId="17">'[1]Attach-3 (QR)'!#REF!</definedName>
    <definedName name="BL4BB" localSheetId="0">'[1]Attach-3 (QR)'!#REF!</definedName>
    <definedName name="BL4BB" localSheetId="13">'[2]Attach-3 (QR)'!#REF!</definedName>
    <definedName name="BL4BB" localSheetId="2">'[1]Attach-3 (QR)'!#REF!</definedName>
    <definedName name="BL4BB" localSheetId="16">'[1]Attach-3 (QR)'!#REF!</definedName>
    <definedName name="BL4BB" localSheetId="6">'[3]Attach-3 (QR)'!#REF!</definedName>
    <definedName name="BL4BB" localSheetId="9">'[3]Attach-3 (QR)'!#REF!</definedName>
    <definedName name="BL4BB" localSheetId="10">'[1]Attach-3 (QR)'!#REF!</definedName>
    <definedName name="BL4BB" localSheetId="11">'[1]Attach-3 (QR)'!#REF!</definedName>
    <definedName name="BL4BB" localSheetId="12">'[1]Attach-3 (QR)'!#REF!</definedName>
    <definedName name="BL4BB">'[3]Attach-3 (QR)'!#REF!</definedName>
    <definedName name="BL4BBB" localSheetId="17">'[1]Attach-3 (QR)'!#REF!</definedName>
    <definedName name="BL4BBB" localSheetId="0">'[1]Attach-3 (QR)'!#REF!</definedName>
    <definedName name="BL4BBB" localSheetId="13">'[2]Attach-3 (QR)'!#REF!</definedName>
    <definedName name="BL4BBB" localSheetId="2">'[1]Attach-3 (QR)'!#REF!</definedName>
    <definedName name="BL4BBB" localSheetId="16">'[1]Attach-3 (QR)'!#REF!</definedName>
    <definedName name="BL4BBB" localSheetId="6">'[3]Attach-3 (QR)'!#REF!</definedName>
    <definedName name="BL4BBB" localSheetId="9">'[3]Attach-3 (QR)'!#REF!</definedName>
    <definedName name="BL4BBB" localSheetId="10">'[1]Attach-3 (QR)'!#REF!</definedName>
    <definedName name="BL4BBB" localSheetId="11">'[1]Attach-3 (QR)'!#REF!</definedName>
    <definedName name="BL4BBB" localSheetId="12">'[1]Attach-3 (QR)'!#REF!</definedName>
    <definedName name="BL4BBB">'[3]Attach-3 (QR)'!#REF!</definedName>
    <definedName name="BL4CC" localSheetId="17">'[1]Attach-3 (QR)'!#REF!</definedName>
    <definedName name="BL4CC" localSheetId="0">'[1]Attach-3 (QR)'!#REF!</definedName>
    <definedName name="BL4CC" localSheetId="13">'[2]Attach-3 (QR)'!#REF!</definedName>
    <definedName name="BL4CC" localSheetId="2">'[1]Attach-3 (QR)'!#REF!</definedName>
    <definedName name="BL4CC" localSheetId="16">'[1]Attach-3 (QR)'!#REF!</definedName>
    <definedName name="BL4CC" localSheetId="6">'[3]Attach-3 (QR)'!#REF!</definedName>
    <definedName name="BL4CC" localSheetId="9">'[3]Attach-3 (QR)'!#REF!</definedName>
    <definedName name="BL4CC" localSheetId="10">'[1]Attach-3 (QR)'!#REF!</definedName>
    <definedName name="BL4CC" localSheetId="11">'[1]Attach-3 (QR)'!#REF!</definedName>
    <definedName name="BL4CC" localSheetId="12">'[1]Attach-3 (QR)'!#REF!</definedName>
    <definedName name="BL4CC">'[3]Attach-3 (QR)'!#REF!</definedName>
    <definedName name="BL4CCC" localSheetId="17">'[1]Attach-3 (QR)'!#REF!</definedName>
    <definedName name="BL4CCC" localSheetId="0">'[1]Attach-3 (QR)'!#REF!</definedName>
    <definedName name="BL4CCC" localSheetId="13">'[2]Attach-3 (QR)'!#REF!</definedName>
    <definedName name="BL4CCC" localSheetId="2">'[1]Attach-3 (QR)'!#REF!</definedName>
    <definedName name="BL4CCC" localSheetId="16">'[1]Attach-3 (QR)'!#REF!</definedName>
    <definedName name="BL4CCC" localSheetId="6">'[3]Attach-3 (QR)'!#REF!</definedName>
    <definedName name="BL4CCC" localSheetId="9">'[3]Attach-3 (QR)'!#REF!</definedName>
    <definedName name="BL4CCC" localSheetId="10">'[1]Attach-3 (QR)'!#REF!</definedName>
    <definedName name="BL4CCC" localSheetId="11">'[1]Attach-3 (QR)'!#REF!</definedName>
    <definedName name="BL4CCC" localSheetId="12">'[1]Attach-3 (QR)'!#REF!</definedName>
    <definedName name="BL4CCC">'[3]Attach-3 (QR)'!#REF!</definedName>
    <definedName name="BL5AA" localSheetId="17">'[1]Attach-3 (QR)'!#REF!</definedName>
    <definedName name="BL5AA" localSheetId="0">'[1]Attach-3 (QR)'!#REF!</definedName>
    <definedName name="BL5AA" localSheetId="13">'[2]Attach-3 (QR)'!#REF!</definedName>
    <definedName name="BL5AA" localSheetId="2">'[1]Attach-3 (QR)'!#REF!</definedName>
    <definedName name="BL5AA" localSheetId="16">'[1]Attach-3 (QR)'!#REF!</definedName>
    <definedName name="BL5AA" localSheetId="6">'[3]Attach-3 (QR)'!#REF!</definedName>
    <definedName name="BL5AA" localSheetId="9">'[3]Attach-3 (QR)'!#REF!</definedName>
    <definedName name="BL5AA" localSheetId="10">'[1]Attach-3 (QR)'!#REF!</definedName>
    <definedName name="BL5AA" localSheetId="11">'[1]Attach-3 (QR)'!#REF!</definedName>
    <definedName name="BL5AA" localSheetId="12">'[1]Attach-3 (QR)'!#REF!</definedName>
    <definedName name="BL5AA">'[3]Attach-3 (QR)'!#REF!</definedName>
    <definedName name="BL5AAA" localSheetId="17">'[1]Attach-3 (QR)'!#REF!</definedName>
    <definedName name="BL5AAA" localSheetId="0">'[1]Attach-3 (QR)'!#REF!</definedName>
    <definedName name="BL5AAA" localSheetId="13">'[2]Attach-3 (QR)'!#REF!</definedName>
    <definedName name="BL5AAA" localSheetId="2">'[1]Attach-3 (QR)'!#REF!</definedName>
    <definedName name="BL5AAA" localSheetId="16">'[1]Attach-3 (QR)'!#REF!</definedName>
    <definedName name="BL5AAA" localSheetId="6">'[3]Attach-3 (QR)'!#REF!</definedName>
    <definedName name="BL5AAA" localSheetId="9">'[3]Attach-3 (QR)'!#REF!</definedName>
    <definedName name="BL5AAA" localSheetId="10">'[1]Attach-3 (QR)'!#REF!</definedName>
    <definedName name="BL5AAA" localSheetId="11">'[1]Attach-3 (QR)'!#REF!</definedName>
    <definedName name="BL5AAA" localSheetId="12">'[1]Attach-3 (QR)'!#REF!</definedName>
    <definedName name="BL5AAA">'[3]Attach-3 (QR)'!#REF!</definedName>
    <definedName name="BL5BB" localSheetId="17">'[1]Attach-3 (QR)'!#REF!</definedName>
    <definedName name="BL5BB" localSheetId="0">'[1]Attach-3 (QR)'!#REF!</definedName>
    <definedName name="BL5BB" localSheetId="13">'[2]Attach-3 (QR)'!#REF!</definedName>
    <definedName name="BL5BB" localSheetId="2">'[1]Attach-3 (QR)'!#REF!</definedName>
    <definedName name="BL5BB" localSheetId="16">'[1]Attach-3 (QR)'!#REF!</definedName>
    <definedName name="BL5BB" localSheetId="6">'[3]Attach-3 (QR)'!#REF!</definedName>
    <definedName name="BL5BB" localSheetId="9">'[3]Attach-3 (QR)'!#REF!</definedName>
    <definedName name="BL5BB" localSheetId="10">'[1]Attach-3 (QR)'!#REF!</definedName>
    <definedName name="BL5BB" localSheetId="11">'[1]Attach-3 (QR)'!#REF!</definedName>
    <definedName name="BL5BB" localSheetId="12">'[1]Attach-3 (QR)'!#REF!</definedName>
    <definedName name="BL5BB">'[3]Attach-3 (QR)'!#REF!</definedName>
    <definedName name="BL5BBB" localSheetId="17">'[1]Attach-3 (QR)'!#REF!</definedName>
    <definedName name="BL5BBB" localSheetId="0">'[1]Attach-3 (QR)'!#REF!</definedName>
    <definedName name="BL5BBB" localSheetId="13">'[2]Attach-3 (QR)'!#REF!</definedName>
    <definedName name="BL5BBB" localSheetId="2">'[1]Attach-3 (QR)'!#REF!</definedName>
    <definedName name="BL5BBB" localSheetId="16">'[1]Attach-3 (QR)'!#REF!</definedName>
    <definedName name="BL5BBB" localSheetId="6">'[3]Attach-3 (QR)'!#REF!</definedName>
    <definedName name="BL5BBB" localSheetId="9">'[3]Attach-3 (QR)'!#REF!</definedName>
    <definedName name="BL5BBB" localSheetId="10">'[1]Attach-3 (QR)'!#REF!</definedName>
    <definedName name="BL5BBB" localSheetId="11">'[1]Attach-3 (QR)'!#REF!</definedName>
    <definedName name="BL5BBB" localSheetId="12">'[1]Attach-3 (QR)'!#REF!</definedName>
    <definedName name="BL5BBB">'[3]Attach-3 (QR)'!#REF!</definedName>
    <definedName name="BL5CC" localSheetId="17">'[1]Attach-3 (QR)'!#REF!</definedName>
    <definedName name="BL5CC" localSheetId="0">'[1]Attach-3 (QR)'!#REF!</definedName>
    <definedName name="BL5CC" localSheetId="13">'[2]Attach-3 (QR)'!#REF!</definedName>
    <definedName name="BL5CC" localSheetId="2">'[1]Attach-3 (QR)'!#REF!</definedName>
    <definedName name="BL5CC" localSheetId="16">'[1]Attach-3 (QR)'!#REF!</definedName>
    <definedName name="BL5CC" localSheetId="6">'[3]Attach-3 (QR)'!#REF!</definedName>
    <definedName name="BL5CC" localSheetId="9">'[3]Attach-3 (QR)'!#REF!</definedName>
    <definedName name="BL5CC" localSheetId="10">'[1]Attach-3 (QR)'!#REF!</definedName>
    <definedName name="BL5CC" localSheetId="11">'[1]Attach-3 (QR)'!#REF!</definedName>
    <definedName name="BL5CC" localSheetId="12">'[1]Attach-3 (QR)'!#REF!</definedName>
    <definedName name="BL5CC">'[3]Attach-3 (QR)'!#REF!</definedName>
    <definedName name="BL5CCC" localSheetId="17">'[1]Attach-3 (QR)'!#REF!</definedName>
    <definedName name="BL5CCC" localSheetId="0">'[1]Attach-3 (QR)'!#REF!</definedName>
    <definedName name="BL5CCC" localSheetId="13">'[2]Attach-3 (QR)'!#REF!</definedName>
    <definedName name="BL5CCC" localSheetId="2">'[1]Attach-3 (QR)'!#REF!</definedName>
    <definedName name="BL5CCC" localSheetId="16">'[1]Attach-3 (QR)'!#REF!</definedName>
    <definedName name="BL5CCC" localSheetId="6">'[3]Attach-3 (QR)'!#REF!</definedName>
    <definedName name="BL5CCC" localSheetId="9">'[3]Attach-3 (QR)'!#REF!</definedName>
    <definedName name="BL5CCC" localSheetId="10">'[1]Attach-3 (QR)'!#REF!</definedName>
    <definedName name="BL5CCC" localSheetId="11">'[1]Attach-3 (QR)'!#REF!</definedName>
    <definedName name="BL5CCC" localSheetId="12">'[1]Attach-3 (QR)'!#REF!</definedName>
    <definedName name="BL5CCC">'[3]Attach-3 (QR)'!#REF!</definedName>
    <definedName name="CAPA1" localSheetId="17">'[1]Attach-3 (QR)'!#REF!</definedName>
    <definedName name="CAPA1" localSheetId="0">'[1]Attach-3 (QR)'!#REF!</definedName>
    <definedName name="CAPA1" localSheetId="13">'[2]Attach-3 (QR)'!#REF!</definedName>
    <definedName name="CAPA1" localSheetId="2">'[1]Attach-3 (QR)'!#REF!</definedName>
    <definedName name="CAPA1" localSheetId="16">'[1]Attach-3 (QR)'!#REF!</definedName>
    <definedName name="CAPA1" localSheetId="6">'[3]Attach-3 (QR)'!#REF!</definedName>
    <definedName name="CAPA1" localSheetId="9">'[3]Attach-3 (QR)'!#REF!</definedName>
    <definedName name="CAPA1" localSheetId="10">'[1]Attach-3 (QR)'!#REF!</definedName>
    <definedName name="CAPA1" localSheetId="11">'[1]Attach-3 (QR)'!#REF!</definedName>
    <definedName name="CAPA1" localSheetId="12">'[1]Attach-3 (QR)'!#REF!</definedName>
    <definedName name="CAPA1">'[3]Attach-3 (QR)'!#REF!</definedName>
    <definedName name="CAPA11" localSheetId="17">'[1]Attach-3 (QR)'!#REF!</definedName>
    <definedName name="CAPA11" localSheetId="0">'[1]Attach-3 (QR)'!#REF!</definedName>
    <definedName name="CAPA11" localSheetId="13">'[2]Attach-3 (QR)'!#REF!</definedName>
    <definedName name="CAPA11" localSheetId="2">'[1]Attach-3 (QR)'!#REF!</definedName>
    <definedName name="CAPA11" localSheetId="16">'[1]Attach-3 (QR)'!#REF!</definedName>
    <definedName name="CAPA11" localSheetId="6">'[3]Attach-3 (QR)'!#REF!</definedName>
    <definedName name="CAPA11" localSheetId="9">'[3]Attach-3 (QR)'!#REF!</definedName>
    <definedName name="CAPA11" localSheetId="10">'[1]Attach-3 (QR)'!#REF!</definedName>
    <definedName name="CAPA11" localSheetId="11">'[1]Attach-3 (QR)'!#REF!</definedName>
    <definedName name="CAPA11" localSheetId="12">'[1]Attach-3 (QR)'!#REF!</definedName>
    <definedName name="CAPA11">'[3]Attach-3 (QR)'!#REF!</definedName>
    <definedName name="CAPA111" localSheetId="17">'[1]Attach-3 (QR)'!#REF!</definedName>
    <definedName name="CAPA111" localSheetId="0">'[1]Attach-3 (QR)'!#REF!</definedName>
    <definedName name="CAPA111" localSheetId="13">'[2]Attach-3 (QR)'!#REF!</definedName>
    <definedName name="CAPA111" localSheetId="2">'[1]Attach-3 (QR)'!#REF!</definedName>
    <definedName name="CAPA111" localSheetId="16">'[1]Attach-3 (QR)'!#REF!</definedName>
    <definedName name="CAPA111" localSheetId="6">'[3]Attach-3 (QR)'!#REF!</definedName>
    <definedName name="CAPA111" localSheetId="9">'[3]Attach-3 (QR)'!#REF!</definedName>
    <definedName name="CAPA111" localSheetId="10">'[1]Attach-3 (QR)'!#REF!</definedName>
    <definedName name="CAPA111" localSheetId="11">'[1]Attach-3 (QR)'!#REF!</definedName>
    <definedName name="CAPA111" localSheetId="12">'[1]Attach-3 (QR)'!#REF!</definedName>
    <definedName name="CAPA111">'[3]Attach-3 (QR)'!#REF!</definedName>
    <definedName name="CAPA2" localSheetId="17">'[1]Attach-3 (QR)'!#REF!</definedName>
    <definedName name="CAPA2" localSheetId="0">'[1]Attach-3 (QR)'!#REF!</definedName>
    <definedName name="CAPA2" localSheetId="13">'[2]Attach-3 (QR)'!#REF!</definedName>
    <definedName name="CAPA2" localSheetId="2">'[1]Attach-3 (QR)'!#REF!</definedName>
    <definedName name="CAPA2" localSheetId="16">'[1]Attach-3 (QR)'!#REF!</definedName>
    <definedName name="CAPA2" localSheetId="6">'[3]Attach-3 (QR)'!#REF!</definedName>
    <definedName name="CAPA2" localSheetId="9">'[3]Attach-3 (QR)'!#REF!</definedName>
    <definedName name="CAPA2" localSheetId="10">'[1]Attach-3 (QR)'!#REF!</definedName>
    <definedName name="CAPA2" localSheetId="11">'[1]Attach-3 (QR)'!#REF!</definedName>
    <definedName name="CAPA2" localSheetId="12">'[1]Attach-3 (QR)'!#REF!</definedName>
    <definedName name="CAPA2">'[3]Attach-3 (QR)'!#REF!</definedName>
    <definedName name="CAPA22" localSheetId="17">'[1]Attach-3 (QR)'!#REF!</definedName>
    <definedName name="CAPA22" localSheetId="0">'[1]Attach-3 (QR)'!#REF!</definedName>
    <definedName name="CAPA22" localSheetId="13">'[2]Attach-3 (QR)'!#REF!</definedName>
    <definedName name="CAPA22" localSheetId="2">'[1]Attach-3 (QR)'!#REF!</definedName>
    <definedName name="CAPA22" localSheetId="16">'[1]Attach-3 (QR)'!#REF!</definedName>
    <definedName name="CAPA22" localSheetId="6">'[3]Attach-3 (QR)'!#REF!</definedName>
    <definedName name="CAPA22" localSheetId="9">'[3]Attach-3 (QR)'!#REF!</definedName>
    <definedName name="CAPA22" localSheetId="10">'[1]Attach-3 (QR)'!#REF!</definedName>
    <definedName name="CAPA22" localSheetId="11">'[1]Attach-3 (QR)'!#REF!</definedName>
    <definedName name="CAPA22" localSheetId="12">'[1]Attach-3 (QR)'!#REF!</definedName>
    <definedName name="CAPA22">'[3]Attach-3 (QR)'!#REF!</definedName>
    <definedName name="CAPA222" localSheetId="17">'[1]Attach-3 (QR)'!#REF!</definedName>
    <definedName name="CAPA222" localSheetId="0">'[1]Attach-3 (QR)'!#REF!</definedName>
    <definedName name="CAPA222" localSheetId="13">'[2]Attach-3 (QR)'!#REF!</definedName>
    <definedName name="CAPA222" localSheetId="2">'[1]Attach-3 (QR)'!#REF!</definedName>
    <definedName name="CAPA222" localSheetId="16">'[1]Attach-3 (QR)'!#REF!</definedName>
    <definedName name="CAPA222" localSheetId="6">'[3]Attach-3 (QR)'!#REF!</definedName>
    <definedName name="CAPA222" localSheetId="9">'[3]Attach-3 (QR)'!#REF!</definedName>
    <definedName name="CAPA222" localSheetId="10">'[1]Attach-3 (QR)'!#REF!</definedName>
    <definedName name="CAPA222" localSheetId="11">'[1]Attach-3 (QR)'!#REF!</definedName>
    <definedName name="CAPA222" localSheetId="12">'[1]Attach-3 (QR)'!#REF!</definedName>
    <definedName name="CAPA222">'[3]Attach-3 (QR)'!#REF!</definedName>
    <definedName name="CAPA3" localSheetId="17">'[1]Attach-3 (QR)'!#REF!</definedName>
    <definedName name="CAPA3" localSheetId="0">'[1]Attach-3 (QR)'!#REF!</definedName>
    <definedName name="CAPA3" localSheetId="13">'[2]Attach-3 (QR)'!#REF!</definedName>
    <definedName name="CAPA3" localSheetId="2">'[1]Attach-3 (QR)'!#REF!</definedName>
    <definedName name="CAPA3" localSheetId="16">'[1]Attach-3 (QR)'!#REF!</definedName>
    <definedName name="CAPA3" localSheetId="6">'[3]Attach-3 (QR)'!#REF!</definedName>
    <definedName name="CAPA3" localSheetId="9">'[3]Attach-3 (QR)'!#REF!</definedName>
    <definedName name="CAPA3" localSheetId="10">'[1]Attach-3 (QR)'!#REF!</definedName>
    <definedName name="CAPA3" localSheetId="11">'[1]Attach-3 (QR)'!#REF!</definedName>
    <definedName name="CAPA3" localSheetId="12">'[1]Attach-3 (QR)'!#REF!</definedName>
    <definedName name="CAPA3">'[3]Attach-3 (QR)'!#REF!</definedName>
    <definedName name="CAPA33" localSheetId="17">'[1]Attach-3 (QR)'!#REF!</definedName>
    <definedName name="CAPA33" localSheetId="0">'[1]Attach-3 (QR)'!#REF!</definedName>
    <definedName name="CAPA33" localSheetId="13">'[2]Attach-3 (QR)'!#REF!</definedName>
    <definedName name="CAPA33" localSheetId="2">'[1]Attach-3 (QR)'!#REF!</definedName>
    <definedName name="CAPA33" localSheetId="16">'[1]Attach-3 (QR)'!#REF!</definedName>
    <definedName name="CAPA33" localSheetId="6">'[3]Attach-3 (QR)'!#REF!</definedName>
    <definedName name="CAPA33" localSheetId="9">'[3]Attach-3 (QR)'!#REF!</definedName>
    <definedName name="CAPA33" localSheetId="10">'[1]Attach-3 (QR)'!#REF!</definedName>
    <definedName name="CAPA33" localSheetId="11">'[1]Attach-3 (QR)'!#REF!</definedName>
    <definedName name="CAPA33" localSheetId="12">'[1]Attach-3 (QR)'!#REF!</definedName>
    <definedName name="CAPA33">'[3]Attach-3 (QR)'!#REF!</definedName>
    <definedName name="CAPA333" localSheetId="17">'[1]Attach-3 (QR)'!#REF!</definedName>
    <definedName name="CAPA333" localSheetId="0">'[1]Attach-3 (QR)'!#REF!</definedName>
    <definedName name="CAPA333" localSheetId="13">'[2]Attach-3 (QR)'!#REF!</definedName>
    <definedName name="CAPA333" localSheetId="2">'[1]Attach-3 (QR)'!#REF!</definedName>
    <definedName name="CAPA333" localSheetId="16">'[1]Attach-3 (QR)'!#REF!</definedName>
    <definedName name="CAPA333" localSheetId="6">'[3]Attach-3 (QR)'!#REF!</definedName>
    <definedName name="CAPA333" localSheetId="9">'[3]Attach-3 (QR)'!#REF!</definedName>
    <definedName name="CAPA333" localSheetId="10">'[1]Attach-3 (QR)'!#REF!</definedName>
    <definedName name="CAPA333" localSheetId="11">'[1]Attach-3 (QR)'!#REF!</definedName>
    <definedName name="CAPA333" localSheetId="12">'[1]Attach-3 (QR)'!#REF!</definedName>
    <definedName name="CAPA333">'[3]Attach-3 (QR)'!#REF!</definedName>
    <definedName name="CAPA4" localSheetId="17">'[1]Attach-3 (QR)'!#REF!</definedName>
    <definedName name="CAPA4" localSheetId="0">'[1]Attach-3 (QR)'!#REF!</definedName>
    <definedName name="CAPA4" localSheetId="13">'[2]Attach-3 (QR)'!#REF!</definedName>
    <definedName name="CAPA4" localSheetId="2">'[1]Attach-3 (QR)'!#REF!</definedName>
    <definedName name="CAPA4" localSheetId="16">'[1]Attach-3 (QR)'!#REF!</definedName>
    <definedName name="CAPA4" localSheetId="6">'[3]Attach-3 (QR)'!#REF!</definedName>
    <definedName name="CAPA4" localSheetId="9">'[3]Attach-3 (QR)'!#REF!</definedName>
    <definedName name="CAPA4" localSheetId="10">'[1]Attach-3 (QR)'!#REF!</definedName>
    <definedName name="CAPA4" localSheetId="11">'[1]Attach-3 (QR)'!#REF!</definedName>
    <definedName name="CAPA4" localSheetId="12">'[1]Attach-3 (QR)'!#REF!</definedName>
    <definedName name="CAPA4">'[3]Attach-3 (QR)'!#REF!</definedName>
    <definedName name="CAPA44" localSheetId="17">'[1]Attach-3 (QR)'!#REF!</definedName>
    <definedName name="CAPA44" localSheetId="0">'[1]Attach-3 (QR)'!#REF!</definedName>
    <definedName name="CAPA44" localSheetId="13">'[2]Attach-3 (QR)'!#REF!</definedName>
    <definedName name="CAPA44" localSheetId="2">'[1]Attach-3 (QR)'!#REF!</definedName>
    <definedName name="CAPA44" localSheetId="16">'[1]Attach-3 (QR)'!#REF!</definedName>
    <definedName name="CAPA44" localSheetId="6">'[3]Attach-3 (QR)'!#REF!</definedName>
    <definedName name="CAPA44" localSheetId="9">'[3]Attach-3 (QR)'!#REF!</definedName>
    <definedName name="CAPA44" localSheetId="10">'[1]Attach-3 (QR)'!#REF!</definedName>
    <definedName name="CAPA44" localSheetId="11">'[1]Attach-3 (QR)'!#REF!</definedName>
    <definedName name="CAPA44" localSheetId="12">'[1]Attach-3 (QR)'!#REF!</definedName>
    <definedName name="CAPA44">'[3]Attach-3 (QR)'!#REF!</definedName>
    <definedName name="CAPA444" localSheetId="17">'[1]Attach-3 (QR)'!#REF!</definedName>
    <definedName name="CAPA444" localSheetId="0">'[1]Attach-3 (QR)'!#REF!</definedName>
    <definedName name="CAPA444" localSheetId="13">'[2]Attach-3 (QR)'!#REF!</definedName>
    <definedName name="CAPA444" localSheetId="2">'[1]Attach-3 (QR)'!#REF!</definedName>
    <definedName name="CAPA444" localSheetId="16">'[1]Attach-3 (QR)'!#REF!</definedName>
    <definedName name="CAPA444" localSheetId="6">'[3]Attach-3 (QR)'!#REF!</definedName>
    <definedName name="CAPA444" localSheetId="9">'[3]Attach-3 (QR)'!#REF!</definedName>
    <definedName name="CAPA444" localSheetId="10">'[1]Attach-3 (QR)'!#REF!</definedName>
    <definedName name="CAPA444" localSheetId="11">'[1]Attach-3 (QR)'!#REF!</definedName>
    <definedName name="CAPA444" localSheetId="12">'[1]Attach-3 (QR)'!#REF!</definedName>
    <definedName name="CAPA444">'[3]Attach-3 (QR)'!#REF!</definedName>
    <definedName name="CAPA7" localSheetId="17">'[1]Attach-3 (QR)'!#REF!</definedName>
    <definedName name="CAPA7" localSheetId="0">'[1]Attach-3 (QR)'!#REF!</definedName>
    <definedName name="CAPA7" localSheetId="13">'[2]Attach-3 (QR)'!#REF!</definedName>
    <definedName name="CAPA7" localSheetId="2">'[1]Attach-3 (QR)'!#REF!</definedName>
    <definedName name="CAPA7" localSheetId="16">'[1]Attach-3 (QR)'!#REF!</definedName>
    <definedName name="CAPA7" localSheetId="6">'[3]Attach-3 (QR)'!#REF!</definedName>
    <definedName name="CAPA7" localSheetId="9">'[3]Attach-3 (QR)'!#REF!</definedName>
    <definedName name="CAPA7" localSheetId="10">'[1]Attach-3 (QR)'!#REF!</definedName>
    <definedName name="CAPA7" localSheetId="11">'[1]Attach-3 (QR)'!#REF!</definedName>
    <definedName name="CAPA7" localSheetId="12">'[1]Attach-3 (QR)'!#REF!</definedName>
    <definedName name="CAPA7">'[3]Attach-3 (QR)'!#REF!</definedName>
    <definedName name="CAPA77" localSheetId="17">'[1]Attach-3 (QR)'!#REF!</definedName>
    <definedName name="CAPA77" localSheetId="0">'[1]Attach-3 (QR)'!#REF!</definedName>
    <definedName name="CAPA77" localSheetId="13">'[2]Attach-3 (QR)'!#REF!</definedName>
    <definedName name="CAPA77" localSheetId="2">'[1]Attach-3 (QR)'!#REF!</definedName>
    <definedName name="CAPA77" localSheetId="16">'[1]Attach-3 (QR)'!#REF!</definedName>
    <definedName name="CAPA77" localSheetId="6">'[3]Attach-3 (QR)'!#REF!</definedName>
    <definedName name="CAPA77" localSheetId="9">'[3]Attach-3 (QR)'!#REF!</definedName>
    <definedName name="CAPA77" localSheetId="10">'[1]Attach-3 (QR)'!#REF!</definedName>
    <definedName name="CAPA77" localSheetId="11">'[1]Attach-3 (QR)'!#REF!</definedName>
    <definedName name="CAPA77" localSheetId="12">'[1]Attach-3 (QR)'!#REF!</definedName>
    <definedName name="CAPA77">'[3]Attach-3 (QR)'!#REF!</definedName>
    <definedName name="CAPA777" localSheetId="17">'[1]Attach-3 (QR)'!#REF!</definedName>
    <definedName name="CAPA777" localSheetId="0">'[1]Attach-3 (QR)'!#REF!</definedName>
    <definedName name="CAPA777" localSheetId="13">'[2]Attach-3 (QR)'!#REF!</definedName>
    <definedName name="CAPA777" localSheetId="2">'[1]Attach-3 (QR)'!#REF!</definedName>
    <definedName name="CAPA777" localSheetId="16">'[1]Attach-3 (QR)'!#REF!</definedName>
    <definedName name="CAPA777" localSheetId="6">'[3]Attach-3 (QR)'!#REF!</definedName>
    <definedName name="CAPA777" localSheetId="9">'[3]Attach-3 (QR)'!#REF!</definedName>
    <definedName name="CAPA777" localSheetId="10">'[1]Attach-3 (QR)'!#REF!</definedName>
    <definedName name="CAPA777" localSheetId="11">'[1]Attach-3 (QR)'!#REF!</definedName>
    <definedName name="CAPA777" localSheetId="12">'[1]Attach-3 (QR)'!#REF!</definedName>
    <definedName name="CAPA777">'[3]Attach-3 (QR)'!#REF!</definedName>
    <definedName name="COO" localSheetId="17">'[4]Sch-1a'!#REF!</definedName>
    <definedName name="COO" localSheetId="0">'[4]Sch-1a'!#REF!</definedName>
    <definedName name="COO" localSheetId="1">'[4]Sch-1a'!#REF!</definedName>
    <definedName name="COO" localSheetId="13">'[4]Sch-1a'!#REF!</definedName>
    <definedName name="COO" localSheetId="2">'[4]Sch-1a'!#REF!</definedName>
    <definedName name="COO" localSheetId="16">'[4]Sch-1a'!#REF!</definedName>
    <definedName name="COO" localSheetId="4">'Sch-1b '!#REF!</definedName>
    <definedName name="COO" localSheetId="5">'Sch-2'!#REF!</definedName>
    <definedName name="COO" localSheetId="6">'Sch-3'!#REF!</definedName>
    <definedName name="COO" localSheetId="9">'Sch-1a'!#REF!</definedName>
    <definedName name="COO" localSheetId="10">'[4]Sch-1a'!#REF!</definedName>
    <definedName name="COO" localSheetId="11">'[4]Sch-1a'!#REF!</definedName>
    <definedName name="COO" localSheetId="12">'[4]Sch-1a'!#REF!</definedName>
    <definedName name="COO">'Sch-1a'!#REF!</definedName>
    <definedName name="date" localSheetId="17">#REF!</definedName>
    <definedName name="date" localSheetId="0">#REF!</definedName>
    <definedName name="date" localSheetId="13">#REF!</definedName>
    <definedName name="date" localSheetId="2">#REF!</definedName>
    <definedName name="date" localSheetId="16">#REF!</definedName>
    <definedName name="date" localSheetId="6">#REF!</definedName>
    <definedName name="date" localSheetId="9">#REF!</definedName>
    <definedName name="date" localSheetId="10">#REF!</definedName>
    <definedName name="date" localSheetId="11">#REF!</definedName>
    <definedName name="date" localSheetId="12">#REF!</definedName>
    <definedName name="date">#REF!</definedName>
    <definedName name="iii" localSheetId="17">#REF!</definedName>
    <definedName name="iii" localSheetId="0">#REF!</definedName>
    <definedName name="iii" localSheetId="13">#REF!</definedName>
    <definedName name="iii" localSheetId="2">#REF!</definedName>
    <definedName name="iii" localSheetId="16">#REF!</definedName>
    <definedName name="iii" localSheetId="6">#REF!</definedName>
    <definedName name="iii" localSheetId="9">#REF!</definedName>
    <definedName name="iii" localSheetId="10">#REF!</definedName>
    <definedName name="iii" localSheetId="11">#REF!</definedName>
    <definedName name="iii" localSheetId="12">#REF!</definedName>
    <definedName name="iii">#REF!</definedName>
    <definedName name="logo1">"Picture 7"</definedName>
    <definedName name="MANU1" localSheetId="17">'[1]Attach-3 (QR)'!#REF!</definedName>
    <definedName name="MANU1" localSheetId="0">'[1]Attach-3 (QR)'!#REF!</definedName>
    <definedName name="MANU1" localSheetId="13">'[2]Attach-3 (QR)'!#REF!</definedName>
    <definedName name="MANU1" localSheetId="2">'[1]Attach-3 (QR)'!#REF!</definedName>
    <definedName name="MANU1" localSheetId="16">'[1]Attach-3 (QR)'!#REF!</definedName>
    <definedName name="MANU1" localSheetId="6">'[3]Attach-3 (QR)'!#REF!</definedName>
    <definedName name="MANU1" localSheetId="9">'[3]Attach-3 (QR)'!#REF!</definedName>
    <definedName name="MANU1" localSheetId="10">'[1]Attach-3 (QR)'!#REF!</definedName>
    <definedName name="MANU1" localSheetId="11">'[1]Attach-3 (QR)'!#REF!</definedName>
    <definedName name="MANU1" localSheetId="12">'[1]Attach-3 (QR)'!#REF!</definedName>
    <definedName name="MANU1">'[3]Attach-3 (QR)'!#REF!</definedName>
    <definedName name="MANU11" localSheetId="17">'[1]Attach-3 (QR)'!#REF!</definedName>
    <definedName name="MANU11" localSheetId="0">'[1]Attach-3 (QR)'!#REF!</definedName>
    <definedName name="MANU11" localSheetId="13">'[2]Attach-3 (QR)'!#REF!</definedName>
    <definedName name="MANU11" localSheetId="2">'[1]Attach-3 (QR)'!#REF!</definedName>
    <definedName name="MANU11" localSheetId="16">'[1]Attach-3 (QR)'!#REF!</definedName>
    <definedName name="MANU11" localSheetId="6">'[3]Attach-3 (QR)'!#REF!</definedName>
    <definedName name="MANU11" localSheetId="9">'[3]Attach-3 (QR)'!#REF!</definedName>
    <definedName name="MANU11" localSheetId="10">'[1]Attach-3 (QR)'!#REF!</definedName>
    <definedName name="MANU11" localSheetId="11">'[1]Attach-3 (QR)'!#REF!</definedName>
    <definedName name="MANU11" localSheetId="12">'[1]Attach-3 (QR)'!#REF!</definedName>
    <definedName name="MANU11">'[3]Attach-3 (QR)'!#REF!</definedName>
    <definedName name="MANU111" localSheetId="17">'[1]Attach-3 (QR)'!#REF!</definedName>
    <definedName name="MANU111" localSheetId="0">'[1]Attach-3 (QR)'!#REF!</definedName>
    <definedName name="MANU111" localSheetId="13">'[2]Attach-3 (QR)'!#REF!</definedName>
    <definedName name="MANU111" localSheetId="2">'[1]Attach-3 (QR)'!#REF!</definedName>
    <definedName name="MANU111" localSheetId="16">'[1]Attach-3 (QR)'!#REF!</definedName>
    <definedName name="MANU111" localSheetId="6">'[3]Attach-3 (QR)'!#REF!</definedName>
    <definedName name="MANU111" localSheetId="9">'[3]Attach-3 (QR)'!#REF!</definedName>
    <definedName name="MANU111" localSheetId="10">'[1]Attach-3 (QR)'!#REF!</definedName>
    <definedName name="MANU111" localSheetId="11">'[1]Attach-3 (QR)'!#REF!</definedName>
    <definedName name="MANU111" localSheetId="12">'[1]Attach-3 (QR)'!#REF!</definedName>
    <definedName name="MANU111">'[3]Attach-3 (QR)'!#REF!</definedName>
    <definedName name="MANU2" localSheetId="17">'[1]Attach-3 (QR)'!#REF!</definedName>
    <definedName name="MANU2" localSheetId="0">'[1]Attach-3 (QR)'!#REF!</definedName>
    <definedName name="MANU2" localSheetId="13">'[2]Attach-3 (QR)'!#REF!</definedName>
    <definedName name="MANU2" localSheetId="2">'[1]Attach-3 (QR)'!#REF!</definedName>
    <definedName name="MANU2" localSheetId="16">'[1]Attach-3 (QR)'!#REF!</definedName>
    <definedName name="MANU2" localSheetId="6">'[3]Attach-3 (QR)'!#REF!</definedName>
    <definedName name="MANU2" localSheetId="9">'[3]Attach-3 (QR)'!#REF!</definedName>
    <definedName name="MANU2" localSheetId="10">'[1]Attach-3 (QR)'!#REF!</definedName>
    <definedName name="MANU2" localSheetId="11">'[1]Attach-3 (QR)'!#REF!</definedName>
    <definedName name="MANU2" localSheetId="12">'[1]Attach-3 (QR)'!#REF!</definedName>
    <definedName name="MANU2">'[3]Attach-3 (QR)'!#REF!</definedName>
    <definedName name="MANU22" localSheetId="17">'[1]Attach-3 (QR)'!#REF!</definedName>
    <definedName name="MANU22" localSheetId="0">'[1]Attach-3 (QR)'!#REF!</definedName>
    <definedName name="MANU22" localSheetId="13">'[2]Attach-3 (QR)'!#REF!</definedName>
    <definedName name="MANU22" localSheetId="2">'[1]Attach-3 (QR)'!#REF!</definedName>
    <definedName name="MANU22" localSheetId="16">'[1]Attach-3 (QR)'!#REF!</definedName>
    <definedName name="MANU22" localSheetId="6">'[3]Attach-3 (QR)'!#REF!</definedName>
    <definedName name="MANU22" localSheetId="9">'[3]Attach-3 (QR)'!#REF!</definedName>
    <definedName name="MANU22" localSheetId="10">'[1]Attach-3 (QR)'!#REF!</definedName>
    <definedName name="MANU22" localSheetId="11">'[1]Attach-3 (QR)'!#REF!</definedName>
    <definedName name="MANU22" localSheetId="12">'[1]Attach-3 (QR)'!#REF!</definedName>
    <definedName name="MANU22">'[3]Attach-3 (QR)'!#REF!</definedName>
    <definedName name="MANU222" localSheetId="17">'[1]Attach-3 (QR)'!#REF!</definedName>
    <definedName name="MANU222" localSheetId="0">'[1]Attach-3 (QR)'!#REF!</definedName>
    <definedName name="MANU222" localSheetId="13">'[2]Attach-3 (QR)'!#REF!</definedName>
    <definedName name="MANU222" localSheetId="2">'[1]Attach-3 (QR)'!#REF!</definedName>
    <definedName name="MANU222" localSheetId="16">'[1]Attach-3 (QR)'!#REF!</definedName>
    <definedName name="MANU222" localSheetId="6">'[3]Attach-3 (QR)'!#REF!</definedName>
    <definedName name="MANU222" localSheetId="9">'[3]Attach-3 (QR)'!#REF!</definedName>
    <definedName name="MANU222" localSheetId="10">'[1]Attach-3 (QR)'!#REF!</definedName>
    <definedName name="MANU222" localSheetId="11">'[1]Attach-3 (QR)'!#REF!</definedName>
    <definedName name="MANU222" localSheetId="12">'[1]Attach-3 (QR)'!#REF!</definedName>
    <definedName name="MANU222">'[3]Attach-3 (QR)'!#REF!</definedName>
    <definedName name="MANU3" localSheetId="17">'[1]Attach-3 (QR)'!#REF!</definedName>
    <definedName name="MANU3" localSheetId="0">'[1]Attach-3 (QR)'!#REF!</definedName>
    <definedName name="MANU3" localSheetId="13">'[2]Attach-3 (QR)'!#REF!</definedName>
    <definedName name="MANU3" localSheetId="2">'[1]Attach-3 (QR)'!#REF!</definedName>
    <definedName name="MANU3" localSheetId="16">'[1]Attach-3 (QR)'!#REF!</definedName>
    <definedName name="MANU3" localSheetId="6">'[3]Attach-3 (QR)'!#REF!</definedName>
    <definedName name="MANU3" localSheetId="9">'[3]Attach-3 (QR)'!#REF!</definedName>
    <definedName name="MANU3" localSheetId="10">'[1]Attach-3 (QR)'!#REF!</definedName>
    <definedName name="MANU3" localSheetId="11">'[1]Attach-3 (QR)'!#REF!</definedName>
    <definedName name="MANU3" localSheetId="12">'[1]Attach-3 (QR)'!#REF!</definedName>
    <definedName name="MANU3">'[3]Attach-3 (QR)'!#REF!</definedName>
    <definedName name="MANU33" localSheetId="17">'[1]Attach-3 (QR)'!#REF!</definedName>
    <definedName name="MANU33" localSheetId="0">'[1]Attach-3 (QR)'!#REF!</definedName>
    <definedName name="MANU33" localSheetId="13">'[2]Attach-3 (QR)'!#REF!</definedName>
    <definedName name="MANU33" localSheetId="2">'[1]Attach-3 (QR)'!#REF!</definedName>
    <definedName name="MANU33" localSheetId="16">'[1]Attach-3 (QR)'!#REF!</definedName>
    <definedName name="MANU33" localSheetId="6">'[3]Attach-3 (QR)'!#REF!</definedName>
    <definedName name="MANU33" localSheetId="9">'[3]Attach-3 (QR)'!#REF!</definedName>
    <definedName name="MANU33" localSheetId="10">'[1]Attach-3 (QR)'!#REF!</definedName>
    <definedName name="MANU33" localSheetId="11">'[1]Attach-3 (QR)'!#REF!</definedName>
    <definedName name="MANU33" localSheetId="12">'[1]Attach-3 (QR)'!#REF!</definedName>
    <definedName name="MANU33">'[3]Attach-3 (QR)'!#REF!</definedName>
    <definedName name="MANU333" localSheetId="17">'[1]Attach-3 (QR)'!#REF!</definedName>
    <definedName name="MANU333" localSheetId="0">'[1]Attach-3 (QR)'!#REF!</definedName>
    <definedName name="MANU333" localSheetId="13">'[2]Attach-3 (QR)'!#REF!</definedName>
    <definedName name="MANU333" localSheetId="2">'[1]Attach-3 (QR)'!#REF!</definedName>
    <definedName name="MANU333" localSheetId="16">'[1]Attach-3 (QR)'!#REF!</definedName>
    <definedName name="MANU333" localSheetId="6">'[3]Attach-3 (QR)'!#REF!</definedName>
    <definedName name="MANU333" localSheetId="9">'[3]Attach-3 (QR)'!#REF!</definedName>
    <definedName name="MANU333" localSheetId="10">'[1]Attach-3 (QR)'!#REF!</definedName>
    <definedName name="MANU333" localSheetId="11">'[1]Attach-3 (QR)'!#REF!</definedName>
    <definedName name="MANU333" localSheetId="12">'[1]Attach-3 (QR)'!#REF!</definedName>
    <definedName name="MANU333">'[3]Attach-3 (QR)'!#REF!</definedName>
    <definedName name="MANU4" localSheetId="17">'[1]Attach-3 (QR)'!#REF!</definedName>
    <definedName name="MANU4" localSheetId="0">'[1]Attach-3 (QR)'!#REF!</definedName>
    <definedName name="MANU4" localSheetId="13">'[2]Attach-3 (QR)'!#REF!</definedName>
    <definedName name="MANU4" localSheetId="2">'[1]Attach-3 (QR)'!#REF!</definedName>
    <definedName name="MANU4" localSheetId="16">'[1]Attach-3 (QR)'!#REF!</definedName>
    <definedName name="MANU4" localSheetId="6">'[3]Attach-3 (QR)'!#REF!</definedName>
    <definedName name="MANU4" localSheetId="9">'[3]Attach-3 (QR)'!#REF!</definedName>
    <definedName name="MANU4" localSheetId="10">'[1]Attach-3 (QR)'!#REF!</definedName>
    <definedName name="MANU4" localSheetId="11">'[1]Attach-3 (QR)'!#REF!</definedName>
    <definedName name="MANU4" localSheetId="12">'[1]Attach-3 (QR)'!#REF!</definedName>
    <definedName name="MANU4">'[3]Attach-3 (QR)'!#REF!</definedName>
    <definedName name="MANU44" localSheetId="17">'[1]Attach-3 (QR)'!#REF!</definedName>
    <definedName name="MANU44" localSheetId="0">'[1]Attach-3 (QR)'!#REF!</definedName>
    <definedName name="MANU44" localSheetId="13">'[2]Attach-3 (QR)'!#REF!</definedName>
    <definedName name="MANU44" localSheetId="2">'[1]Attach-3 (QR)'!#REF!</definedName>
    <definedName name="MANU44" localSheetId="16">'[1]Attach-3 (QR)'!#REF!</definedName>
    <definedName name="MANU44" localSheetId="6">'[3]Attach-3 (QR)'!#REF!</definedName>
    <definedName name="MANU44" localSheetId="9">'[3]Attach-3 (QR)'!#REF!</definedName>
    <definedName name="MANU44" localSheetId="10">'[1]Attach-3 (QR)'!#REF!</definedName>
    <definedName name="MANU44" localSheetId="11">'[1]Attach-3 (QR)'!#REF!</definedName>
    <definedName name="MANU44" localSheetId="12">'[1]Attach-3 (QR)'!#REF!</definedName>
    <definedName name="MANU44">'[3]Attach-3 (QR)'!#REF!</definedName>
    <definedName name="MANU444" localSheetId="17">'[1]Attach-3 (QR)'!#REF!</definedName>
    <definedName name="MANU444" localSheetId="0">'[1]Attach-3 (QR)'!#REF!</definedName>
    <definedName name="MANU444" localSheetId="13">'[2]Attach-3 (QR)'!#REF!</definedName>
    <definedName name="MANU444" localSheetId="2">'[1]Attach-3 (QR)'!#REF!</definedName>
    <definedName name="MANU444" localSheetId="16">'[1]Attach-3 (QR)'!#REF!</definedName>
    <definedName name="MANU444" localSheetId="6">'[3]Attach-3 (QR)'!#REF!</definedName>
    <definedName name="MANU444" localSheetId="9">'[3]Attach-3 (QR)'!#REF!</definedName>
    <definedName name="MANU444" localSheetId="10">'[1]Attach-3 (QR)'!#REF!</definedName>
    <definedName name="MANU444" localSheetId="11">'[1]Attach-3 (QR)'!#REF!</definedName>
    <definedName name="MANU444" localSheetId="12">'[1]Attach-3 (QR)'!#REF!</definedName>
    <definedName name="MANU444">'[3]Attach-3 (QR)'!#REF!</definedName>
    <definedName name="MANU5" localSheetId="17">'[1]Attach-3 (QR)'!#REF!</definedName>
    <definedName name="MANU5" localSheetId="0">'[1]Attach-3 (QR)'!#REF!</definedName>
    <definedName name="MANU5" localSheetId="13">'[2]Attach-3 (QR)'!#REF!</definedName>
    <definedName name="MANU5" localSheetId="2">'[1]Attach-3 (QR)'!#REF!</definedName>
    <definedName name="MANU5" localSheetId="16">'[1]Attach-3 (QR)'!#REF!</definedName>
    <definedName name="MANU5" localSheetId="6">'[3]Attach-3 (QR)'!#REF!</definedName>
    <definedName name="MANU5" localSheetId="9">'[3]Attach-3 (QR)'!#REF!</definedName>
    <definedName name="MANU5" localSheetId="10">'[1]Attach-3 (QR)'!#REF!</definedName>
    <definedName name="MANU5" localSheetId="11">'[1]Attach-3 (QR)'!#REF!</definedName>
    <definedName name="MANU5" localSheetId="12">'[1]Attach-3 (QR)'!#REF!</definedName>
    <definedName name="MANU5">'[3]Attach-3 (QR)'!#REF!</definedName>
    <definedName name="MANU55" localSheetId="17">'[1]Attach-3 (QR)'!#REF!</definedName>
    <definedName name="MANU55" localSheetId="0">'[1]Attach-3 (QR)'!#REF!</definedName>
    <definedName name="MANU55" localSheetId="13">'[2]Attach-3 (QR)'!#REF!</definedName>
    <definedName name="MANU55" localSheetId="2">'[1]Attach-3 (QR)'!#REF!</definedName>
    <definedName name="MANU55" localSheetId="16">'[1]Attach-3 (QR)'!#REF!</definedName>
    <definedName name="MANU55" localSheetId="6">'[3]Attach-3 (QR)'!#REF!</definedName>
    <definedName name="MANU55" localSheetId="9">'[3]Attach-3 (QR)'!#REF!</definedName>
    <definedName name="MANU55" localSheetId="10">'[1]Attach-3 (QR)'!#REF!</definedName>
    <definedName name="MANU55" localSheetId="11">'[1]Attach-3 (QR)'!#REF!</definedName>
    <definedName name="MANU55" localSheetId="12">'[1]Attach-3 (QR)'!#REF!</definedName>
    <definedName name="MANU55">'[3]Attach-3 (QR)'!#REF!</definedName>
    <definedName name="MANU555" localSheetId="17">'[1]Attach-3 (QR)'!#REF!</definedName>
    <definedName name="MANU555" localSheetId="0">'[1]Attach-3 (QR)'!#REF!</definedName>
    <definedName name="MANU555" localSheetId="13">'[2]Attach-3 (QR)'!#REF!</definedName>
    <definedName name="MANU555" localSheetId="2">'[1]Attach-3 (QR)'!#REF!</definedName>
    <definedName name="MANU555" localSheetId="16">'[1]Attach-3 (QR)'!#REF!</definedName>
    <definedName name="MANU555" localSheetId="6">'[3]Attach-3 (QR)'!#REF!</definedName>
    <definedName name="MANU555" localSheetId="9">'[3]Attach-3 (QR)'!#REF!</definedName>
    <definedName name="MANU555" localSheetId="10">'[1]Attach-3 (QR)'!#REF!</definedName>
    <definedName name="MANU555" localSheetId="11">'[1]Attach-3 (QR)'!#REF!</definedName>
    <definedName name="MANU555" localSheetId="12">'[1]Attach-3 (QR)'!#REF!</definedName>
    <definedName name="MANU555">'[3]Attach-3 (QR)'!#REF!</definedName>
    <definedName name="PATH1" localSheetId="17">'[1]Attach-3 (QR)'!#REF!</definedName>
    <definedName name="PATH1" localSheetId="0">'[1]Attach-3 (QR)'!#REF!</definedName>
    <definedName name="PATH1" localSheetId="13">'[2]Attach-3 (QR)'!#REF!</definedName>
    <definedName name="PATH1" localSheetId="2">'[1]Attach-3 (QR)'!#REF!</definedName>
    <definedName name="PATH1" localSheetId="16">'[1]Attach-3 (QR)'!#REF!</definedName>
    <definedName name="PATH1" localSheetId="6">'[3]Attach-3 (QR)'!#REF!</definedName>
    <definedName name="PATH1" localSheetId="9">'[3]Attach-3 (QR)'!#REF!</definedName>
    <definedName name="PATH1" localSheetId="10">'[1]Attach-3 (QR)'!#REF!</definedName>
    <definedName name="PATH1" localSheetId="11">'[1]Attach-3 (QR)'!#REF!</definedName>
    <definedName name="PATH1" localSheetId="12">'[1]Attach-3 (QR)'!#REF!</definedName>
    <definedName name="PATH1">'[3]Attach-3 (QR)'!#REF!</definedName>
    <definedName name="PATH11" localSheetId="17">'[1]Attach-3 (QR)'!#REF!</definedName>
    <definedName name="PATH11" localSheetId="0">'[1]Attach-3 (QR)'!#REF!</definedName>
    <definedName name="PATH11" localSheetId="13">'[2]Attach-3 (QR)'!#REF!</definedName>
    <definedName name="PATH11" localSheetId="2">'[1]Attach-3 (QR)'!#REF!</definedName>
    <definedName name="PATH11" localSheetId="16">'[1]Attach-3 (QR)'!#REF!</definedName>
    <definedName name="PATH11" localSheetId="6">'[3]Attach-3 (QR)'!#REF!</definedName>
    <definedName name="PATH11" localSheetId="9">'[3]Attach-3 (QR)'!#REF!</definedName>
    <definedName name="PATH11" localSheetId="10">'[1]Attach-3 (QR)'!#REF!</definedName>
    <definedName name="PATH11" localSheetId="11">'[1]Attach-3 (QR)'!#REF!</definedName>
    <definedName name="PATH11" localSheetId="12">'[1]Attach-3 (QR)'!#REF!</definedName>
    <definedName name="PATH11">'[3]Attach-3 (QR)'!#REF!</definedName>
    <definedName name="PATH111" localSheetId="17">'[1]Attach-3 (QR)'!#REF!</definedName>
    <definedName name="PATH111" localSheetId="0">'[1]Attach-3 (QR)'!#REF!</definedName>
    <definedName name="PATH111" localSheetId="13">'[2]Attach-3 (QR)'!#REF!</definedName>
    <definedName name="PATH111" localSheetId="2">'[1]Attach-3 (QR)'!#REF!</definedName>
    <definedName name="PATH111" localSheetId="16">'[1]Attach-3 (QR)'!#REF!</definedName>
    <definedName name="PATH111" localSheetId="6">'[3]Attach-3 (QR)'!#REF!</definedName>
    <definedName name="PATH111" localSheetId="9">'[3]Attach-3 (QR)'!#REF!</definedName>
    <definedName name="PATH111" localSheetId="10">'[1]Attach-3 (QR)'!#REF!</definedName>
    <definedName name="PATH111" localSheetId="11">'[1]Attach-3 (QR)'!#REF!</definedName>
    <definedName name="PATH111" localSheetId="12">'[1]Attach-3 (QR)'!#REF!</definedName>
    <definedName name="PATH111">'[3]Attach-3 (QR)'!#REF!</definedName>
    <definedName name="PATH2" localSheetId="17">'[1]Attach-3 (QR)'!#REF!</definedName>
    <definedName name="PATH2" localSheetId="0">'[1]Attach-3 (QR)'!#REF!</definedName>
    <definedName name="PATH2" localSheetId="13">'[2]Attach-3 (QR)'!#REF!</definedName>
    <definedName name="PATH2" localSheetId="2">'[1]Attach-3 (QR)'!#REF!</definedName>
    <definedName name="PATH2" localSheetId="16">'[1]Attach-3 (QR)'!#REF!</definedName>
    <definedName name="PATH2" localSheetId="6">'[3]Attach-3 (QR)'!#REF!</definedName>
    <definedName name="PATH2" localSheetId="9">'[3]Attach-3 (QR)'!#REF!</definedName>
    <definedName name="PATH2" localSheetId="10">'[1]Attach-3 (QR)'!#REF!</definedName>
    <definedName name="PATH2" localSheetId="11">'[1]Attach-3 (QR)'!#REF!</definedName>
    <definedName name="PATH2" localSheetId="12">'[1]Attach-3 (QR)'!#REF!</definedName>
    <definedName name="PATH2">'[3]Attach-3 (QR)'!#REF!</definedName>
    <definedName name="PATH22" localSheetId="17">'[1]Attach-3 (QR)'!#REF!</definedName>
    <definedName name="PATH22" localSheetId="0">'[1]Attach-3 (QR)'!#REF!</definedName>
    <definedName name="PATH22" localSheetId="13">'[2]Attach-3 (QR)'!#REF!</definedName>
    <definedName name="PATH22" localSheetId="2">'[1]Attach-3 (QR)'!#REF!</definedName>
    <definedName name="PATH22" localSheetId="16">'[1]Attach-3 (QR)'!#REF!</definedName>
    <definedName name="PATH22" localSheetId="6">'[3]Attach-3 (QR)'!#REF!</definedName>
    <definedName name="PATH22" localSheetId="9">'[3]Attach-3 (QR)'!#REF!</definedName>
    <definedName name="PATH22" localSheetId="10">'[1]Attach-3 (QR)'!#REF!</definedName>
    <definedName name="PATH22" localSheetId="11">'[1]Attach-3 (QR)'!#REF!</definedName>
    <definedName name="PATH22" localSheetId="12">'[1]Attach-3 (QR)'!#REF!</definedName>
    <definedName name="PATH22">'[3]Attach-3 (QR)'!#REF!</definedName>
    <definedName name="PATH222" localSheetId="17">'[1]Attach-3 (QR)'!#REF!</definedName>
    <definedName name="PATH222" localSheetId="0">'[1]Attach-3 (QR)'!#REF!</definedName>
    <definedName name="PATH222" localSheetId="13">'[2]Attach-3 (QR)'!#REF!</definedName>
    <definedName name="PATH222" localSheetId="2">'[1]Attach-3 (QR)'!#REF!</definedName>
    <definedName name="PATH222" localSheetId="16">'[1]Attach-3 (QR)'!#REF!</definedName>
    <definedName name="PATH222" localSheetId="6">'[3]Attach-3 (QR)'!#REF!</definedName>
    <definedName name="PATH222" localSheetId="9">'[3]Attach-3 (QR)'!#REF!</definedName>
    <definedName name="PATH222" localSheetId="10">'[1]Attach-3 (QR)'!#REF!</definedName>
    <definedName name="PATH222" localSheetId="11">'[1]Attach-3 (QR)'!#REF!</definedName>
    <definedName name="PATH222" localSheetId="12">'[1]Attach-3 (QR)'!#REF!</definedName>
    <definedName name="PATH222">'[3]Attach-3 (QR)'!#REF!</definedName>
    <definedName name="PATH3" localSheetId="17">'[1]Attach-3 (QR)'!#REF!</definedName>
    <definedName name="PATH3" localSheetId="0">'[1]Attach-3 (QR)'!#REF!</definedName>
    <definedName name="PATH3" localSheetId="13">'[2]Attach-3 (QR)'!#REF!</definedName>
    <definedName name="PATH3" localSheetId="2">'[1]Attach-3 (QR)'!#REF!</definedName>
    <definedName name="PATH3" localSheetId="16">'[1]Attach-3 (QR)'!#REF!</definedName>
    <definedName name="PATH3" localSheetId="6">'[3]Attach-3 (QR)'!#REF!</definedName>
    <definedName name="PATH3" localSheetId="9">'[3]Attach-3 (QR)'!#REF!</definedName>
    <definedName name="PATH3" localSheetId="10">'[1]Attach-3 (QR)'!#REF!</definedName>
    <definedName name="PATH3" localSheetId="11">'[1]Attach-3 (QR)'!#REF!</definedName>
    <definedName name="PATH3" localSheetId="12">'[1]Attach-3 (QR)'!#REF!</definedName>
    <definedName name="PATH3">'[3]Attach-3 (QR)'!#REF!</definedName>
    <definedName name="PATH33" localSheetId="17">'[1]Attach-3 (QR)'!#REF!</definedName>
    <definedName name="PATH33" localSheetId="0">'[1]Attach-3 (QR)'!#REF!</definedName>
    <definedName name="PATH33" localSheetId="13">'[2]Attach-3 (QR)'!#REF!</definedName>
    <definedName name="PATH33" localSheetId="2">'[1]Attach-3 (QR)'!#REF!</definedName>
    <definedName name="PATH33" localSheetId="16">'[1]Attach-3 (QR)'!#REF!</definedName>
    <definedName name="PATH33" localSheetId="6">'[3]Attach-3 (QR)'!#REF!</definedName>
    <definedName name="PATH33" localSheetId="9">'[3]Attach-3 (QR)'!#REF!</definedName>
    <definedName name="PATH33" localSheetId="10">'[1]Attach-3 (QR)'!#REF!</definedName>
    <definedName name="PATH33" localSheetId="11">'[1]Attach-3 (QR)'!#REF!</definedName>
    <definedName name="PATH33" localSheetId="12">'[1]Attach-3 (QR)'!#REF!</definedName>
    <definedName name="PATH33">'[3]Attach-3 (QR)'!#REF!</definedName>
    <definedName name="PATH333" localSheetId="17">'[1]Attach-3 (QR)'!#REF!</definedName>
    <definedName name="PATH333" localSheetId="0">'[1]Attach-3 (QR)'!#REF!</definedName>
    <definedName name="PATH333" localSheetId="13">'[2]Attach-3 (QR)'!#REF!</definedName>
    <definedName name="PATH333" localSheetId="2">'[1]Attach-3 (QR)'!#REF!</definedName>
    <definedName name="PATH333" localSheetId="16">'[1]Attach-3 (QR)'!#REF!</definedName>
    <definedName name="PATH333" localSheetId="6">'[3]Attach-3 (QR)'!#REF!</definedName>
    <definedName name="PATH333" localSheetId="9">'[3]Attach-3 (QR)'!#REF!</definedName>
    <definedName name="PATH333" localSheetId="10">'[1]Attach-3 (QR)'!#REF!</definedName>
    <definedName name="PATH333" localSheetId="11">'[1]Attach-3 (QR)'!#REF!</definedName>
    <definedName name="PATH333" localSheetId="12">'[1]Attach-3 (QR)'!#REF!</definedName>
    <definedName name="PATH333">'[3]Attach-3 (QR)'!#REF!</definedName>
    <definedName name="PATH4" localSheetId="17">'[1]Attach-3 (QR)'!#REF!</definedName>
    <definedName name="PATH4" localSheetId="0">'[1]Attach-3 (QR)'!#REF!</definedName>
    <definedName name="PATH4" localSheetId="13">'[2]Attach-3 (QR)'!#REF!</definedName>
    <definedName name="PATH4" localSheetId="2">'[1]Attach-3 (QR)'!#REF!</definedName>
    <definedName name="PATH4" localSheetId="16">'[1]Attach-3 (QR)'!#REF!</definedName>
    <definedName name="PATH4" localSheetId="6">'[3]Attach-3 (QR)'!#REF!</definedName>
    <definedName name="PATH4" localSheetId="9">'[3]Attach-3 (QR)'!#REF!</definedName>
    <definedName name="PATH4" localSheetId="10">'[1]Attach-3 (QR)'!#REF!</definedName>
    <definedName name="PATH4" localSheetId="11">'[1]Attach-3 (QR)'!#REF!</definedName>
    <definedName name="PATH4" localSheetId="12">'[1]Attach-3 (QR)'!#REF!</definedName>
    <definedName name="PATH4">'[3]Attach-3 (QR)'!#REF!</definedName>
    <definedName name="PATH44" localSheetId="17">'[1]Attach-3 (QR)'!#REF!</definedName>
    <definedName name="PATH44" localSheetId="0">'[1]Attach-3 (QR)'!#REF!</definedName>
    <definedName name="PATH44" localSheetId="13">'[2]Attach-3 (QR)'!#REF!</definedName>
    <definedName name="PATH44" localSheetId="2">'[1]Attach-3 (QR)'!#REF!</definedName>
    <definedName name="PATH44" localSheetId="16">'[1]Attach-3 (QR)'!#REF!</definedName>
    <definedName name="PATH44" localSheetId="6">'[3]Attach-3 (QR)'!#REF!</definedName>
    <definedName name="PATH44" localSheetId="9">'[3]Attach-3 (QR)'!#REF!</definedName>
    <definedName name="PATH44" localSheetId="10">'[1]Attach-3 (QR)'!#REF!</definedName>
    <definedName name="PATH44" localSheetId="11">'[1]Attach-3 (QR)'!#REF!</definedName>
    <definedName name="PATH44" localSheetId="12">'[1]Attach-3 (QR)'!#REF!</definedName>
    <definedName name="PATH44">'[3]Attach-3 (QR)'!#REF!</definedName>
    <definedName name="PATH444" localSheetId="17">'[1]Attach-3 (QR)'!#REF!</definedName>
    <definedName name="PATH444" localSheetId="0">'[1]Attach-3 (QR)'!#REF!</definedName>
    <definedName name="PATH444" localSheetId="13">'[2]Attach-3 (QR)'!#REF!</definedName>
    <definedName name="PATH444" localSheetId="2">'[1]Attach-3 (QR)'!#REF!</definedName>
    <definedName name="PATH444" localSheetId="16">'[1]Attach-3 (QR)'!#REF!</definedName>
    <definedName name="PATH444" localSheetId="6">'[3]Attach-3 (QR)'!#REF!</definedName>
    <definedName name="PATH444" localSheetId="9">'[3]Attach-3 (QR)'!#REF!</definedName>
    <definedName name="PATH444" localSheetId="10">'[1]Attach-3 (QR)'!#REF!</definedName>
    <definedName name="PATH444" localSheetId="11">'[1]Attach-3 (QR)'!#REF!</definedName>
    <definedName name="PATH444" localSheetId="12">'[1]Attach-3 (QR)'!#REF!</definedName>
    <definedName name="PATH444">'[3]Attach-3 (QR)'!#REF!</definedName>
    <definedName name="PATH5" localSheetId="17">'[1]Attach-3 (QR)'!#REF!</definedName>
    <definedName name="PATH5" localSheetId="0">'[1]Attach-3 (QR)'!#REF!</definedName>
    <definedName name="PATH5" localSheetId="13">'[2]Attach-3 (QR)'!#REF!</definedName>
    <definedName name="PATH5" localSheetId="2">'[1]Attach-3 (QR)'!#REF!</definedName>
    <definedName name="PATH5" localSheetId="16">'[1]Attach-3 (QR)'!#REF!</definedName>
    <definedName name="PATH5" localSheetId="6">'[3]Attach-3 (QR)'!#REF!</definedName>
    <definedName name="PATH5" localSheetId="9">'[3]Attach-3 (QR)'!#REF!</definedName>
    <definedName name="PATH5" localSheetId="10">'[1]Attach-3 (QR)'!#REF!</definedName>
    <definedName name="PATH5" localSheetId="11">'[1]Attach-3 (QR)'!#REF!</definedName>
    <definedName name="PATH5" localSheetId="12">'[1]Attach-3 (QR)'!#REF!</definedName>
    <definedName name="PATH5">'[3]Attach-3 (QR)'!#REF!</definedName>
    <definedName name="PATH55" localSheetId="17">'[1]Attach-3 (QR)'!#REF!</definedName>
    <definedName name="PATH55" localSheetId="0">'[1]Attach-3 (QR)'!#REF!</definedName>
    <definedName name="PATH55" localSheetId="13">'[2]Attach-3 (QR)'!#REF!</definedName>
    <definedName name="PATH55" localSheetId="2">'[1]Attach-3 (QR)'!#REF!</definedName>
    <definedName name="PATH55" localSheetId="16">'[1]Attach-3 (QR)'!#REF!</definedName>
    <definedName name="PATH55" localSheetId="6">'[3]Attach-3 (QR)'!#REF!</definedName>
    <definedName name="PATH55" localSheetId="9">'[3]Attach-3 (QR)'!#REF!</definedName>
    <definedName name="PATH55" localSheetId="10">'[1]Attach-3 (QR)'!#REF!</definedName>
    <definedName name="PATH55" localSheetId="11">'[1]Attach-3 (QR)'!#REF!</definedName>
    <definedName name="PATH55" localSheetId="12">'[1]Attach-3 (QR)'!#REF!</definedName>
    <definedName name="PATH55">'[3]Attach-3 (QR)'!#REF!</definedName>
    <definedName name="PATH555" localSheetId="17">'[1]Attach-3 (QR)'!#REF!</definedName>
    <definedName name="PATH555" localSheetId="0">'[1]Attach-3 (QR)'!#REF!</definedName>
    <definedName name="PATH555" localSheetId="13">'[2]Attach-3 (QR)'!#REF!</definedName>
    <definedName name="PATH555" localSheetId="2">'[1]Attach-3 (QR)'!#REF!</definedName>
    <definedName name="PATH555" localSheetId="16">'[1]Attach-3 (QR)'!#REF!</definedName>
    <definedName name="PATH555" localSheetId="6">'[3]Attach-3 (QR)'!#REF!</definedName>
    <definedName name="PATH555" localSheetId="9">'[3]Attach-3 (QR)'!#REF!</definedName>
    <definedName name="PATH555" localSheetId="10">'[1]Attach-3 (QR)'!#REF!</definedName>
    <definedName name="PATH555" localSheetId="11">'[1]Attach-3 (QR)'!#REF!</definedName>
    <definedName name="PATH555" localSheetId="12">'[1]Attach-3 (QR)'!#REF!</definedName>
    <definedName name="PATH555">'[3]Attach-3 (QR)'!#REF!</definedName>
    <definedName name="PATHJV1" localSheetId="17">'[1]Attach-3 (QR)'!#REF!</definedName>
    <definedName name="PATHJV1" localSheetId="0">'[1]Attach-3 (QR)'!#REF!</definedName>
    <definedName name="PATHJV1" localSheetId="13">'[2]Attach-3 (QR)'!#REF!</definedName>
    <definedName name="PATHJV1" localSheetId="2">'[1]Attach-3 (QR)'!#REF!</definedName>
    <definedName name="PATHJV1" localSheetId="16">'[1]Attach-3 (QR)'!#REF!</definedName>
    <definedName name="PATHJV1" localSheetId="6">'[3]Attach-3 (QR)'!#REF!</definedName>
    <definedName name="PATHJV1" localSheetId="9">'[3]Attach-3 (QR)'!#REF!</definedName>
    <definedName name="PATHJV1" localSheetId="10">'[1]Attach-3 (QR)'!#REF!</definedName>
    <definedName name="PATHJV1" localSheetId="11">'[1]Attach-3 (QR)'!#REF!</definedName>
    <definedName name="PATHJV1" localSheetId="12">'[1]Attach-3 (QR)'!#REF!</definedName>
    <definedName name="PATHJV1">'[3]Attach-3 (QR)'!#REF!</definedName>
    <definedName name="PATHJV11" localSheetId="17">'[1]Attach-3 (QR)'!#REF!</definedName>
    <definedName name="PATHJV11" localSheetId="0">'[1]Attach-3 (QR)'!#REF!</definedName>
    <definedName name="PATHJV11" localSheetId="13">'[2]Attach-3 (QR)'!#REF!</definedName>
    <definedName name="PATHJV11" localSheetId="2">'[1]Attach-3 (QR)'!#REF!</definedName>
    <definedName name="PATHJV11" localSheetId="16">'[1]Attach-3 (QR)'!#REF!</definedName>
    <definedName name="PATHJV11" localSheetId="6">'[3]Attach-3 (QR)'!#REF!</definedName>
    <definedName name="PATHJV11" localSheetId="9">'[3]Attach-3 (QR)'!#REF!</definedName>
    <definedName name="PATHJV11" localSheetId="10">'[1]Attach-3 (QR)'!#REF!</definedName>
    <definedName name="PATHJV11" localSheetId="11">'[1]Attach-3 (QR)'!#REF!</definedName>
    <definedName name="PATHJV11" localSheetId="12">'[1]Attach-3 (QR)'!#REF!</definedName>
    <definedName name="PATHJV11">'[3]Attach-3 (QR)'!#REF!</definedName>
    <definedName name="PATHJV111" localSheetId="17">'[1]Attach-3 (QR)'!#REF!</definedName>
    <definedName name="PATHJV111" localSheetId="0">'[1]Attach-3 (QR)'!#REF!</definedName>
    <definedName name="PATHJV111" localSheetId="13">'[2]Attach-3 (QR)'!#REF!</definedName>
    <definedName name="PATHJV111" localSheetId="2">'[1]Attach-3 (QR)'!#REF!</definedName>
    <definedName name="PATHJV111" localSheetId="16">'[1]Attach-3 (QR)'!#REF!</definedName>
    <definedName name="PATHJV111" localSheetId="6">'[3]Attach-3 (QR)'!#REF!</definedName>
    <definedName name="PATHJV111" localSheetId="9">'[3]Attach-3 (QR)'!#REF!</definedName>
    <definedName name="PATHJV111" localSheetId="10">'[1]Attach-3 (QR)'!#REF!</definedName>
    <definedName name="PATHJV111" localSheetId="11">'[1]Attach-3 (QR)'!#REF!</definedName>
    <definedName name="PATHJV111" localSheetId="12">'[1]Attach-3 (QR)'!#REF!</definedName>
    <definedName name="PATHJV111">'[3]Attach-3 (QR)'!#REF!</definedName>
    <definedName name="PATHJV2" localSheetId="17">'[1]Attach-3 (QR)'!#REF!</definedName>
    <definedName name="PATHJV2" localSheetId="0">'[1]Attach-3 (QR)'!#REF!</definedName>
    <definedName name="PATHJV2" localSheetId="13">'[2]Attach-3 (QR)'!#REF!</definedName>
    <definedName name="PATHJV2" localSheetId="2">'[1]Attach-3 (QR)'!#REF!</definedName>
    <definedName name="PATHJV2" localSheetId="16">'[1]Attach-3 (QR)'!#REF!</definedName>
    <definedName name="PATHJV2" localSheetId="6">'[3]Attach-3 (QR)'!#REF!</definedName>
    <definedName name="PATHJV2" localSheetId="9">'[3]Attach-3 (QR)'!#REF!</definedName>
    <definedName name="PATHJV2" localSheetId="10">'[1]Attach-3 (QR)'!#REF!</definedName>
    <definedName name="PATHJV2" localSheetId="11">'[1]Attach-3 (QR)'!#REF!</definedName>
    <definedName name="PATHJV2" localSheetId="12">'[1]Attach-3 (QR)'!#REF!</definedName>
    <definedName name="PATHJV2">'[3]Attach-3 (QR)'!#REF!</definedName>
    <definedName name="PATHJV22" localSheetId="17">'[1]Attach-3 (QR)'!#REF!</definedName>
    <definedName name="PATHJV22" localSheetId="0">'[1]Attach-3 (QR)'!#REF!</definedName>
    <definedName name="PATHJV22" localSheetId="13">'[2]Attach-3 (QR)'!#REF!</definedName>
    <definedName name="PATHJV22" localSheetId="2">'[1]Attach-3 (QR)'!#REF!</definedName>
    <definedName name="PATHJV22" localSheetId="16">'[1]Attach-3 (QR)'!#REF!</definedName>
    <definedName name="PATHJV22" localSheetId="6">'[3]Attach-3 (QR)'!#REF!</definedName>
    <definedName name="PATHJV22" localSheetId="9">'[3]Attach-3 (QR)'!#REF!</definedName>
    <definedName name="PATHJV22" localSheetId="10">'[1]Attach-3 (QR)'!#REF!</definedName>
    <definedName name="PATHJV22" localSheetId="11">'[1]Attach-3 (QR)'!#REF!</definedName>
    <definedName name="PATHJV22" localSheetId="12">'[1]Attach-3 (QR)'!#REF!</definedName>
    <definedName name="PATHJV22">'[3]Attach-3 (QR)'!#REF!</definedName>
    <definedName name="PATHJV222" localSheetId="17">'[1]Attach-3 (QR)'!#REF!</definedName>
    <definedName name="PATHJV222" localSheetId="0">'[1]Attach-3 (QR)'!#REF!</definedName>
    <definedName name="PATHJV222" localSheetId="13">'[2]Attach-3 (QR)'!#REF!</definedName>
    <definedName name="PATHJV222" localSheetId="2">'[1]Attach-3 (QR)'!#REF!</definedName>
    <definedName name="PATHJV222" localSheetId="16">'[1]Attach-3 (QR)'!#REF!</definedName>
    <definedName name="PATHJV222" localSheetId="6">'[3]Attach-3 (QR)'!#REF!</definedName>
    <definedName name="PATHJV222" localSheetId="9">'[3]Attach-3 (QR)'!#REF!</definedName>
    <definedName name="PATHJV222" localSheetId="10">'[1]Attach-3 (QR)'!#REF!</definedName>
    <definedName name="PATHJV222" localSheetId="11">'[1]Attach-3 (QR)'!#REF!</definedName>
    <definedName name="PATHJV222" localSheetId="12">'[1]Attach-3 (QR)'!#REF!</definedName>
    <definedName name="PATHJV222">'[3]Attach-3 (QR)'!#REF!</definedName>
    <definedName name="PATHJV3" localSheetId="17">'[1]Attach-3 (QR)'!#REF!</definedName>
    <definedName name="PATHJV3" localSheetId="0">'[1]Attach-3 (QR)'!#REF!</definedName>
    <definedName name="PATHJV3" localSheetId="13">'[2]Attach-3 (QR)'!#REF!</definedName>
    <definedName name="PATHJV3" localSheetId="2">'[1]Attach-3 (QR)'!#REF!</definedName>
    <definedName name="PATHJV3" localSheetId="16">'[1]Attach-3 (QR)'!#REF!</definedName>
    <definedName name="PATHJV3" localSheetId="6">'[3]Attach-3 (QR)'!#REF!</definedName>
    <definedName name="PATHJV3" localSheetId="9">'[3]Attach-3 (QR)'!#REF!</definedName>
    <definedName name="PATHJV3" localSheetId="10">'[1]Attach-3 (QR)'!#REF!</definedName>
    <definedName name="PATHJV3" localSheetId="11">'[1]Attach-3 (QR)'!#REF!</definedName>
    <definedName name="PATHJV3" localSheetId="12">'[1]Attach-3 (QR)'!#REF!</definedName>
    <definedName name="PATHJV3">'[3]Attach-3 (QR)'!#REF!</definedName>
    <definedName name="PATHJV33" localSheetId="17">'[1]Attach-3 (QR)'!#REF!</definedName>
    <definedName name="PATHJV33" localSheetId="0">'[1]Attach-3 (QR)'!#REF!</definedName>
    <definedName name="PATHJV33" localSheetId="13">'[2]Attach-3 (QR)'!#REF!</definedName>
    <definedName name="PATHJV33" localSheetId="2">'[1]Attach-3 (QR)'!#REF!</definedName>
    <definedName name="PATHJV33" localSheetId="16">'[1]Attach-3 (QR)'!#REF!</definedName>
    <definedName name="PATHJV33" localSheetId="6">'[3]Attach-3 (QR)'!#REF!</definedName>
    <definedName name="PATHJV33" localSheetId="9">'[3]Attach-3 (QR)'!#REF!</definedName>
    <definedName name="PATHJV33" localSheetId="10">'[1]Attach-3 (QR)'!#REF!</definedName>
    <definedName name="PATHJV33" localSheetId="11">'[1]Attach-3 (QR)'!#REF!</definedName>
    <definedName name="PATHJV33" localSheetId="12">'[1]Attach-3 (QR)'!#REF!</definedName>
    <definedName name="PATHJV33">'[3]Attach-3 (QR)'!#REF!</definedName>
    <definedName name="PATHJV333" localSheetId="17">'[1]Attach-3 (QR)'!#REF!</definedName>
    <definedName name="PATHJV333" localSheetId="0">'[1]Attach-3 (QR)'!#REF!</definedName>
    <definedName name="PATHJV333" localSheetId="13">'[2]Attach-3 (QR)'!#REF!</definedName>
    <definedName name="PATHJV333" localSheetId="2">'[1]Attach-3 (QR)'!#REF!</definedName>
    <definedName name="PATHJV333" localSheetId="16">'[1]Attach-3 (QR)'!#REF!</definedName>
    <definedName name="PATHJV333" localSheetId="6">'[3]Attach-3 (QR)'!#REF!</definedName>
    <definedName name="PATHJV333" localSheetId="9">'[3]Attach-3 (QR)'!#REF!</definedName>
    <definedName name="PATHJV333" localSheetId="10">'[1]Attach-3 (QR)'!#REF!</definedName>
    <definedName name="PATHJV333" localSheetId="11">'[1]Attach-3 (QR)'!#REF!</definedName>
    <definedName name="PATHJV333" localSheetId="12">'[1]Attach-3 (QR)'!#REF!</definedName>
    <definedName name="PATHJV333">'[3]Attach-3 (QR)'!#REF!</definedName>
    <definedName name="PATHJVPR11" localSheetId="17">'[1]Attach-3 (QR)'!#REF!</definedName>
    <definedName name="PATHJVPR11" localSheetId="0">'[1]Attach-3 (QR)'!#REF!</definedName>
    <definedName name="PATHJVPR11" localSheetId="13">'[2]Attach-3 (QR)'!#REF!</definedName>
    <definedName name="PATHJVPR11" localSheetId="2">'[1]Attach-3 (QR)'!#REF!</definedName>
    <definedName name="PATHJVPR11" localSheetId="16">'[1]Attach-3 (QR)'!#REF!</definedName>
    <definedName name="PATHJVPR11" localSheetId="6">'[3]Attach-3 (QR)'!#REF!</definedName>
    <definedName name="PATHJVPR11" localSheetId="9">'[3]Attach-3 (QR)'!#REF!</definedName>
    <definedName name="PATHJVPR11" localSheetId="10">'[1]Attach-3 (QR)'!#REF!</definedName>
    <definedName name="PATHJVPR11" localSheetId="11">'[1]Attach-3 (QR)'!#REF!</definedName>
    <definedName name="PATHJVPR11" localSheetId="12">'[1]Attach-3 (QR)'!#REF!</definedName>
    <definedName name="PATHJVPR11">'[3]Attach-3 (QR)'!#REF!</definedName>
    <definedName name="PATHJVPR111" localSheetId="17">'[1]Attach-3 (QR)'!#REF!</definedName>
    <definedName name="PATHJVPR111" localSheetId="0">'[1]Attach-3 (QR)'!#REF!</definedName>
    <definedName name="PATHJVPR111" localSheetId="13">'[2]Attach-3 (QR)'!#REF!</definedName>
    <definedName name="PATHJVPR111" localSheetId="2">'[1]Attach-3 (QR)'!#REF!</definedName>
    <definedName name="PATHJVPR111" localSheetId="16">'[1]Attach-3 (QR)'!#REF!</definedName>
    <definedName name="PATHJVPR111" localSheetId="6">'[3]Attach-3 (QR)'!#REF!</definedName>
    <definedName name="PATHJVPR111" localSheetId="9">'[3]Attach-3 (QR)'!#REF!</definedName>
    <definedName name="PATHJVPR111" localSheetId="10">'[1]Attach-3 (QR)'!#REF!</definedName>
    <definedName name="PATHJVPR111" localSheetId="11">'[1]Attach-3 (QR)'!#REF!</definedName>
    <definedName name="PATHJVPR111" localSheetId="12">'[1]Attach-3 (QR)'!#REF!</definedName>
    <definedName name="PATHJVPR111">'[3]Attach-3 (QR)'!#REF!</definedName>
    <definedName name="PATHJVPR22" localSheetId="17">'[1]Attach-3 (QR)'!#REF!</definedName>
    <definedName name="PATHJVPR22" localSheetId="0">'[1]Attach-3 (QR)'!#REF!</definedName>
    <definedName name="PATHJVPR22" localSheetId="13">'[2]Attach-3 (QR)'!#REF!</definedName>
    <definedName name="PATHJVPR22" localSheetId="2">'[1]Attach-3 (QR)'!#REF!</definedName>
    <definedName name="PATHJVPR22" localSheetId="16">'[1]Attach-3 (QR)'!#REF!</definedName>
    <definedName name="PATHJVPR22" localSheetId="6">'[3]Attach-3 (QR)'!#REF!</definedName>
    <definedName name="PATHJVPR22" localSheetId="9">'[3]Attach-3 (QR)'!#REF!</definedName>
    <definedName name="PATHJVPR22" localSheetId="10">'[1]Attach-3 (QR)'!#REF!</definedName>
    <definedName name="PATHJVPR22" localSheetId="11">'[1]Attach-3 (QR)'!#REF!</definedName>
    <definedName name="PATHJVPR22" localSheetId="12">'[1]Attach-3 (QR)'!#REF!</definedName>
    <definedName name="PATHJVPR22">'[3]Attach-3 (QR)'!#REF!</definedName>
    <definedName name="PATHJVPR222" localSheetId="17">'[1]Attach-3 (QR)'!#REF!</definedName>
    <definedName name="PATHJVPR222" localSheetId="0">'[1]Attach-3 (QR)'!#REF!</definedName>
    <definedName name="PATHJVPR222" localSheetId="13">'[2]Attach-3 (QR)'!#REF!</definedName>
    <definedName name="PATHJVPR222" localSheetId="2">'[1]Attach-3 (QR)'!#REF!</definedName>
    <definedName name="PATHJVPR222" localSheetId="16">'[1]Attach-3 (QR)'!#REF!</definedName>
    <definedName name="PATHJVPR222" localSheetId="6">'[3]Attach-3 (QR)'!#REF!</definedName>
    <definedName name="PATHJVPR222" localSheetId="9">'[3]Attach-3 (QR)'!#REF!</definedName>
    <definedName name="PATHJVPR222" localSheetId="10">'[1]Attach-3 (QR)'!#REF!</definedName>
    <definedName name="PATHJVPR222" localSheetId="11">'[1]Attach-3 (QR)'!#REF!</definedName>
    <definedName name="PATHJVPR222" localSheetId="12">'[1]Attach-3 (QR)'!#REF!</definedName>
    <definedName name="PATHJVPR222">'[3]Attach-3 (QR)'!#REF!</definedName>
    <definedName name="PATHLA1" localSheetId="17">'[1]Attach-3 (QR)'!#REF!</definedName>
    <definedName name="PATHLA1" localSheetId="0">'[1]Attach-3 (QR)'!#REF!</definedName>
    <definedName name="PATHLA1" localSheetId="13">'[2]Attach-3 (QR)'!#REF!</definedName>
    <definedName name="PATHLA1" localSheetId="2">'[1]Attach-3 (QR)'!#REF!</definedName>
    <definedName name="PATHLA1" localSheetId="16">'[1]Attach-3 (QR)'!#REF!</definedName>
    <definedName name="PATHLA1" localSheetId="6">'[3]Attach-3 (QR)'!#REF!</definedName>
    <definedName name="PATHLA1" localSheetId="9">'[3]Attach-3 (QR)'!#REF!</definedName>
    <definedName name="PATHLA1" localSheetId="10">'[1]Attach-3 (QR)'!#REF!</definedName>
    <definedName name="PATHLA1" localSheetId="11">'[1]Attach-3 (QR)'!#REF!</definedName>
    <definedName name="PATHLA1" localSheetId="12">'[1]Attach-3 (QR)'!#REF!</definedName>
    <definedName name="PATHLA1">'[3]Attach-3 (QR)'!#REF!</definedName>
    <definedName name="PATHLA2" localSheetId="17">'[1]Attach-3 (QR)'!#REF!</definedName>
    <definedName name="PATHLA2" localSheetId="0">'[1]Attach-3 (QR)'!#REF!</definedName>
    <definedName name="PATHLA2" localSheetId="13">'[2]Attach-3 (QR)'!#REF!</definedName>
    <definedName name="PATHLA2" localSheetId="2">'[1]Attach-3 (QR)'!#REF!</definedName>
    <definedName name="PATHLA2" localSheetId="16">'[1]Attach-3 (QR)'!#REF!</definedName>
    <definedName name="PATHLA2" localSheetId="6">'[3]Attach-3 (QR)'!#REF!</definedName>
    <definedName name="PATHLA2" localSheetId="9">'[3]Attach-3 (QR)'!#REF!</definedName>
    <definedName name="PATHLA2" localSheetId="10">'[1]Attach-3 (QR)'!#REF!</definedName>
    <definedName name="PATHLA2" localSheetId="11">'[1]Attach-3 (QR)'!#REF!</definedName>
    <definedName name="PATHLA2" localSheetId="12">'[1]Attach-3 (QR)'!#REF!</definedName>
    <definedName name="PATHLA2">'[3]Attach-3 (QR)'!#REF!</definedName>
    <definedName name="PATHLA3" localSheetId="17">'[1]Attach-3 (QR)'!#REF!</definedName>
    <definedName name="PATHLA3" localSheetId="0">'[1]Attach-3 (QR)'!#REF!</definedName>
    <definedName name="PATHLA3" localSheetId="13">'[2]Attach-3 (QR)'!#REF!</definedName>
    <definedName name="PATHLA3" localSheetId="2">'[1]Attach-3 (QR)'!#REF!</definedName>
    <definedName name="PATHLA3" localSheetId="16">'[1]Attach-3 (QR)'!#REF!</definedName>
    <definedName name="PATHLA3" localSheetId="6">'[3]Attach-3 (QR)'!#REF!</definedName>
    <definedName name="PATHLA3" localSheetId="9">'[3]Attach-3 (QR)'!#REF!</definedName>
    <definedName name="PATHLA3" localSheetId="10">'[1]Attach-3 (QR)'!#REF!</definedName>
    <definedName name="PATHLA3" localSheetId="11">'[1]Attach-3 (QR)'!#REF!</definedName>
    <definedName name="PATHLA3" localSheetId="12">'[1]Attach-3 (QR)'!#REF!</definedName>
    <definedName name="PATHLA3">'[3]Attach-3 (QR)'!#REF!</definedName>
    <definedName name="PATHLP2" localSheetId="17">'[1]Attach-3 (QR)'!#REF!</definedName>
    <definedName name="PATHLP2" localSheetId="0">'[1]Attach-3 (QR)'!#REF!</definedName>
    <definedName name="PATHLP2" localSheetId="13">'[2]Attach-3 (QR)'!#REF!</definedName>
    <definedName name="PATHLP2" localSheetId="2">'[1]Attach-3 (QR)'!#REF!</definedName>
    <definedName name="PATHLP2" localSheetId="16">'[1]Attach-3 (QR)'!#REF!</definedName>
    <definedName name="PATHLP2" localSheetId="6">'[3]Attach-3 (QR)'!#REF!</definedName>
    <definedName name="PATHLP2" localSheetId="9">'[3]Attach-3 (QR)'!#REF!</definedName>
    <definedName name="PATHLP2" localSheetId="10">'[1]Attach-3 (QR)'!#REF!</definedName>
    <definedName name="PATHLP2" localSheetId="11">'[1]Attach-3 (QR)'!#REF!</definedName>
    <definedName name="PATHLP2" localSheetId="12">'[1]Attach-3 (QR)'!#REF!</definedName>
    <definedName name="PATHLP2">'[3]Attach-3 (QR)'!#REF!</definedName>
    <definedName name="PATHLP3" localSheetId="17">'[1]Attach-3 (QR)'!#REF!</definedName>
    <definedName name="PATHLP3" localSheetId="0">'[1]Attach-3 (QR)'!#REF!</definedName>
    <definedName name="PATHLP3" localSheetId="13">'[2]Attach-3 (QR)'!#REF!</definedName>
    <definedName name="PATHLP3" localSheetId="2">'[1]Attach-3 (QR)'!#REF!</definedName>
    <definedName name="PATHLP3" localSheetId="16">'[1]Attach-3 (QR)'!#REF!</definedName>
    <definedName name="PATHLP3" localSheetId="6">'[3]Attach-3 (QR)'!#REF!</definedName>
    <definedName name="PATHLP3" localSheetId="9">'[3]Attach-3 (QR)'!#REF!</definedName>
    <definedName name="PATHLP3" localSheetId="10">'[1]Attach-3 (QR)'!#REF!</definedName>
    <definedName name="PATHLP3" localSheetId="11">'[1]Attach-3 (QR)'!#REF!</definedName>
    <definedName name="PATHLP3" localSheetId="12">'[1]Attach-3 (QR)'!#REF!</definedName>
    <definedName name="PATHLP3">'[3]Attach-3 (QR)'!#REF!</definedName>
    <definedName name="PATHPR2" localSheetId="17">'[1]Attach-3 (QR)'!#REF!</definedName>
    <definedName name="PATHPR2" localSheetId="0">'[1]Attach-3 (QR)'!#REF!</definedName>
    <definedName name="PATHPR2" localSheetId="13">'[2]Attach-3 (QR)'!#REF!</definedName>
    <definedName name="PATHPR2" localSheetId="2">'[1]Attach-3 (QR)'!#REF!</definedName>
    <definedName name="PATHPR2" localSheetId="16">'[1]Attach-3 (QR)'!#REF!</definedName>
    <definedName name="PATHPR2" localSheetId="6">'[3]Attach-3 (QR)'!#REF!</definedName>
    <definedName name="PATHPR2" localSheetId="9">'[3]Attach-3 (QR)'!#REF!</definedName>
    <definedName name="PATHPR2" localSheetId="10">'[1]Attach-3 (QR)'!#REF!</definedName>
    <definedName name="PATHPR2" localSheetId="11">'[1]Attach-3 (QR)'!#REF!</definedName>
    <definedName name="PATHPR2" localSheetId="12">'[1]Attach-3 (QR)'!#REF!</definedName>
    <definedName name="PATHPR2">'[3]Attach-3 (QR)'!#REF!</definedName>
    <definedName name="_xlnm.Print_Area" localSheetId="17">'Bid Form 2nd Envelope'!$A$1:$F$62</definedName>
    <definedName name="_xlnm.Print_Area" localSheetId="0">Cover!$A$1:$F$13</definedName>
    <definedName name="_xlnm.Print_Area" localSheetId="1">INSTRUCTIONS!$A$1:$J$39</definedName>
    <definedName name="_xlnm.Print_Area" localSheetId="13">'Letter of Discount'!$A$1:$G$60</definedName>
    <definedName name="_xlnm.Print_Area" localSheetId="2">'Name of Bidder'!$B$1:$D$19</definedName>
    <definedName name="_xlnm.Print_Area" localSheetId="3">'Sch-1a'!$A$1:$M$372</definedName>
    <definedName name="_xlnm.Print_Area" localSheetId="4">'Sch-1b '!$A$1:$K$371</definedName>
    <definedName name="_xlnm.Print_Area" localSheetId="5">'Sch-2'!$A$1:$O$363</definedName>
    <definedName name="_xlnm.Print_Area" localSheetId="6">'Sch-3'!$A$1:$M$286</definedName>
    <definedName name="_xlnm.Print_Area" localSheetId="7">'Sch-4a'!$A$1:$P$24</definedName>
    <definedName name="_xlnm.Print_Area" localSheetId="8">'Sch-4b'!$A$1:$P$28</definedName>
    <definedName name="_xlnm.Print_Area" localSheetId="9">'Sch-4c'!$A$1:$G$30</definedName>
    <definedName name="_xlnm.Print_Area" localSheetId="10">'Sch-5'!$A$1:$E$39</definedName>
    <definedName name="_xlnm.Print_Area" localSheetId="11">'Sch-6 '!$A$1:$E$44</definedName>
    <definedName name="_xlnm.Print_Area" localSheetId="12">'Sch-6 (After Discount)'!$A$1:$F$42</definedName>
    <definedName name="_xlnm.Print_Area" localSheetId="14">'Sch-7a'!$A$1:$J$23</definedName>
    <definedName name="_xlnm.Print_Area" localSheetId="15">'Sch-7b'!$A$1:$O$25</definedName>
    <definedName name="_xlnm.Print_Titles" localSheetId="3">'Sch-1a'!$15:$18</definedName>
    <definedName name="_xlnm.Print_Titles" localSheetId="4">'Sch-1b '!$15:$17</definedName>
    <definedName name="_xlnm.Print_Titles" localSheetId="5">'Sch-2'!$16:$18</definedName>
    <definedName name="_xlnm.Print_Titles" localSheetId="6">'Sch-3'!$16:$18</definedName>
    <definedName name="_xlnm.Print_Titles" localSheetId="7">'Sch-4a'!$15:$17</definedName>
    <definedName name="_xlnm.Print_Titles" localSheetId="10">'Sch-5'!$15:$15</definedName>
    <definedName name="_xlnm.Print_Titles" localSheetId="11">'Sch-6 '!$14:$14</definedName>
    <definedName name="_xlnm.Print_Titles" localSheetId="12">'Sch-6 (After Discount)'!$13:$13</definedName>
    <definedName name="printedname" localSheetId="17">#REF!</definedName>
    <definedName name="printedname" localSheetId="0">#REF!</definedName>
    <definedName name="printedname" localSheetId="13">#REF!</definedName>
    <definedName name="printedname" localSheetId="2">#REF!</definedName>
    <definedName name="printedname" localSheetId="16">#REF!</definedName>
    <definedName name="printedname" localSheetId="6">#REF!</definedName>
    <definedName name="printedname" localSheetId="9">#REF!</definedName>
    <definedName name="printedname" localSheetId="10">#REF!</definedName>
    <definedName name="printedname" localSheetId="11">#REF!</definedName>
    <definedName name="printedname" localSheetId="12">#REF!</definedName>
    <definedName name="printedname">#REF!</definedName>
    <definedName name="_xlnm.Recorder" localSheetId="17">#REF!</definedName>
    <definedName name="_xlnm.Recorder" localSheetId="0">#REF!</definedName>
    <definedName name="_xlnm.Recorder" localSheetId="13">#REF!</definedName>
    <definedName name="_xlnm.Recorder" localSheetId="2">#REF!</definedName>
    <definedName name="_xlnm.Recorder" localSheetId="16">#REF!</definedName>
    <definedName name="_xlnm.Recorder" localSheetId="6">#REF!</definedName>
    <definedName name="_xlnm.Recorder" localSheetId="9">#REF!</definedName>
    <definedName name="_xlnm.Recorder" localSheetId="10">#REF!</definedName>
    <definedName name="_xlnm.Recorder" localSheetId="11">#REF!</definedName>
    <definedName name="_xlnm.Recorder" localSheetId="12">#REF!</definedName>
    <definedName name="_xlnm.Recorder">#REF!</definedName>
    <definedName name="TEST" localSheetId="17">#REF!</definedName>
    <definedName name="TEST" localSheetId="0">#REF!</definedName>
    <definedName name="TEST" localSheetId="13">#REF!</definedName>
    <definedName name="TEST" localSheetId="2">#REF!</definedName>
    <definedName name="TEST" localSheetId="16">#REF!</definedName>
    <definedName name="TEST" localSheetId="6">#REF!</definedName>
    <definedName name="TEST" localSheetId="9">#REF!</definedName>
    <definedName name="TEST" localSheetId="10">#REF!</definedName>
    <definedName name="TEST" localSheetId="11">#REF!</definedName>
    <definedName name="TEST" localSheetId="12">#REF!</definedName>
    <definedName name="TEST">#REF!</definedName>
    <definedName name="ttt" localSheetId="17">#REF!</definedName>
    <definedName name="ttt" localSheetId="0">#REF!</definedName>
    <definedName name="ttt" localSheetId="13">#REF!</definedName>
    <definedName name="ttt" localSheetId="2">#REF!</definedName>
    <definedName name="ttt" localSheetId="16">#REF!</definedName>
    <definedName name="ttt" localSheetId="6">#REF!</definedName>
    <definedName name="ttt" localSheetId="9">#REF!</definedName>
    <definedName name="ttt" localSheetId="10">#REF!</definedName>
    <definedName name="ttt" localSheetId="11">#REF!</definedName>
    <definedName name="ttt" localSheetId="12">#REF!</definedName>
    <definedName name="ttt">#REF!</definedName>
    <definedName name="typeofbidder" localSheetId="17">#REF!</definedName>
    <definedName name="typeofbidder" localSheetId="0">#REF!</definedName>
    <definedName name="typeofbidder" localSheetId="13">#REF!</definedName>
    <definedName name="typeofbidder" localSheetId="2">#REF!</definedName>
    <definedName name="typeofbidder" localSheetId="16">#REF!</definedName>
    <definedName name="typeofbidder" localSheetId="6">#REF!</definedName>
    <definedName name="typeofbidder" localSheetId="9">#REF!</definedName>
    <definedName name="typeofbidder" localSheetId="10">#REF!</definedName>
    <definedName name="typeofbidder" localSheetId="11">#REF!</definedName>
    <definedName name="typeofbidder" localSheetId="12">#REF!</definedName>
    <definedName name="typeofbidder">#REF!</definedName>
    <definedName name="uuu" localSheetId="17">#REF!</definedName>
    <definedName name="uuu" localSheetId="0">#REF!</definedName>
    <definedName name="uuu" localSheetId="13">#REF!</definedName>
    <definedName name="uuu" localSheetId="2">#REF!</definedName>
    <definedName name="uuu" localSheetId="16">#REF!</definedName>
    <definedName name="uuu" localSheetId="6">#REF!</definedName>
    <definedName name="uuu" localSheetId="9">#REF!</definedName>
    <definedName name="uuu" localSheetId="10">#REF!</definedName>
    <definedName name="uuu" localSheetId="11">#REF!</definedName>
    <definedName name="uuu" localSheetId="12">#REF!</definedName>
    <definedName name="uuu">#REF!</definedName>
    <definedName name="yyy" localSheetId="17">#REF!</definedName>
    <definedName name="yyy" localSheetId="0">#REF!</definedName>
    <definedName name="yyy" localSheetId="13">#REF!</definedName>
    <definedName name="yyy" localSheetId="2">#REF!</definedName>
    <definedName name="yyy" localSheetId="16">#REF!</definedName>
    <definedName name="yyy" localSheetId="6">#REF!</definedName>
    <definedName name="yyy" localSheetId="9">#REF!</definedName>
    <definedName name="yyy" localSheetId="10">#REF!</definedName>
    <definedName name="yyy" localSheetId="11">#REF!</definedName>
    <definedName name="yyy" localSheetId="12">#REF!</definedName>
    <definedName name="yyy">#REF!</definedName>
    <definedName name="Z_01ACF2E1_8E61_4459_ABC1_B6C183DEED61_.wvu.PrintArea" localSheetId="17" hidden="1">'Bid Form 2nd Envelope'!$A$1:$F$65</definedName>
    <definedName name="Z_091A6405_72DB_46E0_B81A_EC53A5C58396_.wvu.PrintArea" localSheetId="17" hidden="1">'Bid Form 2nd Envelope'!$A$1:$F$65</definedName>
    <definedName name="Z_14D7F02E_BCCA_4517_ABC7_537FF4AEB67A_.wvu.PrintArea" localSheetId="17" hidden="1">'Bid Form 2nd Envelope'!$A$1:$F$65</definedName>
    <definedName name="Z_27A45B7A_04F2_4516_B80B_5ED0825D4ED3_.wvu.PrintArea" localSheetId="17" hidden="1">'Bid Form 2nd Envelope'!$A$1:$F$65</definedName>
    <definedName name="Z_2A0F3AED_7C44_4A6A_84BE_EBC4D8372535_.wvu.Cols" localSheetId="17" hidden="1">'Bid Form 2nd Envelope'!$H:$AT</definedName>
    <definedName name="Z_2A0F3AED_7C44_4A6A_84BE_EBC4D8372535_.wvu.Cols" localSheetId="13" hidden="1">'Letter of Discount'!$H:$R</definedName>
    <definedName name="Z_2A0F3AED_7C44_4A6A_84BE_EBC4D8372535_.wvu.Cols" localSheetId="2" hidden="1">'Name of Bidder'!$E:$L</definedName>
    <definedName name="Z_2A0F3AED_7C44_4A6A_84BE_EBC4D8372535_.wvu.Cols" localSheetId="16" hidden="1">'N-W (Cr.)'!$C:$C,'N-W (Cr.)'!$H:$H,'N-W (Cr.)'!$M:$M,'N-W (Cr.)'!$R:$R</definedName>
    <definedName name="Z_2A0F3AED_7C44_4A6A_84BE_EBC4D8372535_.wvu.Cols" localSheetId="3" hidden="1">'Sch-1a'!$N:$N</definedName>
    <definedName name="Z_2A0F3AED_7C44_4A6A_84BE_EBC4D8372535_.wvu.Cols" localSheetId="4" hidden="1">'Sch-1b '!$N:$Q</definedName>
    <definedName name="Z_2A0F3AED_7C44_4A6A_84BE_EBC4D8372535_.wvu.Cols" localSheetId="5" hidden="1">'Sch-2'!$P:$X</definedName>
    <definedName name="Z_2A0F3AED_7C44_4A6A_84BE_EBC4D8372535_.wvu.Cols" localSheetId="6" hidden="1">'Sch-3'!$N:$X</definedName>
    <definedName name="Z_2A0F3AED_7C44_4A6A_84BE_EBC4D8372535_.wvu.Cols" localSheetId="7" hidden="1">'Sch-4a'!$I:$L</definedName>
    <definedName name="Z_2A0F3AED_7C44_4A6A_84BE_EBC4D8372535_.wvu.Cols" localSheetId="8" hidden="1">'Sch-4b'!$R:$R</definedName>
    <definedName name="Z_2A0F3AED_7C44_4A6A_84BE_EBC4D8372535_.wvu.Cols" localSheetId="10" hidden="1">'Sch-5'!$H:$M</definedName>
    <definedName name="Z_2A0F3AED_7C44_4A6A_84BE_EBC4D8372535_.wvu.Cols" localSheetId="11" hidden="1">'Sch-6 '!$J:$J,'Sch-6 '!$L:$CB</definedName>
    <definedName name="Z_2A0F3AED_7C44_4A6A_84BE_EBC4D8372535_.wvu.Cols" localSheetId="12" hidden="1">'Sch-6 (After Discount)'!$F:$H</definedName>
    <definedName name="Z_2A0F3AED_7C44_4A6A_84BE_EBC4D8372535_.wvu.Cols" localSheetId="15" hidden="1">'Sch-7b'!$R:$R</definedName>
    <definedName name="Z_2A0F3AED_7C44_4A6A_84BE_EBC4D8372535_.wvu.FilterData" localSheetId="3" hidden="1">'Sch-1a'!$A$18:$FY$359</definedName>
    <definedName name="Z_2A0F3AED_7C44_4A6A_84BE_EBC4D8372535_.wvu.FilterData" localSheetId="4" hidden="1">'Sch-1b '!$A$25:$FR$25</definedName>
    <definedName name="Z_2A0F3AED_7C44_4A6A_84BE_EBC4D8372535_.wvu.FilterData" localSheetId="5" hidden="1">'Sch-2'!$A$17:$GA$17</definedName>
    <definedName name="Z_2A0F3AED_7C44_4A6A_84BE_EBC4D8372535_.wvu.PrintArea" localSheetId="17" hidden="1">'Bid Form 2nd Envelope'!$A$1:$F$62</definedName>
    <definedName name="Z_2A0F3AED_7C44_4A6A_84BE_EBC4D8372535_.wvu.PrintArea" localSheetId="0" hidden="1">Cover!$A$1:$F$13</definedName>
    <definedName name="Z_2A0F3AED_7C44_4A6A_84BE_EBC4D8372535_.wvu.PrintArea" localSheetId="1" hidden="1">INSTRUCTIONS!$A$1:$J$39</definedName>
    <definedName name="Z_2A0F3AED_7C44_4A6A_84BE_EBC4D8372535_.wvu.PrintArea" localSheetId="13" hidden="1">'Letter of Discount'!$A$1:$G$60</definedName>
    <definedName name="Z_2A0F3AED_7C44_4A6A_84BE_EBC4D8372535_.wvu.PrintArea" localSheetId="2" hidden="1">'Name of Bidder'!$B$1:$D$19</definedName>
    <definedName name="Z_2A0F3AED_7C44_4A6A_84BE_EBC4D8372535_.wvu.PrintArea" localSheetId="3" hidden="1">'Sch-1a'!$A$1:$M$372</definedName>
    <definedName name="Z_2A0F3AED_7C44_4A6A_84BE_EBC4D8372535_.wvu.PrintArea" localSheetId="4" hidden="1">'Sch-1b '!$A$1:$K$371</definedName>
    <definedName name="Z_2A0F3AED_7C44_4A6A_84BE_EBC4D8372535_.wvu.PrintArea" localSheetId="5" hidden="1">'Sch-2'!$A$1:$O$363</definedName>
    <definedName name="Z_2A0F3AED_7C44_4A6A_84BE_EBC4D8372535_.wvu.PrintArea" localSheetId="6" hidden="1">'Sch-3'!$A$1:$M$286</definedName>
    <definedName name="Z_2A0F3AED_7C44_4A6A_84BE_EBC4D8372535_.wvu.PrintArea" localSheetId="7" hidden="1">'Sch-4a'!$A$1:$P$24</definedName>
    <definedName name="Z_2A0F3AED_7C44_4A6A_84BE_EBC4D8372535_.wvu.PrintArea" localSheetId="8" hidden="1">'Sch-4b'!$A$1:$P$28</definedName>
    <definedName name="Z_2A0F3AED_7C44_4A6A_84BE_EBC4D8372535_.wvu.PrintArea" localSheetId="9" hidden="1">'Sch-4c'!$A$1:$G$30</definedName>
    <definedName name="Z_2A0F3AED_7C44_4A6A_84BE_EBC4D8372535_.wvu.PrintArea" localSheetId="10" hidden="1">'Sch-5'!$A$1:$E$39</definedName>
    <definedName name="Z_2A0F3AED_7C44_4A6A_84BE_EBC4D8372535_.wvu.PrintArea" localSheetId="11" hidden="1">'Sch-6 '!$A$1:$E$44</definedName>
    <definedName name="Z_2A0F3AED_7C44_4A6A_84BE_EBC4D8372535_.wvu.PrintArea" localSheetId="12" hidden="1">'Sch-6 (After Discount)'!$A$1:$F$42</definedName>
    <definedName name="Z_2A0F3AED_7C44_4A6A_84BE_EBC4D8372535_.wvu.PrintArea" localSheetId="14" hidden="1">'Sch-7a'!$A$1:$J$23</definedName>
    <definedName name="Z_2A0F3AED_7C44_4A6A_84BE_EBC4D8372535_.wvu.PrintArea" localSheetId="15" hidden="1">'Sch-7b'!$A$1:$O$25</definedName>
    <definedName name="Z_2A0F3AED_7C44_4A6A_84BE_EBC4D8372535_.wvu.PrintTitles" localSheetId="3" hidden="1">'Sch-1a'!$15:$18</definedName>
    <definedName name="Z_2A0F3AED_7C44_4A6A_84BE_EBC4D8372535_.wvu.PrintTitles" localSheetId="4" hidden="1">'Sch-1b '!$15:$17</definedName>
    <definedName name="Z_2A0F3AED_7C44_4A6A_84BE_EBC4D8372535_.wvu.PrintTitles" localSheetId="5" hidden="1">'Sch-2'!$16:$18</definedName>
    <definedName name="Z_2A0F3AED_7C44_4A6A_84BE_EBC4D8372535_.wvu.PrintTitles" localSheetId="6" hidden="1">'Sch-3'!$16:$18</definedName>
    <definedName name="Z_2A0F3AED_7C44_4A6A_84BE_EBC4D8372535_.wvu.PrintTitles" localSheetId="7" hidden="1">'Sch-4a'!$15:$17</definedName>
    <definedName name="Z_2A0F3AED_7C44_4A6A_84BE_EBC4D8372535_.wvu.PrintTitles" localSheetId="10" hidden="1">'Sch-5'!$15:$15</definedName>
    <definedName name="Z_2A0F3AED_7C44_4A6A_84BE_EBC4D8372535_.wvu.PrintTitles" localSheetId="11" hidden="1">'Sch-6 '!$14:$14</definedName>
    <definedName name="Z_2A0F3AED_7C44_4A6A_84BE_EBC4D8372535_.wvu.PrintTitles" localSheetId="12" hidden="1">'Sch-6 (After Discount)'!$13:$13</definedName>
    <definedName name="Z_2A0F3AED_7C44_4A6A_84BE_EBC4D8372535_.wvu.Rows" localSheetId="17" hidden="1">'Bid Form 2nd Envelope'!$27:$27</definedName>
    <definedName name="Z_2A0F3AED_7C44_4A6A_84BE_EBC4D8372535_.wvu.Rows" localSheetId="1" hidden="1">INSTRUCTIONS!$31:$33,INSTRUCTIONS!$40:$55</definedName>
    <definedName name="Z_2A0F3AED_7C44_4A6A_84BE_EBC4D8372535_.wvu.Rows" localSheetId="13" hidden="1">'Letter of Discount'!$25:$26,'Letter of Discount'!$30:$34,'Letter of Discount'!$38:$39,'Letter of Discount'!$43:$47,'Letter of Discount'!$49:$52,'Letter of Discount'!$62:$62,'Letter of Discount'!$72:$76,'Letter of Discount'!$93:$123</definedName>
    <definedName name="Z_2A0F3AED_7C44_4A6A_84BE_EBC4D8372535_.wvu.Rows" localSheetId="10" hidden="1">'Sch-5'!$18:$19,'Sch-5'!$29:$31</definedName>
    <definedName name="Z_2A0F3AED_7C44_4A6A_84BE_EBC4D8372535_.wvu.Rows" localSheetId="11" hidden="1">'Sch-6 '!$28:$29,'Sch-6 '!$50:$54</definedName>
    <definedName name="Z_2A0F3AED_7C44_4A6A_84BE_EBC4D8372535_.wvu.Rows" localSheetId="12" hidden="1">'Sch-6 (After Discount)'!$27:$28,'Sch-6 (After Discount)'!$46:$56</definedName>
    <definedName name="Z_2D00FBC4_B44C_45F2_933A_BDA8B3EEC59C_.wvu.PrintArea" localSheetId="1" hidden="1">INSTRUCTIONS!$A$1:$J$38</definedName>
    <definedName name="Z_2D00FBC4_B44C_45F2_933A_BDA8B3EEC59C_.wvu.PrintArea" localSheetId="10" hidden="1">'Sch-5'!$A$3:$E$43</definedName>
    <definedName name="Z_2D00FBC4_B44C_45F2_933A_BDA8B3EEC59C_.wvu.Rows" localSheetId="1" hidden="1">INSTRUCTIONS!#REF!,INSTRUCTIONS!$40:$55</definedName>
    <definedName name="Z_334BFE7B_729F_4B5F_BBFA_FE5871D8551A_.wvu.Cols" localSheetId="17" hidden="1">'Bid Form 2nd Envelope'!$G:$J</definedName>
    <definedName name="Z_334BFE7B_729F_4B5F_BBFA_FE5871D8551A_.wvu.Cols" localSheetId="2" hidden="1">'Name of Bidder'!$E:$L</definedName>
    <definedName name="Z_334BFE7B_729F_4B5F_BBFA_FE5871D8551A_.wvu.Cols" localSheetId="16" hidden="1">'N-W (Cr.)'!$C:$C,'N-W (Cr.)'!$H:$H,'N-W (Cr.)'!$M:$M,'N-W (Cr.)'!$R:$R</definedName>
    <definedName name="Z_334BFE7B_729F_4B5F_BBFA_FE5871D8551A_.wvu.Cols" localSheetId="3" hidden="1">'Sch-1a'!$N:$BB</definedName>
    <definedName name="Z_334BFE7B_729F_4B5F_BBFA_FE5871D8551A_.wvu.Cols" localSheetId="4" hidden="1">'Sch-1b '!$L:$N</definedName>
    <definedName name="Z_334BFE7B_729F_4B5F_BBFA_FE5871D8551A_.wvu.Cols" localSheetId="10" hidden="1">'Sch-5'!$F:$I</definedName>
    <definedName name="Z_334BFE7B_729F_4B5F_BBFA_FE5871D8551A_.wvu.Cols" localSheetId="11" hidden="1">'Sch-6 '!$J:$J,'Sch-6 '!$L:$L</definedName>
    <definedName name="Z_334BFE7B_729F_4B5F_BBFA_FE5871D8551A_.wvu.Cols" localSheetId="12" hidden="1">'Sch-6 (After Discount)'!$F:$H,'Sch-6 (After Discount)'!$J:$J</definedName>
    <definedName name="Z_334BFE7B_729F_4B5F_BBFA_FE5871D8551A_.wvu.FilterData" localSheetId="4" hidden="1">'Sch-1b '!#REF!</definedName>
    <definedName name="Z_334BFE7B_729F_4B5F_BBFA_FE5871D8551A_.wvu.PrintArea" localSheetId="17" hidden="1">'Bid Form 2nd Envelope'!$A$1:$F$62</definedName>
    <definedName name="Z_334BFE7B_729F_4B5F_BBFA_FE5871D8551A_.wvu.PrintArea" localSheetId="1" hidden="1">INSTRUCTIONS!$A$1:$J$38</definedName>
    <definedName name="Z_334BFE7B_729F_4B5F_BBFA_FE5871D8551A_.wvu.PrintArea" localSheetId="13" hidden="1">'Letter of Discount'!$A$1:$G$60</definedName>
    <definedName name="Z_334BFE7B_729F_4B5F_BBFA_FE5871D8551A_.wvu.PrintArea" localSheetId="2" hidden="1">'Name of Bidder'!$B$1:$D$19</definedName>
    <definedName name="Z_334BFE7B_729F_4B5F_BBFA_FE5871D8551A_.wvu.PrintArea" localSheetId="3" hidden="1">'Sch-1a'!$A$1:$M$375</definedName>
    <definedName name="Z_334BFE7B_729F_4B5F_BBFA_FE5871D8551A_.wvu.PrintArea" localSheetId="4" hidden="1">'Sch-1b '!$A$1:$J$374</definedName>
    <definedName name="Z_334BFE7B_729F_4B5F_BBFA_FE5871D8551A_.wvu.PrintArea" localSheetId="5" hidden="1">'Sch-2'!$A$1:$O$363</definedName>
    <definedName name="Z_334BFE7B_729F_4B5F_BBFA_FE5871D8551A_.wvu.PrintArea" localSheetId="6" hidden="1">'Sch-3'!$A$1:$M$286</definedName>
    <definedName name="Z_334BFE7B_729F_4B5F_BBFA_FE5871D8551A_.wvu.PrintArea" localSheetId="7" hidden="1">'Sch-4a'!$A$1:$P$24</definedName>
    <definedName name="Z_334BFE7B_729F_4B5F_BBFA_FE5871D8551A_.wvu.PrintArea" localSheetId="8" hidden="1">'Sch-4b'!$A$1:$O$28</definedName>
    <definedName name="Z_334BFE7B_729F_4B5F_BBFA_FE5871D8551A_.wvu.PrintArea" localSheetId="9" hidden="1">'Sch-4c'!$A$1:$G$30</definedName>
    <definedName name="Z_334BFE7B_729F_4B5F_BBFA_FE5871D8551A_.wvu.PrintArea" localSheetId="10" hidden="1">'Sch-5'!$A$1:$E$40</definedName>
    <definedName name="Z_334BFE7B_729F_4B5F_BBFA_FE5871D8551A_.wvu.PrintArea" localSheetId="11" hidden="1">'Sch-6 '!$A$1:$E$46</definedName>
    <definedName name="Z_334BFE7B_729F_4B5F_BBFA_FE5871D8551A_.wvu.PrintArea" localSheetId="12" hidden="1">'Sch-6 (After Discount)'!$A$1:$E$42</definedName>
    <definedName name="Z_334BFE7B_729F_4B5F_BBFA_FE5871D8551A_.wvu.PrintArea" localSheetId="14" hidden="1">'Sch-7a'!$A$1:$J$25</definedName>
    <definedName name="Z_334BFE7B_729F_4B5F_BBFA_FE5871D8551A_.wvu.PrintArea" localSheetId="15" hidden="1">'Sch-7b'!$A$1:$N$25</definedName>
    <definedName name="Z_334BFE7B_729F_4B5F_BBFA_FE5871D8551A_.wvu.PrintTitles" localSheetId="3" hidden="1">'Sch-1a'!$15:$18</definedName>
    <definedName name="Z_334BFE7B_729F_4B5F_BBFA_FE5871D8551A_.wvu.PrintTitles" localSheetId="4" hidden="1">'Sch-1b '!$15:$17</definedName>
    <definedName name="Z_334BFE7B_729F_4B5F_BBFA_FE5871D8551A_.wvu.PrintTitles" localSheetId="5" hidden="1">'Sch-2'!$16:$18</definedName>
    <definedName name="Z_334BFE7B_729F_4B5F_BBFA_FE5871D8551A_.wvu.PrintTitles" localSheetId="6" hidden="1">'Sch-3'!$16:$18</definedName>
    <definedName name="Z_334BFE7B_729F_4B5F_BBFA_FE5871D8551A_.wvu.PrintTitles" localSheetId="7" hidden="1">'Sch-4a'!$15:$17</definedName>
    <definedName name="Z_334BFE7B_729F_4B5F_BBFA_FE5871D8551A_.wvu.PrintTitles" localSheetId="10" hidden="1">'Sch-5'!$15:$15</definedName>
    <definedName name="Z_334BFE7B_729F_4B5F_BBFA_FE5871D8551A_.wvu.PrintTitles" localSheetId="11" hidden="1">'Sch-6 '!$14:$14</definedName>
    <definedName name="Z_334BFE7B_729F_4B5F_BBFA_FE5871D8551A_.wvu.PrintTitles" localSheetId="12" hidden="1">'Sch-6 (After Discount)'!$13:$13</definedName>
    <definedName name="Z_334BFE7B_729F_4B5F_BBFA_FE5871D8551A_.wvu.Rows" localSheetId="1" hidden="1">INSTRUCTIONS!$40:$55</definedName>
    <definedName name="Z_334BFE7B_729F_4B5F_BBFA_FE5871D8551A_.wvu.Rows" localSheetId="13" hidden="1">'Letter of Discount'!$48:$50,'Letter of Discount'!$72:$76,'Letter of Discount'!$93:$123</definedName>
    <definedName name="Z_334BFE7B_729F_4B5F_BBFA_FE5871D8551A_.wvu.Rows" localSheetId="3" hidden="1">'Sch-1a'!$376:$963</definedName>
    <definedName name="Z_334BFE7B_729F_4B5F_BBFA_FE5871D8551A_.wvu.Rows" localSheetId="11" hidden="1">'Sch-6 '!$50:$54</definedName>
    <definedName name="Z_334BFE7B_729F_4B5F_BBFA_FE5871D8551A_.wvu.Rows" localSheetId="12" hidden="1">'Sch-6 (After Discount)'!$46:$56</definedName>
    <definedName name="Z_3E286A90_B39B_4EF7_ADAF_AD9055F4EE3F_.wvu.Cols" localSheetId="17" hidden="1">'Bid Form 2nd Envelope'!$G:$J</definedName>
    <definedName name="Z_3E286A90_B39B_4EF7_ADAF_AD9055F4EE3F_.wvu.Cols" localSheetId="13" hidden="1">'Letter of Discount'!$H:$BD</definedName>
    <definedName name="Z_3E286A90_B39B_4EF7_ADAF_AD9055F4EE3F_.wvu.Cols" localSheetId="2" hidden="1">'Name of Bidder'!$E:$L</definedName>
    <definedName name="Z_3E286A90_B39B_4EF7_ADAF_AD9055F4EE3F_.wvu.Cols" localSheetId="16" hidden="1">'N-W (Cr.)'!$C:$C,'N-W (Cr.)'!$H:$H,'N-W (Cr.)'!$M:$M,'N-W (Cr.)'!$R:$R</definedName>
    <definedName name="Z_3E286A90_B39B_4EF7_ADAF_AD9055F4EE3F_.wvu.Cols" localSheetId="3" hidden="1">'Sch-1a'!$N:$AJ,'Sch-1a'!$AM:$BE</definedName>
    <definedName name="Z_3E286A90_B39B_4EF7_ADAF_AD9055F4EE3F_.wvu.Cols" localSheetId="4" hidden="1">'Sch-1b '!$L:$N,'Sch-1b '!$R:$AK</definedName>
    <definedName name="Z_3E286A90_B39B_4EF7_ADAF_AD9055F4EE3F_.wvu.Cols" localSheetId="5" hidden="1">'Sch-2'!$P:$AQ</definedName>
    <definedName name="Z_3E286A90_B39B_4EF7_ADAF_AD9055F4EE3F_.wvu.Cols" localSheetId="6" hidden="1">'Sch-3'!$N:$AO</definedName>
    <definedName name="Z_3E286A90_B39B_4EF7_ADAF_AD9055F4EE3F_.wvu.Cols" localSheetId="10" hidden="1">'Sch-5'!$F:$CF</definedName>
    <definedName name="Z_3E286A90_B39B_4EF7_ADAF_AD9055F4EE3F_.wvu.Cols" localSheetId="11" hidden="1">'Sch-6 '!$J:$J,'Sch-6 '!$L:$CB</definedName>
    <definedName name="Z_3E286A90_B39B_4EF7_ADAF_AD9055F4EE3F_.wvu.Cols" localSheetId="12" hidden="1">'Sch-6 (After Discount)'!$F:$H,'Sch-6 (After Discount)'!$J:$J</definedName>
    <definedName name="Z_3E286A90_B39B_4EF7_ADAF_AD9055F4EE3F_.wvu.FilterData" localSheetId="4" hidden="1">'Sch-1b '!#REF!</definedName>
    <definedName name="Z_3E286A90_B39B_4EF7_ADAF_AD9055F4EE3F_.wvu.PrintArea" localSheetId="17" hidden="1">'Bid Form 2nd Envelope'!$A$1:$F$62</definedName>
    <definedName name="Z_3E286A90_B39B_4EF7_ADAF_AD9055F4EE3F_.wvu.PrintArea" localSheetId="1" hidden="1">INSTRUCTIONS!$A$1:$J$38</definedName>
    <definedName name="Z_3E286A90_B39B_4EF7_ADAF_AD9055F4EE3F_.wvu.PrintArea" localSheetId="13" hidden="1">'Letter of Discount'!$A$1:$G$60</definedName>
    <definedName name="Z_3E286A90_B39B_4EF7_ADAF_AD9055F4EE3F_.wvu.PrintArea" localSheetId="2" hidden="1">'Name of Bidder'!$B$1:$D$19</definedName>
    <definedName name="Z_3E286A90_B39B_4EF7_ADAF_AD9055F4EE3F_.wvu.PrintArea" localSheetId="3" hidden="1">'Sch-1a'!$A$1:$M$375</definedName>
    <definedName name="Z_3E286A90_B39B_4EF7_ADAF_AD9055F4EE3F_.wvu.PrintArea" localSheetId="4" hidden="1">'Sch-1b '!$A$1:$J$374</definedName>
    <definedName name="Z_3E286A90_B39B_4EF7_ADAF_AD9055F4EE3F_.wvu.PrintArea" localSheetId="5" hidden="1">'Sch-2'!$A$1:$O$363</definedName>
    <definedName name="Z_3E286A90_B39B_4EF7_ADAF_AD9055F4EE3F_.wvu.PrintArea" localSheetId="6" hidden="1">'Sch-3'!$A$1:$M$286</definedName>
    <definedName name="Z_3E286A90_B39B_4EF7_ADAF_AD9055F4EE3F_.wvu.PrintArea" localSheetId="7" hidden="1">'Sch-4a'!$A$1:$P$24</definedName>
    <definedName name="Z_3E286A90_B39B_4EF7_ADAF_AD9055F4EE3F_.wvu.PrintArea" localSheetId="8" hidden="1">'Sch-4b'!$A$1:$O$28</definedName>
    <definedName name="Z_3E286A90_B39B_4EF7_ADAF_AD9055F4EE3F_.wvu.PrintArea" localSheetId="9" hidden="1">'Sch-4c'!$A$1:$G$30</definedName>
    <definedName name="Z_3E286A90_B39B_4EF7_ADAF_AD9055F4EE3F_.wvu.PrintArea" localSheetId="10" hidden="1">'Sch-5'!$A$1:$E$40</definedName>
    <definedName name="Z_3E286A90_B39B_4EF7_ADAF_AD9055F4EE3F_.wvu.PrintArea" localSheetId="11" hidden="1">'Sch-6 '!$A$1:$E$46</definedName>
    <definedName name="Z_3E286A90_B39B_4EF7_ADAF_AD9055F4EE3F_.wvu.PrintArea" localSheetId="12" hidden="1">'Sch-6 (After Discount)'!$A$1:$E$42</definedName>
    <definedName name="Z_3E286A90_B39B_4EF7_ADAF_AD9055F4EE3F_.wvu.PrintArea" localSheetId="14" hidden="1">'Sch-7a'!$A$1:$J$25</definedName>
    <definedName name="Z_3E286A90_B39B_4EF7_ADAF_AD9055F4EE3F_.wvu.PrintArea" localSheetId="15" hidden="1">'Sch-7b'!$A$1:$N$25</definedName>
    <definedName name="Z_3E286A90_B39B_4EF7_ADAF_AD9055F4EE3F_.wvu.PrintTitles" localSheetId="3" hidden="1">'Sch-1a'!$15:$18</definedName>
    <definedName name="Z_3E286A90_B39B_4EF7_ADAF_AD9055F4EE3F_.wvu.PrintTitles" localSheetId="4" hidden="1">'Sch-1b '!$15:$17</definedName>
    <definedName name="Z_3E286A90_B39B_4EF7_ADAF_AD9055F4EE3F_.wvu.PrintTitles" localSheetId="5" hidden="1">'Sch-2'!$16:$18</definedName>
    <definedName name="Z_3E286A90_B39B_4EF7_ADAF_AD9055F4EE3F_.wvu.PrintTitles" localSheetId="6" hidden="1">'Sch-3'!$16:$18</definedName>
    <definedName name="Z_3E286A90_B39B_4EF7_ADAF_AD9055F4EE3F_.wvu.PrintTitles" localSheetId="7" hidden="1">'Sch-4a'!$15:$17</definedName>
    <definedName name="Z_3E286A90_B39B_4EF7_ADAF_AD9055F4EE3F_.wvu.PrintTitles" localSheetId="10" hidden="1">'Sch-5'!$15:$15</definedName>
    <definedName name="Z_3E286A90_B39B_4EF7_ADAF_AD9055F4EE3F_.wvu.PrintTitles" localSheetId="11" hidden="1">'Sch-6 '!$14:$14</definedName>
    <definedName name="Z_3E286A90_B39B_4EF7_ADAF_AD9055F4EE3F_.wvu.PrintTitles" localSheetId="12" hidden="1">'Sch-6 (After Discount)'!$13:$13</definedName>
    <definedName name="Z_3E286A90_B39B_4EF7_ADAF_AD9055F4EE3F_.wvu.Rows" localSheetId="1" hidden="1">INSTRUCTIONS!$40:$55</definedName>
    <definedName name="Z_3E286A90_B39B_4EF7_ADAF_AD9055F4EE3F_.wvu.Rows" localSheetId="13" hidden="1">'Letter of Discount'!$72:$76,'Letter of Discount'!$93:$123</definedName>
    <definedName name="Z_3E286A90_B39B_4EF7_ADAF_AD9055F4EE3F_.wvu.Rows" localSheetId="3" hidden="1">'Sch-1a'!$16:$16,'Sch-1a'!#REF!,'Sch-1a'!$375:$991</definedName>
    <definedName name="Z_3E286A90_B39B_4EF7_ADAF_AD9055F4EE3F_.wvu.Rows" localSheetId="11" hidden="1">'Sch-6 '!$50:$54</definedName>
    <definedName name="Z_3E286A90_B39B_4EF7_ADAF_AD9055F4EE3F_.wvu.Rows" localSheetId="12" hidden="1">'Sch-6 (After Discount)'!$46:$56</definedName>
    <definedName name="Z_4F65FF32_EC61_4022_A399_2986D7B6B8B3_.wvu.Cols" localSheetId="17" hidden="1">'Bid Form 2nd Envelope'!$Z:$AJ</definedName>
    <definedName name="Z_4F65FF32_EC61_4022_A399_2986D7B6B8B3_.wvu.PrintArea" localSheetId="17" hidden="1">'Bid Form 2nd Envelope'!$A$1:$F$65</definedName>
    <definedName name="Z_587E3CD1_ADF8_4BF9_AA65_A977E6558AC7_.wvu.Cols" localSheetId="17" hidden="1">'Bid Form 2nd Envelope'!$G:$J</definedName>
    <definedName name="Z_587E3CD1_ADF8_4BF9_AA65_A977E6558AC7_.wvu.Cols" localSheetId="13" hidden="1">'Letter of Discount'!$H:$Y</definedName>
    <definedName name="Z_587E3CD1_ADF8_4BF9_AA65_A977E6558AC7_.wvu.Cols" localSheetId="2" hidden="1">'Name of Bidder'!$E:$L</definedName>
    <definedName name="Z_587E3CD1_ADF8_4BF9_AA65_A977E6558AC7_.wvu.Cols" localSheetId="16" hidden="1">'N-W (Cr.)'!$C:$C,'N-W (Cr.)'!$H:$H,'N-W (Cr.)'!$M:$M,'N-W (Cr.)'!$R:$R</definedName>
    <definedName name="Z_587E3CD1_ADF8_4BF9_AA65_A977E6558AC7_.wvu.Cols" localSheetId="3" hidden="1">'Sch-1a'!$N:$AB</definedName>
    <definedName name="Z_587E3CD1_ADF8_4BF9_AA65_A977E6558AC7_.wvu.Cols" localSheetId="10" hidden="1">'Sch-5'!$F:$M</definedName>
    <definedName name="Z_587E3CD1_ADF8_4BF9_AA65_A977E6558AC7_.wvu.Cols" localSheetId="11" hidden="1">'Sch-6 '!$J:$J,'Sch-6 '!$L:$CB</definedName>
    <definedName name="Z_587E3CD1_ADF8_4BF9_AA65_A977E6558AC7_.wvu.Cols" localSheetId="12" hidden="1">'Sch-6 (After Discount)'!$F:$H</definedName>
    <definedName name="Z_587E3CD1_ADF8_4BF9_AA65_A977E6558AC7_.wvu.FilterData" localSheetId="3" hidden="1">'Sch-1a'!$E$1:$E$1511</definedName>
    <definedName name="Z_587E3CD1_ADF8_4BF9_AA65_A977E6558AC7_.wvu.FilterData" localSheetId="4" hidden="1">'Sch-1b '!$H$1:$H$665</definedName>
    <definedName name="Z_587E3CD1_ADF8_4BF9_AA65_A977E6558AC7_.wvu.FilterData" localSheetId="5" hidden="1">'Sch-2'!#REF!</definedName>
    <definedName name="Z_587E3CD1_ADF8_4BF9_AA65_A977E6558AC7_.wvu.FilterData" localSheetId="6" hidden="1">'Sch-3'!#REF!</definedName>
    <definedName name="Z_587E3CD1_ADF8_4BF9_AA65_A977E6558AC7_.wvu.PrintArea" localSheetId="17" hidden="1">'Bid Form 2nd Envelope'!$A$1:$F$62</definedName>
    <definedName name="Z_587E3CD1_ADF8_4BF9_AA65_A977E6558AC7_.wvu.PrintArea" localSheetId="0" hidden="1">Cover!$A$1:$F$13</definedName>
    <definedName name="Z_587E3CD1_ADF8_4BF9_AA65_A977E6558AC7_.wvu.PrintArea" localSheetId="1" hidden="1">INSTRUCTIONS!$A$1:$J$39</definedName>
    <definedName name="Z_587E3CD1_ADF8_4BF9_AA65_A977E6558AC7_.wvu.PrintArea" localSheetId="13" hidden="1">'Letter of Discount'!$A$1:$G$60</definedName>
    <definedName name="Z_587E3CD1_ADF8_4BF9_AA65_A977E6558AC7_.wvu.PrintArea" localSheetId="2" hidden="1">'Name of Bidder'!$B$1:$D$19</definedName>
    <definedName name="Z_587E3CD1_ADF8_4BF9_AA65_A977E6558AC7_.wvu.PrintArea" localSheetId="3" hidden="1">'Sch-1a'!$A$1:$M$373</definedName>
    <definedName name="Z_587E3CD1_ADF8_4BF9_AA65_A977E6558AC7_.wvu.PrintArea" localSheetId="4" hidden="1">'Sch-1b '!$A$1:$J$371</definedName>
    <definedName name="Z_587E3CD1_ADF8_4BF9_AA65_A977E6558AC7_.wvu.PrintArea" localSheetId="5" hidden="1">'Sch-2'!$A$1:$O$363</definedName>
    <definedName name="Z_587E3CD1_ADF8_4BF9_AA65_A977E6558AC7_.wvu.PrintArea" localSheetId="6" hidden="1">'Sch-3'!$A$1:$M$286</definedName>
    <definedName name="Z_587E3CD1_ADF8_4BF9_AA65_A977E6558AC7_.wvu.PrintArea" localSheetId="7" hidden="1">'Sch-4a'!$A$1:$P$24</definedName>
    <definedName name="Z_587E3CD1_ADF8_4BF9_AA65_A977E6558AC7_.wvu.PrintArea" localSheetId="8" hidden="1">'Sch-4b'!$A$1:$O$28</definedName>
    <definedName name="Z_587E3CD1_ADF8_4BF9_AA65_A977E6558AC7_.wvu.PrintArea" localSheetId="9" hidden="1">'Sch-4c'!$A$1:$G$30</definedName>
    <definedName name="Z_587E3CD1_ADF8_4BF9_AA65_A977E6558AC7_.wvu.PrintArea" localSheetId="10" hidden="1">'Sch-5'!$A$1:$E$39</definedName>
    <definedName name="Z_587E3CD1_ADF8_4BF9_AA65_A977E6558AC7_.wvu.PrintArea" localSheetId="11" hidden="1">'Sch-6 '!$A$1:$E$44</definedName>
    <definedName name="Z_587E3CD1_ADF8_4BF9_AA65_A977E6558AC7_.wvu.PrintArea" localSheetId="12" hidden="1">'Sch-6 (After Discount)'!$A$1:$E$42</definedName>
    <definedName name="Z_587E3CD1_ADF8_4BF9_AA65_A977E6558AC7_.wvu.PrintArea" localSheetId="14" hidden="1">'Sch-7a'!$A$1:$J$23</definedName>
    <definedName name="Z_587E3CD1_ADF8_4BF9_AA65_A977E6558AC7_.wvu.PrintArea" localSheetId="15" hidden="1">'Sch-7b'!$A$1:$N$25</definedName>
    <definedName name="Z_587E3CD1_ADF8_4BF9_AA65_A977E6558AC7_.wvu.PrintTitles" localSheetId="3" hidden="1">'Sch-1a'!$15:$18</definedName>
    <definedName name="Z_587E3CD1_ADF8_4BF9_AA65_A977E6558AC7_.wvu.PrintTitles" localSheetId="4" hidden="1">'Sch-1b '!$15:$17</definedName>
    <definedName name="Z_587E3CD1_ADF8_4BF9_AA65_A977E6558AC7_.wvu.PrintTitles" localSheetId="5" hidden="1">'Sch-2'!$16:$18</definedName>
    <definedName name="Z_587E3CD1_ADF8_4BF9_AA65_A977E6558AC7_.wvu.PrintTitles" localSheetId="6" hidden="1">'Sch-3'!$16:$18</definedName>
    <definedName name="Z_587E3CD1_ADF8_4BF9_AA65_A977E6558AC7_.wvu.PrintTitles" localSheetId="7" hidden="1">'Sch-4a'!$15:$17</definedName>
    <definedName name="Z_587E3CD1_ADF8_4BF9_AA65_A977E6558AC7_.wvu.PrintTitles" localSheetId="10" hidden="1">'Sch-5'!$15:$15</definedName>
    <definedName name="Z_587E3CD1_ADF8_4BF9_AA65_A977E6558AC7_.wvu.PrintTitles" localSheetId="11" hidden="1">'Sch-6 '!$14:$14</definedName>
    <definedName name="Z_587E3CD1_ADF8_4BF9_AA65_A977E6558AC7_.wvu.PrintTitles" localSheetId="12" hidden="1">'Sch-6 (After Discount)'!$13:$13</definedName>
    <definedName name="Z_587E3CD1_ADF8_4BF9_AA65_A977E6558AC7_.wvu.Rows" localSheetId="17" hidden="1">'Bid Form 2nd Envelope'!$27:$27</definedName>
    <definedName name="Z_587E3CD1_ADF8_4BF9_AA65_A977E6558AC7_.wvu.Rows" localSheetId="1" hidden="1">INSTRUCTIONS!$40:$55</definedName>
    <definedName name="Z_587E3CD1_ADF8_4BF9_AA65_A977E6558AC7_.wvu.Rows" localSheetId="13" hidden="1">'Letter of Discount'!$30:$34,'Letter of Discount'!$43:$47,'Letter of Discount'!$49:$52,'Letter of Discount'!$72:$76,'Letter of Discount'!$93:$123</definedName>
    <definedName name="Z_587E3CD1_ADF8_4BF9_AA65_A977E6558AC7_.wvu.Rows" localSheetId="7" hidden="1">'Sch-4a'!$20:$20</definedName>
    <definedName name="Z_587E3CD1_ADF8_4BF9_AA65_A977E6558AC7_.wvu.Rows" localSheetId="8" hidden="1">'Sch-4b'!$18:$21</definedName>
    <definedName name="Z_587E3CD1_ADF8_4BF9_AA65_A977E6558AC7_.wvu.Rows" localSheetId="10" hidden="1">'Sch-5'!$18:$19</definedName>
    <definedName name="Z_587E3CD1_ADF8_4BF9_AA65_A977E6558AC7_.wvu.Rows" localSheetId="11" hidden="1">'Sch-6 '!$28:$29,'Sch-6 '!$50:$54</definedName>
    <definedName name="Z_587E3CD1_ADF8_4BF9_AA65_A977E6558AC7_.wvu.Rows" localSheetId="12" hidden="1">'Sch-6 (After Discount)'!$27:$28,'Sch-6 (After Discount)'!$46:$56</definedName>
    <definedName name="Z_587E3CD1_ADF8_4BF9_AA65_A977E6558AC7_.wvu.Rows" localSheetId="14" hidden="1">'Sch-7a'!$18:$19</definedName>
    <definedName name="Z_587E3CD1_ADF8_4BF9_AA65_A977E6558AC7_.wvu.Rows" localSheetId="15" hidden="1">'Sch-7b'!$18:$21</definedName>
    <definedName name="Z_5E663EC1_82C0_4C9A_876B_245B281961F9_.wvu.Cols" localSheetId="17" hidden="1">'Bid Form 2nd Envelope'!$G:$J</definedName>
    <definedName name="Z_5E663EC1_82C0_4C9A_876B_245B281961F9_.wvu.Cols" localSheetId="13" hidden="1">'Letter of Discount'!$H:$R</definedName>
    <definedName name="Z_5E663EC1_82C0_4C9A_876B_245B281961F9_.wvu.Cols" localSheetId="2" hidden="1">'Name of Bidder'!$E:$L</definedName>
    <definedName name="Z_5E663EC1_82C0_4C9A_876B_245B281961F9_.wvu.Cols" localSheetId="16" hidden="1">'N-W (Cr.)'!$C:$C,'N-W (Cr.)'!$H:$H,'N-W (Cr.)'!$M:$M,'N-W (Cr.)'!$R:$R</definedName>
    <definedName name="Z_5E663EC1_82C0_4C9A_876B_245B281961F9_.wvu.Cols" localSheetId="3" hidden="1">'Sch-1a'!$N:$N</definedName>
    <definedName name="Z_5E663EC1_82C0_4C9A_876B_245B281961F9_.wvu.Cols" localSheetId="4" hidden="1">'Sch-1b '!#REF!</definedName>
    <definedName name="Z_5E663EC1_82C0_4C9A_876B_245B281961F9_.wvu.Cols" localSheetId="5" hidden="1">'Sch-2'!$P:$P</definedName>
    <definedName name="Z_5E663EC1_82C0_4C9A_876B_245B281961F9_.wvu.Cols" localSheetId="6" hidden="1">'Sch-3'!$N:$N</definedName>
    <definedName name="Z_5E663EC1_82C0_4C9A_876B_245B281961F9_.wvu.Cols" localSheetId="10" hidden="1">'Sch-5'!$F:$M</definedName>
    <definedName name="Z_5E663EC1_82C0_4C9A_876B_245B281961F9_.wvu.Cols" localSheetId="11" hidden="1">'Sch-6 '!$J:$J,'Sch-6 '!$L:$CB</definedName>
    <definedName name="Z_5E663EC1_82C0_4C9A_876B_245B281961F9_.wvu.Cols" localSheetId="12" hidden="1">'Sch-6 (After Discount)'!$F:$H</definedName>
    <definedName name="Z_5E663EC1_82C0_4C9A_876B_245B281961F9_.wvu.FilterData" localSheetId="3" hidden="1">'Sch-1a'!$E$1:$E$1511</definedName>
    <definedName name="Z_5E663EC1_82C0_4C9A_876B_245B281961F9_.wvu.FilterData" localSheetId="4" hidden="1">'Sch-1b '!$H$1:$H$665</definedName>
    <definedName name="Z_5E663EC1_82C0_4C9A_876B_245B281961F9_.wvu.FilterData" localSheetId="5" hidden="1">'Sch-2'!#REF!</definedName>
    <definedName name="Z_5E663EC1_82C0_4C9A_876B_245B281961F9_.wvu.FilterData" localSheetId="6" hidden="1">'Sch-3'!#REF!</definedName>
    <definedName name="Z_5E663EC1_82C0_4C9A_876B_245B281961F9_.wvu.PrintArea" localSheetId="17" hidden="1">'Bid Form 2nd Envelope'!$A$1:$F$62</definedName>
    <definedName name="Z_5E663EC1_82C0_4C9A_876B_245B281961F9_.wvu.PrintArea" localSheetId="0" hidden="1">Cover!$A$1:$F$13</definedName>
    <definedName name="Z_5E663EC1_82C0_4C9A_876B_245B281961F9_.wvu.PrintArea" localSheetId="1" hidden="1">INSTRUCTIONS!$A$1:$J$39</definedName>
    <definedName name="Z_5E663EC1_82C0_4C9A_876B_245B281961F9_.wvu.PrintArea" localSheetId="13" hidden="1">'Letter of Discount'!$A$1:$G$60</definedName>
    <definedName name="Z_5E663EC1_82C0_4C9A_876B_245B281961F9_.wvu.PrintArea" localSheetId="2" hidden="1">'Name of Bidder'!$B$1:$D$19</definedName>
    <definedName name="Z_5E663EC1_82C0_4C9A_876B_245B281961F9_.wvu.PrintArea" localSheetId="3" hidden="1">'Sch-1a'!$A$1:$M$373</definedName>
    <definedName name="Z_5E663EC1_82C0_4C9A_876B_245B281961F9_.wvu.PrintArea" localSheetId="4" hidden="1">'Sch-1b '!$A$1:$J$371</definedName>
    <definedName name="Z_5E663EC1_82C0_4C9A_876B_245B281961F9_.wvu.PrintArea" localSheetId="5" hidden="1">'Sch-2'!$A$1:$O$363</definedName>
    <definedName name="Z_5E663EC1_82C0_4C9A_876B_245B281961F9_.wvu.PrintArea" localSheetId="6" hidden="1">'Sch-3'!$A$1:$M$286</definedName>
    <definedName name="Z_5E663EC1_82C0_4C9A_876B_245B281961F9_.wvu.PrintArea" localSheetId="7" hidden="1">'Sch-4a'!$A$1:$P$24</definedName>
    <definedName name="Z_5E663EC1_82C0_4C9A_876B_245B281961F9_.wvu.PrintArea" localSheetId="8" hidden="1">'Sch-4b'!$A$1:$O$28</definedName>
    <definedName name="Z_5E663EC1_82C0_4C9A_876B_245B281961F9_.wvu.PrintArea" localSheetId="9" hidden="1">'Sch-4c'!$A$1:$G$30</definedName>
    <definedName name="Z_5E663EC1_82C0_4C9A_876B_245B281961F9_.wvu.PrintArea" localSheetId="10" hidden="1">'Sch-5'!$A$1:$E$39</definedName>
    <definedName name="Z_5E663EC1_82C0_4C9A_876B_245B281961F9_.wvu.PrintArea" localSheetId="11" hidden="1">'Sch-6 '!$A$1:$E$44</definedName>
    <definedName name="Z_5E663EC1_82C0_4C9A_876B_245B281961F9_.wvu.PrintArea" localSheetId="12" hidden="1">'Sch-6 (After Discount)'!$A$1:$E$42</definedName>
    <definedName name="Z_5E663EC1_82C0_4C9A_876B_245B281961F9_.wvu.PrintArea" localSheetId="14" hidden="1">'Sch-7a'!$A$1:$J$23</definedName>
    <definedName name="Z_5E663EC1_82C0_4C9A_876B_245B281961F9_.wvu.PrintArea" localSheetId="15" hidden="1">'Sch-7b'!$A$1:$N$25</definedName>
    <definedName name="Z_5E663EC1_82C0_4C9A_876B_245B281961F9_.wvu.PrintTitles" localSheetId="3" hidden="1">'Sch-1a'!$15:$18</definedName>
    <definedName name="Z_5E663EC1_82C0_4C9A_876B_245B281961F9_.wvu.PrintTitles" localSheetId="4" hidden="1">'Sch-1b '!$15:$17</definedName>
    <definedName name="Z_5E663EC1_82C0_4C9A_876B_245B281961F9_.wvu.PrintTitles" localSheetId="5" hidden="1">'Sch-2'!$16:$18</definedName>
    <definedName name="Z_5E663EC1_82C0_4C9A_876B_245B281961F9_.wvu.PrintTitles" localSheetId="6" hidden="1">'Sch-3'!$16:$18</definedName>
    <definedName name="Z_5E663EC1_82C0_4C9A_876B_245B281961F9_.wvu.PrintTitles" localSheetId="7" hidden="1">'Sch-4a'!$15:$17</definedName>
    <definedName name="Z_5E663EC1_82C0_4C9A_876B_245B281961F9_.wvu.PrintTitles" localSheetId="10" hidden="1">'Sch-5'!$15:$15</definedName>
    <definedName name="Z_5E663EC1_82C0_4C9A_876B_245B281961F9_.wvu.PrintTitles" localSheetId="11" hidden="1">'Sch-6 '!$14:$14</definedName>
    <definedName name="Z_5E663EC1_82C0_4C9A_876B_245B281961F9_.wvu.PrintTitles" localSheetId="12" hidden="1">'Sch-6 (After Discount)'!$13:$13</definedName>
    <definedName name="Z_5E663EC1_82C0_4C9A_876B_245B281961F9_.wvu.Rows" localSheetId="17" hidden="1">'Bid Form 2nd Envelope'!$27:$27</definedName>
    <definedName name="Z_5E663EC1_82C0_4C9A_876B_245B281961F9_.wvu.Rows" localSheetId="1" hidden="1">INSTRUCTIONS!$40:$55</definedName>
    <definedName name="Z_5E663EC1_82C0_4C9A_876B_245B281961F9_.wvu.Rows" localSheetId="13" hidden="1">'Letter of Discount'!$30:$34,'Letter of Discount'!$43:$47,'Letter of Discount'!$49:$52,'Letter of Discount'!$62:$62,'Letter of Discount'!$72:$76,'Letter of Discount'!$93:$123</definedName>
    <definedName name="Z_5E663EC1_82C0_4C9A_876B_245B281961F9_.wvu.Rows" localSheetId="7" hidden="1">'Sch-4a'!$20:$20</definedName>
    <definedName name="Z_5E663EC1_82C0_4C9A_876B_245B281961F9_.wvu.Rows" localSheetId="8" hidden="1">'Sch-4b'!$18:$21</definedName>
    <definedName name="Z_5E663EC1_82C0_4C9A_876B_245B281961F9_.wvu.Rows" localSheetId="10" hidden="1">'Sch-5'!$18:$19</definedName>
    <definedName name="Z_5E663EC1_82C0_4C9A_876B_245B281961F9_.wvu.Rows" localSheetId="11" hidden="1">'Sch-6 '!$28:$29,'Sch-6 '!$50:$54</definedName>
    <definedName name="Z_5E663EC1_82C0_4C9A_876B_245B281961F9_.wvu.Rows" localSheetId="12" hidden="1">'Sch-6 (After Discount)'!$27:$28,'Sch-6 (After Discount)'!$46:$56</definedName>
    <definedName name="Z_5E663EC1_82C0_4C9A_876B_245B281961F9_.wvu.Rows" localSheetId="14" hidden="1">'Sch-7a'!$18:$19</definedName>
    <definedName name="Z_5E663EC1_82C0_4C9A_876B_245B281961F9_.wvu.Rows" localSheetId="15" hidden="1">'Sch-7b'!$18:$21</definedName>
    <definedName name="Z_69FF9941_0C45_44CA_8742_9E1523AE9EBF_.wvu.Cols" localSheetId="17" hidden="1">'Bid Form 2nd Envelope'!$G:$J</definedName>
    <definedName name="Z_69FF9941_0C45_44CA_8742_9E1523AE9EBF_.wvu.Cols" localSheetId="13" hidden="1">'Letter of Discount'!$H:$R</definedName>
    <definedName name="Z_69FF9941_0C45_44CA_8742_9E1523AE9EBF_.wvu.Cols" localSheetId="2" hidden="1">'Name of Bidder'!$E:$L</definedName>
    <definedName name="Z_69FF9941_0C45_44CA_8742_9E1523AE9EBF_.wvu.Cols" localSheetId="16" hidden="1">'N-W (Cr.)'!$C:$C,'N-W (Cr.)'!$H:$H,'N-W (Cr.)'!$M:$M,'N-W (Cr.)'!$R:$R</definedName>
    <definedName name="Z_69FF9941_0C45_44CA_8742_9E1523AE9EBF_.wvu.Cols" localSheetId="4" hidden="1">'Sch-1b '!#REF!</definedName>
    <definedName name="Z_69FF9941_0C45_44CA_8742_9E1523AE9EBF_.wvu.Cols" localSheetId="10" hidden="1">'Sch-5'!$F:$M</definedName>
    <definedName name="Z_69FF9941_0C45_44CA_8742_9E1523AE9EBF_.wvu.Cols" localSheetId="11" hidden="1">'Sch-6 '!$J:$J,'Sch-6 '!$L:$CB</definedName>
    <definedName name="Z_69FF9941_0C45_44CA_8742_9E1523AE9EBF_.wvu.Cols" localSheetId="12" hidden="1">'Sch-6 (After Discount)'!$F:$H</definedName>
    <definedName name="Z_69FF9941_0C45_44CA_8742_9E1523AE9EBF_.wvu.FilterData" localSheetId="3" hidden="1">'Sch-1a'!$E$1:$E$1511</definedName>
    <definedName name="Z_69FF9941_0C45_44CA_8742_9E1523AE9EBF_.wvu.FilterData" localSheetId="4" hidden="1">'Sch-1b '!$H$1:$H$665</definedName>
    <definedName name="Z_69FF9941_0C45_44CA_8742_9E1523AE9EBF_.wvu.FilterData" localSheetId="5" hidden="1">'Sch-2'!#REF!</definedName>
    <definedName name="Z_69FF9941_0C45_44CA_8742_9E1523AE9EBF_.wvu.FilterData" localSheetId="6" hidden="1">'Sch-3'!#REF!</definedName>
    <definedName name="Z_69FF9941_0C45_44CA_8742_9E1523AE9EBF_.wvu.PrintArea" localSheetId="17" hidden="1">'Bid Form 2nd Envelope'!$A$1:$F$62</definedName>
    <definedName name="Z_69FF9941_0C45_44CA_8742_9E1523AE9EBF_.wvu.PrintArea" localSheetId="0" hidden="1">Cover!$A$1:$F$13</definedName>
    <definedName name="Z_69FF9941_0C45_44CA_8742_9E1523AE9EBF_.wvu.PrintArea" localSheetId="1" hidden="1">INSTRUCTIONS!$A$1:$J$39</definedName>
    <definedName name="Z_69FF9941_0C45_44CA_8742_9E1523AE9EBF_.wvu.PrintArea" localSheetId="13" hidden="1">'Letter of Discount'!$A$1:$G$60</definedName>
    <definedName name="Z_69FF9941_0C45_44CA_8742_9E1523AE9EBF_.wvu.PrintArea" localSheetId="2" hidden="1">'Name of Bidder'!$B$1:$D$19</definedName>
    <definedName name="Z_69FF9941_0C45_44CA_8742_9E1523AE9EBF_.wvu.PrintArea" localSheetId="3" hidden="1">'Sch-1a'!$A$1:$M$373</definedName>
    <definedName name="Z_69FF9941_0C45_44CA_8742_9E1523AE9EBF_.wvu.PrintArea" localSheetId="4" hidden="1">'Sch-1b '!$A$1:$J$371</definedName>
    <definedName name="Z_69FF9941_0C45_44CA_8742_9E1523AE9EBF_.wvu.PrintArea" localSheetId="5" hidden="1">'Sch-2'!$A$1:$O$363</definedName>
    <definedName name="Z_69FF9941_0C45_44CA_8742_9E1523AE9EBF_.wvu.PrintArea" localSheetId="6" hidden="1">'Sch-3'!$A$1:$M$286</definedName>
    <definedName name="Z_69FF9941_0C45_44CA_8742_9E1523AE9EBF_.wvu.PrintArea" localSheetId="7" hidden="1">'Sch-4a'!$A$1:$P$24</definedName>
    <definedName name="Z_69FF9941_0C45_44CA_8742_9E1523AE9EBF_.wvu.PrintArea" localSheetId="8" hidden="1">'Sch-4b'!$A$1:$O$28</definedName>
    <definedName name="Z_69FF9941_0C45_44CA_8742_9E1523AE9EBF_.wvu.PrintArea" localSheetId="9" hidden="1">'Sch-4c'!$A$1:$G$30</definedName>
    <definedName name="Z_69FF9941_0C45_44CA_8742_9E1523AE9EBF_.wvu.PrintArea" localSheetId="10" hidden="1">'Sch-5'!$A$1:$E$39</definedName>
    <definedName name="Z_69FF9941_0C45_44CA_8742_9E1523AE9EBF_.wvu.PrintArea" localSheetId="11" hidden="1">'Sch-6 '!$A$1:$E$44</definedName>
    <definedName name="Z_69FF9941_0C45_44CA_8742_9E1523AE9EBF_.wvu.PrintArea" localSheetId="12" hidden="1">'Sch-6 (After Discount)'!$A$1:$E$42</definedName>
    <definedName name="Z_69FF9941_0C45_44CA_8742_9E1523AE9EBF_.wvu.PrintArea" localSheetId="14" hidden="1">'Sch-7a'!$A$1:$J$23</definedName>
    <definedName name="Z_69FF9941_0C45_44CA_8742_9E1523AE9EBF_.wvu.PrintArea" localSheetId="15" hidden="1">'Sch-7b'!$A$1:$N$25</definedName>
    <definedName name="Z_69FF9941_0C45_44CA_8742_9E1523AE9EBF_.wvu.PrintTitles" localSheetId="3" hidden="1">'Sch-1a'!$15:$18</definedName>
    <definedName name="Z_69FF9941_0C45_44CA_8742_9E1523AE9EBF_.wvu.PrintTitles" localSheetId="4" hidden="1">'Sch-1b '!$15:$17</definedName>
    <definedName name="Z_69FF9941_0C45_44CA_8742_9E1523AE9EBF_.wvu.PrintTitles" localSheetId="5" hidden="1">'Sch-2'!$16:$18</definedName>
    <definedName name="Z_69FF9941_0C45_44CA_8742_9E1523AE9EBF_.wvu.PrintTitles" localSheetId="6" hidden="1">'Sch-3'!$16:$18</definedName>
    <definedName name="Z_69FF9941_0C45_44CA_8742_9E1523AE9EBF_.wvu.PrintTitles" localSheetId="7" hidden="1">'Sch-4a'!$15:$17</definedName>
    <definedName name="Z_69FF9941_0C45_44CA_8742_9E1523AE9EBF_.wvu.PrintTitles" localSheetId="10" hidden="1">'Sch-5'!$15:$15</definedName>
    <definedName name="Z_69FF9941_0C45_44CA_8742_9E1523AE9EBF_.wvu.PrintTitles" localSheetId="11" hidden="1">'Sch-6 '!$14:$14</definedName>
    <definedName name="Z_69FF9941_0C45_44CA_8742_9E1523AE9EBF_.wvu.PrintTitles" localSheetId="12" hidden="1">'Sch-6 (After Discount)'!$13:$13</definedName>
    <definedName name="Z_69FF9941_0C45_44CA_8742_9E1523AE9EBF_.wvu.Rows" localSheetId="17" hidden="1">'Bid Form 2nd Envelope'!$27:$27</definedName>
    <definedName name="Z_69FF9941_0C45_44CA_8742_9E1523AE9EBF_.wvu.Rows" localSheetId="1" hidden="1">INSTRUCTIONS!$40:$55</definedName>
    <definedName name="Z_69FF9941_0C45_44CA_8742_9E1523AE9EBF_.wvu.Rows" localSheetId="13" hidden="1">'Letter of Discount'!$30:$34,'Letter of Discount'!$43:$47,'Letter of Discount'!$49:$52,'Letter of Discount'!$62:$62,'Letter of Discount'!$72:$76,'Letter of Discount'!$93:$123</definedName>
    <definedName name="Z_69FF9941_0C45_44CA_8742_9E1523AE9EBF_.wvu.Rows" localSheetId="7" hidden="1">'Sch-4a'!$20:$20</definedName>
    <definedName name="Z_69FF9941_0C45_44CA_8742_9E1523AE9EBF_.wvu.Rows" localSheetId="8" hidden="1">'Sch-4b'!$18:$21</definedName>
    <definedName name="Z_69FF9941_0C45_44CA_8742_9E1523AE9EBF_.wvu.Rows" localSheetId="10" hidden="1">'Sch-5'!$18:$19</definedName>
    <definedName name="Z_69FF9941_0C45_44CA_8742_9E1523AE9EBF_.wvu.Rows" localSheetId="11" hidden="1">'Sch-6 '!$28:$29,'Sch-6 '!$50:$54</definedName>
    <definedName name="Z_69FF9941_0C45_44CA_8742_9E1523AE9EBF_.wvu.Rows" localSheetId="12" hidden="1">'Sch-6 (After Discount)'!$27:$28,'Sch-6 (After Discount)'!$46:$56</definedName>
    <definedName name="Z_69FF9941_0C45_44CA_8742_9E1523AE9EBF_.wvu.Rows" localSheetId="14" hidden="1">'Sch-7a'!$18:$19</definedName>
    <definedName name="Z_69FF9941_0C45_44CA_8742_9E1523AE9EBF_.wvu.Rows" localSheetId="15" hidden="1">'Sch-7b'!$18:$21</definedName>
    <definedName name="Z_7527CCC4_C8B6_482F_90D5_BF554E282AAA_.wvu.PrintArea" localSheetId="17" hidden="1">'Bid Form 2nd Envelope'!$A$1:$F$65</definedName>
    <definedName name="Z_77060029_EAB9_4964_846B_FD562427A28D_.wvu.Cols" localSheetId="17" hidden="1">'Bid Form 2nd Envelope'!$G:$AQ</definedName>
    <definedName name="Z_77060029_EAB9_4964_846B_FD562427A28D_.wvu.Cols" localSheetId="13" hidden="1">'Letter of Discount'!$H:$R</definedName>
    <definedName name="Z_77060029_EAB9_4964_846B_FD562427A28D_.wvu.Cols" localSheetId="2" hidden="1">'Name of Bidder'!$E:$L</definedName>
    <definedName name="Z_77060029_EAB9_4964_846B_FD562427A28D_.wvu.Cols" localSheetId="16" hidden="1">'N-W (Cr.)'!$C:$C,'N-W (Cr.)'!$H:$H,'N-W (Cr.)'!$M:$M,'N-W (Cr.)'!$R:$R</definedName>
    <definedName name="Z_77060029_EAB9_4964_846B_FD562427A28D_.wvu.Cols" localSheetId="3" hidden="1">'Sch-1a'!$N:$N</definedName>
    <definedName name="Z_77060029_EAB9_4964_846B_FD562427A28D_.wvu.Cols" localSheetId="4" hidden="1">'Sch-1b '!$N:$Q</definedName>
    <definedName name="Z_77060029_EAB9_4964_846B_FD562427A28D_.wvu.Cols" localSheetId="5" hidden="1">'Sch-2'!$Q:$T</definedName>
    <definedName name="Z_77060029_EAB9_4964_846B_FD562427A28D_.wvu.Cols" localSheetId="6" hidden="1">'Sch-3'!$O:$V</definedName>
    <definedName name="Z_77060029_EAB9_4964_846B_FD562427A28D_.wvu.Cols" localSheetId="10" hidden="1">'Sch-5'!$H:$M</definedName>
    <definedName name="Z_77060029_EAB9_4964_846B_FD562427A28D_.wvu.Cols" localSheetId="11" hidden="1">'Sch-6 '!$J:$J,'Sch-6 '!$L:$CB</definedName>
    <definedName name="Z_77060029_EAB9_4964_846B_FD562427A28D_.wvu.Cols" localSheetId="12" hidden="1">'Sch-6 (After Discount)'!$F:$H</definedName>
    <definedName name="Z_77060029_EAB9_4964_846B_FD562427A28D_.wvu.FilterData" localSheetId="3" hidden="1">'Sch-1a'!$A$18:$FY$359</definedName>
    <definedName name="Z_77060029_EAB9_4964_846B_FD562427A28D_.wvu.FilterData" localSheetId="4" hidden="1">'Sch-1b '!$A$18:$FR$358</definedName>
    <definedName name="Z_77060029_EAB9_4964_846B_FD562427A28D_.wvu.FilterData" localSheetId="5" hidden="1">'Sch-2'!$A$17:$GA$17</definedName>
    <definedName name="Z_77060029_EAB9_4964_846B_FD562427A28D_.wvu.PrintArea" localSheetId="17" hidden="1">'Bid Form 2nd Envelope'!$A$1:$F$62</definedName>
    <definedName name="Z_77060029_EAB9_4964_846B_FD562427A28D_.wvu.PrintArea" localSheetId="0" hidden="1">Cover!$A$1:$F$13</definedName>
    <definedName name="Z_77060029_EAB9_4964_846B_FD562427A28D_.wvu.PrintArea" localSheetId="1" hidden="1">INSTRUCTIONS!$A$1:$J$39</definedName>
    <definedName name="Z_77060029_EAB9_4964_846B_FD562427A28D_.wvu.PrintArea" localSheetId="13" hidden="1">'Letter of Discount'!$A$1:$G$60</definedName>
    <definedName name="Z_77060029_EAB9_4964_846B_FD562427A28D_.wvu.PrintArea" localSheetId="2" hidden="1">'Name of Bidder'!$B$1:$D$19</definedName>
    <definedName name="Z_77060029_EAB9_4964_846B_FD562427A28D_.wvu.PrintArea" localSheetId="3" hidden="1">'Sch-1a'!$A$1:$M$373</definedName>
    <definedName name="Z_77060029_EAB9_4964_846B_FD562427A28D_.wvu.PrintArea" localSheetId="4" hidden="1">'Sch-1b '!$A$1:$K$371</definedName>
    <definedName name="Z_77060029_EAB9_4964_846B_FD562427A28D_.wvu.PrintArea" localSheetId="5" hidden="1">'Sch-2'!$A$1:$O$363</definedName>
    <definedName name="Z_77060029_EAB9_4964_846B_FD562427A28D_.wvu.PrintArea" localSheetId="6" hidden="1">'Sch-3'!$A$1:$M$286</definedName>
    <definedName name="Z_77060029_EAB9_4964_846B_FD562427A28D_.wvu.PrintArea" localSheetId="7" hidden="1">'Sch-4a'!$A$1:$P$24</definedName>
    <definedName name="Z_77060029_EAB9_4964_846B_FD562427A28D_.wvu.PrintArea" localSheetId="8" hidden="1">'Sch-4b'!$A$1:$O$28</definedName>
    <definedName name="Z_77060029_EAB9_4964_846B_FD562427A28D_.wvu.PrintArea" localSheetId="9" hidden="1">'Sch-4c'!$A$1:$G$30</definedName>
    <definedName name="Z_77060029_EAB9_4964_846B_FD562427A28D_.wvu.PrintArea" localSheetId="10" hidden="1">'Sch-5'!$A$1:$E$39</definedName>
    <definedName name="Z_77060029_EAB9_4964_846B_FD562427A28D_.wvu.PrintArea" localSheetId="11" hidden="1">'Sch-6 '!$A$1:$E$44</definedName>
    <definedName name="Z_77060029_EAB9_4964_846B_FD562427A28D_.wvu.PrintArea" localSheetId="12" hidden="1">'Sch-6 (After Discount)'!$A$1:$E$42</definedName>
    <definedName name="Z_77060029_EAB9_4964_846B_FD562427A28D_.wvu.PrintArea" localSheetId="14" hidden="1">'Sch-7a'!$A$1:$J$23</definedName>
    <definedName name="Z_77060029_EAB9_4964_846B_FD562427A28D_.wvu.PrintArea" localSheetId="15" hidden="1">'Sch-7b'!$A$1:$N$25</definedName>
    <definedName name="Z_77060029_EAB9_4964_846B_FD562427A28D_.wvu.PrintTitles" localSheetId="3" hidden="1">'Sch-1a'!$15:$18</definedName>
    <definedName name="Z_77060029_EAB9_4964_846B_FD562427A28D_.wvu.PrintTitles" localSheetId="4" hidden="1">'Sch-1b '!$15:$17</definedName>
    <definedName name="Z_77060029_EAB9_4964_846B_FD562427A28D_.wvu.PrintTitles" localSheetId="5" hidden="1">'Sch-2'!$16:$18</definedName>
    <definedName name="Z_77060029_EAB9_4964_846B_FD562427A28D_.wvu.PrintTitles" localSheetId="6" hidden="1">'Sch-3'!$16:$18</definedName>
    <definedName name="Z_77060029_EAB9_4964_846B_FD562427A28D_.wvu.PrintTitles" localSheetId="7" hidden="1">'Sch-4a'!$15:$17</definedName>
    <definedName name="Z_77060029_EAB9_4964_846B_FD562427A28D_.wvu.PrintTitles" localSheetId="10" hidden="1">'Sch-5'!$15:$15</definedName>
    <definedName name="Z_77060029_EAB9_4964_846B_FD562427A28D_.wvu.PrintTitles" localSheetId="11" hidden="1">'Sch-6 '!$14:$14</definedName>
    <definedName name="Z_77060029_EAB9_4964_846B_FD562427A28D_.wvu.PrintTitles" localSheetId="12" hidden="1">'Sch-6 (After Discount)'!$13:$13</definedName>
    <definedName name="Z_77060029_EAB9_4964_846B_FD562427A28D_.wvu.Rows" localSheetId="17" hidden="1">'Bid Form 2nd Envelope'!$27:$27</definedName>
    <definedName name="Z_77060029_EAB9_4964_846B_FD562427A28D_.wvu.Rows" localSheetId="1" hidden="1">INSTRUCTIONS!$31:$33,INSTRUCTIONS!$40:$55</definedName>
    <definedName name="Z_77060029_EAB9_4964_846B_FD562427A28D_.wvu.Rows" localSheetId="13" hidden="1">'Letter of Discount'!$25:$26,'Letter of Discount'!$30:$34,'Letter of Discount'!$38:$39,'Letter of Discount'!$43:$47,'Letter of Discount'!$49:$52,'Letter of Discount'!$62:$62,'Letter of Discount'!$72:$76,'Letter of Discount'!$93:$123</definedName>
    <definedName name="Z_77060029_EAB9_4964_846B_FD562427A28D_.wvu.Rows" localSheetId="7" hidden="1">'Sch-4a'!$20:$20</definedName>
    <definedName name="Z_77060029_EAB9_4964_846B_FD562427A28D_.wvu.Rows" localSheetId="8" hidden="1">'Sch-4b'!$18:$21</definedName>
    <definedName name="Z_77060029_EAB9_4964_846B_FD562427A28D_.wvu.Rows" localSheetId="10" hidden="1">'Sch-5'!$18:$19,'Sch-5'!$29:$31</definedName>
    <definedName name="Z_77060029_EAB9_4964_846B_FD562427A28D_.wvu.Rows" localSheetId="11" hidden="1">'Sch-6 '!$28:$29,'Sch-6 '!$50:$54</definedName>
    <definedName name="Z_77060029_EAB9_4964_846B_FD562427A28D_.wvu.Rows" localSheetId="12" hidden="1">'Sch-6 (After Discount)'!$27:$28,'Sch-6 (After Discount)'!$46:$56</definedName>
    <definedName name="Z_77060029_EAB9_4964_846B_FD562427A28D_.wvu.Rows" localSheetId="14" hidden="1">'Sch-7a'!$18:$19</definedName>
    <definedName name="Z_77060029_EAB9_4964_846B_FD562427A28D_.wvu.Rows" localSheetId="15" hidden="1">'Sch-7b'!$18:$21</definedName>
    <definedName name="Z_8FC47E04_BCF9_4504_9FDA_F8529AE0A203_.wvu.Cols" localSheetId="17" hidden="1">'Bid Form 2nd Envelope'!$G:$J</definedName>
    <definedName name="Z_8FC47E04_BCF9_4504_9FDA_F8529AE0A203_.wvu.Cols" localSheetId="13" hidden="1">'Letter of Discount'!$H:$R</definedName>
    <definedName name="Z_8FC47E04_BCF9_4504_9FDA_F8529AE0A203_.wvu.Cols" localSheetId="2" hidden="1">'Name of Bidder'!$E:$L</definedName>
    <definedName name="Z_8FC47E04_BCF9_4504_9FDA_F8529AE0A203_.wvu.Cols" localSheetId="16" hidden="1">'N-W (Cr.)'!$C:$C,'N-W (Cr.)'!$H:$H,'N-W (Cr.)'!$M:$M,'N-W (Cr.)'!$R:$R</definedName>
    <definedName name="Z_8FC47E04_BCF9_4504_9FDA_F8529AE0A203_.wvu.Cols" localSheetId="3" hidden="1">'Sch-1a'!$N:$N</definedName>
    <definedName name="Z_8FC47E04_BCF9_4504_9FDA_F8529AE0A203_.wvu.Cols" localSheetId="4" hidden="1">'Sch-1b '!#REF!</definedName>
    <definedName name="Z_8FC47E04_BCF9_4504_9FDA_F8529AE0A203_.wvu.Cols" localSheetId="5" hidden="1">'Sch-2'!$P:$P</definedName>
    <definedName name="Z_8FC47E04_BCF9_4504_9FDA_F8529AE0A203_.wvu.Cols" localSheetId="6" hidden="1">'Sch-3'!$N:$N</definedName>
    <definedName name="Z_8FC47E04_BCF9_4504_9FDA_F8529AE0A203_.wvu.Cols" localSheetId="10" hidden="1">'Sch-5'!$F:$M</definedName>
    <definedName name="Z_8FC47E04_BCF9_4504_9FDA_F8529AE0A203_.wvu.Cols" localSheetId="11" hidden="1">'Sch-6 '!$J:$J,'Sch-6 '!$L:$CB</definedName>
    <definedName name="Z_8FC47E04_BCF9_4504_9FDA_F8529AE0A203_.wvu.Cols" localSheetId="12" hidden="1">'Sch-6 (After Discount)'!$F:$H</definedName>
    <definedName name="Z_8FC47E04_BCF9_4504_9FDA_F8529AE0A203_.wvu.FilterData" localSheetId="3" hidden="1">'Sch-1a'!$E$1:$E$1511</definedName>
    <definedName name="Z_8FC47E04_BCF9_4504_9FDA_F8529AE0A203_.wvu.FilterData" localSheetId="4" hidden="1">'Sch-1b '!$H$1:$H$665</definedName>
    <definedName name="Z_8FC47E04_BCF9_4504_9FDA_F8529AE0A203_.wvu.FilterData" localSheetId="5" hidden="1">'Sch-2'!#REF!</definedName>
    <definedName name="Z_8FC47E04_BCF9_4504_9FDA_F8529AE0A203_.wvu.FilterData" localSheetId="6" hidden="1">'Sch-3'!#REF!</definedName>
    <definedName name="Z_8FC47E04_BCF9_4504_9FDA_F8529AE0A203_.wvu.PrintArea" localSheetId="17" hidden="1">'Bid Form 2nd Envelope'!$A$1:$F$62</definedName>
    <definedName name="Z_8FC47E04_BCF9_4504_9FDA_F8529AE0A203_.wvu.PrintArea" localSheetId="0" hidden="1">Cover!$A$1:$F$13</definedName>
    <definedName name="Z_8FC47E04_BCF9_4504_9FDA_F8529AE0A203_.wvu.PrintArea" localSheetId="1" hidden="1">INSTRUCTIONS!$A$1:$J$39</definedName>
    <definedName name="Z_8FC47E04_BCF9_4504_9FDA_F8529AE0A203_.wvu.PrintArea" localSheetId="13" hidden="1">'Letter of Discount'!$A$1:$G$60</definedName>
    <definedName name="Z_8FC47E04_BCF9_4504_9FDA_F8529AE0A203_.wvu.PrintArea" localSheetId="2" hidden="1">'Name of Bidder'!$B$1:$D$19</definedName>
    <definedName name="Z_8FC47E04_BCF9_4504_9FDA_F8529AE0A203_.wvu.PrintArea" localSheetId="3" hidden="1">'Sch-1a'!$A$1:$M$373</definedName>
    <definedName name="Z_8FC47E04_BCF9_4504_9FDA_F8529AE0A203_.wvu.PrintArea" localSheetId="4" hidden="1">'Sch-1b '!$A$1:$J$371</definedName>
    <definedName name="Z_8FC47E04_BCF9_4504_9FDA_F8529AE0A203_.wvu.PrintArea" localSheetId="5" hidden="1">'Sch-2'!$A$1:$O$363</definedName>
    <definedName name="Z_8FC47E04_BCF9_4504_9FDA_F8529AE0A203_.wvu.PrintArea" localSheetId="6" hidden="1">'Sch-3'!$A$1:$M$286</definedName>
    <definedName name="Z_8FC47E04_BCF9_4504_9FDA_F8529AE0A203_.wvu.PrintArea" localSheetId="7" hidden="1">'Sch-4a'!$A$1:$P$24</definedName>
    <definedName name="Z_8FC47E04_BCF9_4504_9FDA_F8529AE0A203_.wvu.PrintArea" localSheetId="8" hidden="1">'Sch-4b'!$A$1:$O$28</definedName>
    <definedName name="Z_8FC47E04_BCF9_4504_9FDA_F8529AE0A203_.wvu.PrintArea" localSheetId="9" hidden="1">'Sch-4c'!$A$1:$G$30</definedName>
    <definedName name="Z_8FC47E04_BCF9_4504_9FDA_F8529AE0A203_.wvu.PrintArea" localSheetId="10" hidden="1">'Sch-5'!$A$1:$E$39</definedName>
    <definedName name="Z_8FC47E04_BCF9_4504_9FDA_F8529AE0A203_.wvu.PrintArea" localSheetId="11" hidden="1">'Sch-6 '!$A$1:$E$44</definedName>
    <definedName name="Z_8FC47E04_BCF9_4504_9FDA_F8529AE0A203_.wvu.PrintArea" localSheetId="12" hidden="1">'Sch-6 (After Discount)'!$A$1:$E$42</definedName>
    <definedName name="Z_8FC47E04_BCF9_4504_9FDA_F8529AE0A203_.wvu.PrintArea" localSheetId="14" hidden="1">'Sch-7a'!$A$1:$J$23</definedName>
    <definedName name="Z_8FC47E04_BCF9_4504_9FDA_F8529AE0A203_.wvu.PrintArea" localSheetId="15" hidden="1">'Sch-7b'!$A$1:$N$25</definedName>
    <definedName name="Z_8FC47E04_BCF9_4504_9FDA_F8529AE0A203_.wvu.PrintTitles" localSheetId="3" hidden="1">'Sch-1a'!$15:$18</definedName>
    <definedName name="Z_8FC47E04_BCF9_4504_9FDA_F8529AE0A203_.wvu.PrintTitles" localSheetId="4" hidden="1">'Sch-1b '!$15:$17</definedName>
    <definedName name="Z_8FC47E04_BCF9_4504_9FDA_F8529AE0A203_.wvu.PrintTitles" localSheetId="5" hidden="1">'Sch-2'!$16:$18</definedName>
    <definedName name="Z_8FC47E04_BCF9_4504_9FDA_F8529AE0A203_.wvu.PrintTitles" localSheetId="6" hidden="1">'Sch-3'!$16:$18</definedName>
    <definedName name="Z_8FC47E04_BCF9_4504_9FDA_F8529AE0A203_.wvu.PrintTitles" localSheetId="7" hidden="1">'Sch-4a'!$15:$17</definedName>
    <definedName name="Z_8FC47E04_BCF9_4504_9FDA_F8529AE0A203_.wvu.PrintTitles" localSheetId="10" hidden="1">'Sch-5'!$15:$15</definedName>
    <definedName name="Z_8FC47E04_BCF9_4504_9FDA_F8529AE0A203_.wvu.PrintTitles" localSheetId="11" hidden="1">'Sch-6 '!$14:$14</definedName>
    <definedName name="Z_8FC47E04_BCF9_4504_9FDA_F8529AE0A203_.wvu.PrintTitles" localSheetId="12" hidden="1">'Sch-6 (After Discount)'!$13:$13</definedName>
    <definedName name="Z_8FC47E04_BCF9_4504_9FDA_F8529AE0A203_.wvu.Rows" localSheetId="17" hidden="1">'Bid Form 2nd Envelope'!$27:$27</definedName>
    <definedName name="Z_8FC47E04_BCF9_4504_9FDA_F8529AE0A203_.wvu.Rows" localSheetId="1" hidden="1">INSTRUCTIONS!$40:$55</definedName>
    <definedName name="Z_8FC47E04_BCF9_4504_9FDA_F8529AE0A203_.wvu.Rows" localSheetId="13" hidden="1">'Letter of Discount'!$30:$34,'Letter of Discount'!$43:$47,'Letter of Discount'!$49:$52,'Letter of Discount'!$62:$62,'Letter of Discount'!$72:$76,'Letter of Discount'!$93:$123</definedName>
    <definedName name="Z_8FC47E04_BCF9_4504_9FDA_F8529AE0A203_.wvu.Rows" localSheetId="7" hidden="1">'Sch-4a'!$20:$20</definedName>
    <definedName name="Z_8FC47E04_BCF9_4504_9FDA_F8529AE0A203_.wvu.Rows" localSheetId="8" hidden="1">'Sch-4b'!$18:$21</definedName>
    <definedName name="Z_8FC47E04_BCF9_4504_9FDA_F8529AE0A203_.wvu.Rows" localSheetId="10" hidden="1">'Sch-5'!$18:$19</definedName>
    <definedName name="Z_8FC47E04_BCF9_4504_9FDA_F8529AE0A203_.wvu.Rows" localSheetId="11" hidden="1">'Sch-6 '!$28:$29,'Sch-6 '!$50:$54</definedName>
    <definedName name="Z_8FC47E04_BCF9_4504_9FDA_F8529AE0A203_.wvu.Rows" localSheetId="12" hidden="1">'Sch-6 (After Discount)'!$27:$28,'Sch-6 (After Discount)'!$46:$56</definedName>
    <definedName name="Z_8FC47E04_BCF9_4504_9FDA_F8529AE0A203_.wvu.Rows" localSheetId="14" hidden="1">'Sch-7a'!$18:$19</definedName>
    <definedName name="Z_8FC47E04_BCF9_4504_9FDA_F8529AE0A203_.wvu.Rows" localSheetId="15" hidden="1">'Sch-7b'!$18:$21</definedName>
    <definedName name="Z_902C40DA_376E_410F_87E5_8188D8393A84_.wvu.Cols" localSheetId="13" hidden="1">'Letter of Discount'!$H:$T</definedName>
    <definedName name="Z_902C40DA_376E_410F_87E5_8188D8393A84_.wvu.Cols" localSheetId="2" hidden="1">'Name of Bidder'!$A:$A</definedName>
    <definedName name="Z_902C40DA_376E_410F_87E5_8188D8393A84_.wvu.PrintArea" localSheetId="13" hidden="1">'Letter of Discount'!$A$1:$G$62</definedName>
    <definedName name="Z_902C40DA_376E_410F_87E5_8188D8393A84_.wvu.PrintArea" localSheetId="2" hidden="1">'Name of Bidder'!$B$1:$D$19</definedName>
    <definedName name="Z_902C40DA_376E_410F_87E5_8188D8393A84_.wvu.PrintArea" localSheetId="10" hidden="1">'Sch-5'!$A$3:$E$41</definedName>
    <definedName name="Z_902C40DA_376E_410F_87E5_8188D8393A84_.wvu.Rows" localSheetId="2" hidden="1">'Name of Bidder'!#REF!</definedName>
    <definedName name="Z_902C40DA_376E_410F_87E5_8188D8393A84_.wvu.Rows" localSheetId="10" hidden="1">'Sch-5'!#REF!,'Sch-5'!#REF!,'Sch-5'!$36:$36</definedName>
    <definedName name="Z_95E806E8_7170_4A6B_8D1F_305B2B9C1B8B_.wvu.FilterData" localSheetId="3" hidden="1">'Sch-1a'!#REF!</definedName>
    <definedName name="Z_95E806E8_7170_4A6B_8D1F_305B2B9C1B8B_.wvu.FilterData" localSheetId="4" hidden="1">'Sch-1b '!#REF!</definedName>
    <definedName name="Z_95E806E8_7170_4A6B_8D1F_305B2B9C1B8B_.wvu.FilterData" localSheetId="5" hidden="1">'Sch-2'!#REF!</definedName>
    <definedName name="Z_95E806E8_7170_4A6B_8D1F_305B2B9C1B8B_.wvu.FilterData" localSheetId="6" hidden="1">'Sch-3'!#REF!</definedName>
    <definedName name="Z_95E806E8_7170_4A6B_8D1F_305B2B9C1B8B_.wvu.PrintArea" localSheetId="1" hidden="1">INSTRUCTIONS!$A$1:$J$38</definedName>
    <definedName name="Z_95E806E8_7170_4A6B_8D1F_305B2B9C1B8B_.wvu.PrintArea" localSheetId="3" hidden="1">'Sch-1a'!$A$1:$M$361</definedName>
    <definedName name="Z_95E806E8_7170_4A6B_8D1F_305B2B9C1B8B_.wvu.PrintArea" localSheetId="4" hidden="1">'Sch-1b '!$A$1:$J$520</definedName>
    <definedName name="Z_95E806E8_7170_4A6B_8D1F_305B2B9C1B8B_.wvu.PrintArea" localSheetId="5" hidden="1">'Sch-2'!$A$1:$O$359</definedName>
    <definedName name="Z_95E806E8_7170_4A6B_8D1F_305B2B9C1B8B_.wvu.PrintArea" localSheetId="6" hidden="1">'Sch-3'!$A$1:$M$282</definedName>
    <definedName name="Z_95E806E8_7170_4A6B_8D1F_305B2B9C1B8B_.wvu.PrintArea" localSheetId="7" hidden="1">'Sch-4a'!$A$1:$P$24</definedName>
    <definedName name="Z_95E806E8_7170_4A6B_8D1F_305B2B9C1B8B_.wvu.PrintArea" localSheetId="8" hidden="1">'Sch-4b'!$A$1:$O$29</definedName>
    <definedName name="Z_95E806E8_7170_4A6B_8D1F_305B2B9C1B8B_.wvu.PrintArea" localSheetId="9" hidden="1">'Sch-4c'!$A$1:$G$31</definedName>
    <definedName name="Z_95E806E8_7170_4A6B_8D1F_305B2B9C1B8B_.wvu.PrintTitles" localSheetId="3" hidden="1">'Sch-1a'!$15:$18</definedName>
    <definedName name="Z_95E806E8_7170_4A6B_8D1F_305B2B9C1B8B_.wvu.PrintTitles" localSheetId="4" hidden="1">'Sch-1b '!$15:$17</definedName>
    <definedName name="Z_95E806E8_7170_4A6B_8D1F_305B2B9C1B8B_.wvu.PrintTitles" localSheetId="5" hidden="1">'Sch-2'!$16:$18</definedName>
    <definedName name="Z_95E806E8_7170_4A6B_8D1F_305B2B9C1B8B_.wvu.PrintTitles" localSheetId="6" hidden="1">'Sch-3'!$16:$18</definedName>
    <definedName name="Z_95E806E8_7170_4A6B_8D1F_305B2B9C1B8B_.wvu.PrintTitles" localSheetId="7" hidden="1">'Sch-4a'!$15:$17</definedName>
    <definedName name="Z_95E806E8_7170_4A6B_8D1F_305B2B9C1B8B_.wvu.Rows" localSheetId="1" hidden="1">INSTRUCTIONS!#REF!,INSTRUCTIONS!$40:$55</definedName>
    <definedName name="Z_95E806E8_7170_4A6B_8D1F_305B2B9C1B8B_.wvu.Rows" localSheetId="3" hidden="1">'Sch-1a'!#REF!</definedName>
    <definedName name="Z_95E806E8_7170_4A6B_8D1F_305B2B9C1B8B_.wvu.Rows" localSheetId="4" hidden="1">'Sch-1b '!#REF!</definedName>
    <definedName name="Z_95E806E8_7170_4A6B_8D1F_305B2B9C1B8B_.wvu.Rows" localSheetId="5" hidden="1">'Sch-2'!#REF!</definedName>
    <definedName name="Z_95E806E8_7170_4A6B_8D1F_305B2B9C1B8B_.wvu.Rows" localSheetId="6" hidden="1">'Sch-3'!#REF!</definedName>
    <definedName name="Z_95E806E8_7170_4A6B_8D1F_305B2B9C1B8B_.wvu.Rows" localSheetId="7" hidden="1">'Sch-4a'!#REF!</definedName>
    <definedName name="Z_95E806E8_7170_4A6B_8D1F_305B2B9C1B8B_.wvu.Rows" localSheetId="8" hidden="1">'Sch-4b'!#REF!</definedName>
    <definedName name="Z_95E806E8_7170_4A6B_8D1F_305B2B9C1B8B_.wvu.Rows" localSheetId="9" hidden="1">'Sch-4c'!#REF!</definedName>
    <definedName name="Z_962766B2_46B3_46B2_A046_2C366EDE2924_.wvu.Cols" localSheetId="17" hidden="1">'Bid Form 2nd Envelope'!$G:$AQ</definedName>
    <definedName name="Z_962766B2_46B3_46B2_A046_2C366EDE2924_.wvu.Cols" localSheetId="13" hidden="1">'Letter of Discount'!$H:$R</definedName>
    <definedName name="Z_962766B2_46B3_46B2_A046_2C366EDE2924_.wvu.Cols" localSheetId="2" hidden="1">'Name of Bidder'!$E:$L</definedName>
    <definedName name="Z_962766B2_46B3_46B2_A046_2C366EDE2924_.wvu.Cols" localSheetId="16" hidden="1">'N-W (Cr.)'!$C:$C,'N-W (Cr.)'!$H:$H,'N-W (Cr.)'!$M:$M,'N-W (Cr.)'!$R:$R</definedName>
    <definedName name="Z_962766B2_46B3_46B2_A046_2C366EDE2924_.wvu.Cols" localSheetId="4" hidden="1">'Sch-1b '!$L:$AA</definedName>
    <definedName name="Z_962766B2_46B3_46B2_A046_2C366EDE2924_.wvu.Cols" localSheetId="5" hidden="1">'Sch-2'!$P:$X</definedName>
    <definedName name="Z_962766B2_46B3_46B2_A046_2C366EDE2924_.wvu.Cols" localSheetId="10" hidden="1">'Sch-5'!$H:$M</definedName>
    <definedName name="Z_962766B2_46B3_46B2_A046_2C366EDE2924_.wvu.Cols" localSheetId="11" hidden="1">'Sch-6 '!$J:$J,'Sch-6 '!$L:$CB</definedName>
    <definedName name="Z_962766B2_46B3_46B2_A046_2C366EDE2924_.wvu.Cols" localSheetId="12" hidden="1">'Sch-6 (After Discount)'!$F:$H</definedName>
    <definedName name="Z_962766B2_46B3_46B2_A046_2C366EDE2924_.wvu.FilterData" localSheetId="3" hidden="1">'Sch-1a'!$A$18:$FY$359</definedName>
    <definedName name="Z_962766B2_46B3_46B2_A046_2C366EDE2924_.wvu.FilterData" localSheetId="4" hidden="1">'Sch-1b '!$A$18:$FR$358</definedName>
    <definedName name="Z_962766B2_46B3_46B2_A046_2C366EDE2924_.wvu.FilterData" localSheetId="5" hidden="1">'Sch-2'!$A$17:$GA$17</definedName>
    <definedName name="Z_962766B2_46B3_46B2_A046_2C366EDE2924_.wvu.PrintArea" localSheetId="17" hidden="1">'Bid Form 2nd Envelope'!$A$1:$F$62</definedName>
    <definedName name="Z_962766B2_46B3_46B2_A046_2C366EDE2924_.wvu.PrintArea" localSheetId="0" hidden="1">Cover!$A$1:$F$13</definedName>
    <definedName name="Z_962766B2_46B3_46B2_A046_2C366EDE2924_.wvu.PrintArea" localSheetId="1" hidden="1">INSTRUCTIONS!$A$1:$J$39</definedName>
    <definedName name="Z_962766B2_46B3_46B2_A046_2C366EDE2924_.wvu.PrintArea" localSheetId="13" hidden="1">'Letter of Discount'!$A$1:$G$60</definedName>
    <definedName name="Z_962766B2_46B3_46B2_A046_2C366EDE2924_.wvu.PrintArea" localSheetId="2" hidden="1">'Name of Bidder'!$B$1:$D$19</definedName>
    <definedName name="Z_962766B2_46B3_46B2_A046_2C366EDE2924_.wvu.PrintArea" localSheetId="3" hidden="1">'Sch-1a'!$A$1:$G$360</definedName>
    <definedName name="Z_962766B2_46B3_46B2_A046_2C366EDE2924_.wvu.PrintArea" localSheetId="4" hidden="1">'Sch-1b '!$A$1:$K$371</definedName>
    <definedName name="Z_962766B2_46B3_46B2_A046_2C366EDE2924_.wvu.PrintArea" localSheetId="5" hidden="1">'Sch-2'!$A$1:$O$363</definedName>
    <definedName name="Z_962766B2_46B3_46B2_A046_2C366EDE2924_.wvu.PrintArea" localSheetId="6" hidden="1">'Sch-3'!$A$1:$H$281</definedName>
    <definedName name="Z_962766B2_46B3_46B2_A046_2C366EDE2924_.wvu.PrintArea" localSheetId="7" hidden="1">'Sch-4a'!$A$1:$P$24</definedName>
    <definedName name="Z_962766B2_46B3_46B2_A046_2C366EDE2924_.wvu.PrintArea" localSheetId="8" hidden="1">'Sch-4b'!$A$1:$O$28</definedName>
    <definedName name="Z_962766B2_46B3_46B2_A046_2C366EDE2924_.wvu.PrintArea" localSheetId="9" hidden="1">'Sch-4c'!$A$1:$G$30</definedName>
    <definedName name="Z_962766B2_46B3_46B2_A046_2C366EDE2924_.wvu.PrintArea" localSheetId="10" hidden="1">'Sch-5'!$A$1:$E$39</definedName>
    <definedName name="Z_962766B2_46B3_46B2_A046_2C366EDE2924_.wvu.PrintArea" localSheetId="11" hidden="1">'Sch-6 '!$A$1:$E$44</definedName>
    <definedName name="Z_962766B2_46B3_46B2_A046_2C366EDE2924_.wvu.PrintArea" localSheetId="12" hidden="1">'Sch-6 (After Discount)'!$A$1:$E$42</definedName>
    <definedName name="Z_962766B2_46B3_46B2_A046_2C366EDE2924_.wvu.PrintArea" localSheetId="14" hidden="1">'Sch-7a'!$A$1:$J$23</definedName>
    <definedName name="Z_962766B2_46B3_46B2_A046_2C366EDE2924_.wvu.PrintArea" localSheetId="15" hidden="1">'Sch-7b'!$A$1:$N$25</definedName>
    <definedName name="Z_962766B2_46B3_46B2_A046_2C366EDE2924_.wvu.PrintTitles" localSheetId="3" hidden="1">'Sch-1a'!$15:$18</definedName>
    <definedName name="Z_962766B2_46B3_46B2_A046_2C366EDE2924_.wvu.PrintTitles" localSheetId="4" hidden="1">'Sch-1b '!$15:$17</definedName>
    <definedName name="Z_962766B2_46B3_46B2_A046_2C366EDE2924_.wvu.PrintTitles" localSheetId="5" hidden="1">'Sch-2'!$16:$18</definedName>
    <definedName name="Z_962766B2_46B3_46B2_A046_2C366EDE2924_.wvu.PrintTitles" localSheetId="6" hidden="1">'Sch-3'!$16:$18</definedName>
    <definedName name="Z_962766B2_46B3_46B2_A046_2C366EDE2924_.wvu.PrintTitles" localSheetId="7" hidden="1">'Sch-4a'!$15:$17</definedName>
    <definedName name="Z_962766B2_46B3_46B2_A046_2C366EDE2924_.wvu.PrintTitles" localSheetId="10" hidden="1">'Sch-5'!$15:$15</definedName>
    <definedName name="Z_962766B2_46B3_46B2_A046_2C366EDE2924_.wvu.PrintTitles" localSheetId="11" hidden="1">'Sch-6 '!$14:$14</definedName>
    <definedName name="Z_962766B2_46B3_46B2_A046_2C366EDE2924_.wvu.PrintTitles" localSheetId="12" hidden="1">'Sch-6 (After Discount)'!$13:$13</definedName>
    <definedName name="Z_962766B2_46B3_46B2_A046_2C366EDE2924_.wvu.Rows" localSheetId="17" hidden="1">'Bid Form 2nd Envelope'!$27:$27</definedName>
    <definedName name="Z_962766B2_46B3_46B2_A046_2C366EDE2924_.wvu.Rows" localSheetId="1" hidden="1">INSTRUCTIONS!$31:$33,INSTRUCTIONS!$40:$55</definedName>
    <definedName name="Z_962766B2_46B3_46B2_A046_2C366EDE2924_.wvu.Rows" localSheetId="13" hidden="1">'Letter of Discount'!$25:$26,'Letter of Discount'!$30:$34,'Letter of Discount'!$38:$39,'Letter of Discount'!$43:$47,'Letter of Discount'!$49:$52,'Letter of Discount'!$62:$62,'Letter of Discount'!$72:$76,'Letter of Discount'!$93:$123</definedName>
    <definedName name="Z_962766B2_46B3_46B2_A046_2C366EDE2924_.wvu.Rows" localSheetId="7" hidden="1">'Sch-4a'!$20:$20</definedName>
    <definedName name="Z_962766B2_46B3_46B2_A046_2C366EDE2924_.wvu.Rows" localSheetId="8" hidden="1">'Sch-4b'!$18:$21</definedName>
    <definedName name="Z_962766B2_46B3_46B2_A046_2C366EDE2924_.wvu.Rows" localSheetId="10" hidden="1">'Sch-5'!$18:$19,'Sch-5'!$29:$31</definedName>
    <definedName name="Z_962766B2_46B3_46B2_A046_2C366EDE2924_.wvu.Rows" localSheetId="11" hidden="1">'Sch-6 '!$28:$29,'Sch-6 '!$50:$54</definedName>
    <definedName name="Z_962766B2_46B3_46B2_A046_2C366EDE2924_.wvu.Rows" localSheetId="12" hidden="1">'Sch-6 (After Discount)'!$27:$28,'Sch-6 (After Discount)'!$46:$56</definedName>
    <definedName name="Z_962766B2_46B3_46B2_A046_2C366EDE2924_.wvu.Rows" localSheetId="14" hidden="1">'Sch-7a'!$18:$19</definedName>
    <definedName name="Z_962766B2_46B3_46B2_A046_2C366EDE2924_.wvu.Rows" localSheetId="15" hidden="1">'Sch-7b'!$18:$21</definedName>
    <definedName name="Z_9BE1DACC_ECDA_43E0_81BC_5CA2CCA7179E_.wvu.Cols" localSheetId="17" hidden="1">'Bid Form 2nd Envelope'!$G:$J</definedName>
    <definedName name="Z_9BE1DACC_ECDA_43E0_81BC_5CA2CCA7179E_.wvu.Cols" localSheetId="13" hidden="1">'Letter of Discount'!$H:$R</definedName>
    <definedName name="Z_9BE1DACC_ECDA_43E0_81BC_5CA2CCA7179E_.wvu.Cols" localSheetId="2" hidden="1">'Name of Bidder'!$E:$L</definedName>
    <definedName name="Z_9BE1DACC_ECDA_43E0_81BC_5CA2CCA7179E_.wvu.Cols" localSheetId="16" hidden="1">'N-W (Cr.)'!$C:$C,'N-W (Cr.)'!$H:$H,'N-W (Cr.)'!$M:$M,'N-W (Cr.)'!$R:$R</definedName>
    <definedName name="Z_9BE1DACC_ECDA_43E0_81BC_5CA2CCA7179E_.wvu.Cols" localSheetId="3" hidden="1">'Sch-1a'!#REF!,'Sch-1a'!$N:$N</definedName>
    <definedName name="Z_9BE1DACC_ECDA_43E0_81BC_5CA2CCA7179E_.wvu.Cols" localSheetId="4" hidden="1">'Sch-1b '!$M:$R</definedName>
    <definedName name="Z_9BE1DACC_ECDA_43E0_81BC_5CA2CCA7179E_.wvu.Cols" localSheetId="6" hidden="1">'Sch-3'!$N:$AG</definedName>
    <definedName name="Z_9BE1DACC_ECDA_43E0_81BC_5CA2CCA7179E_.wvu.Cols" localSheetId="10" hidden="1">'Sch-5'!$H:$M</definedName>
    <definedName name="Z_9BE1DACC_ECDA_43E0_81BC_5CA2CCA7179E_.wvu.Cols" localSheetId="11" hidden="1">'Sch-6 '!$J:$J,'Sch-6 '!$L:$CB</definedName>
    <definedName name="Z_9BE1DACC_ECDA_43E0_81BC_5CA2CCA7179E_.wvu.Cols" localSheetId="12" hidden="1">'Sch-6 (After Discount)'!$F:$H</definedName>
    <definedName name="Z_9BE1DACC_ECDA_43E0_81BC_5CA2CCA7179E_.wvu.FilterData" localSheetId="3" hidden="1">'Sch-1a'!$A$17:$FY$44</definedName>
    <definedName name="Z_9BE1DACC_ECDA_43E0_81BC_5CA2CCA7179E_.wvu.FilterData" localSheetId="4" hidden="1">'Sch-1b '!$A$17:$FR$69</definedName>
    <definedName name="Z_9BE1DACC_ECDA_43E0_81BC_5CA2CCA7179E_.wvu.FilterData" localSheetId="5" hidden="1">'Sch-2'!$A$17:$GA$17</definedName>
    <definedName name="Z_9BE1DACC_ECDA_43E0_81BC_5CA2CCA7179E_.wvu.PrintArea" localSheetId="17" hidden="1">'Bid Form 2nd Envelope'!$A$1:$F$62</definedName>
    <definedName name="Z_9BE1DACC_ECDA_43E0_81BC_5CA2CCA7179E_.wvu.PrintArea" localSheetId="0" hidden="1">Cover!$A$1:$F$13</definedName>
    <definedName name="Z_9BE1DACC_ECDA_43E0_81BC_5CA2CCA7179E_.wvu.PrintArea" localSheetId="1" hidden="1">INSTRUCTIONS!$A$1:$J$39</definedName>
    <definedName name="Z_9BE1DACC_ECDA_43E0_81BC_5CA2CCA7179E_.wvu.PrintArea" localSheetId="13" hidden="1">'Letter of Discount'!$A$1:$G$60</definedName>
    <definedName name="Z_9BE1DACC_ECDA_43E0_81BC_5CA2CCA7179E_.wvu.PrintArea" localSheetId="2" hidden="1">'Name of Bidder'!$B$1:$D$19</definedName>
    <definedName name="Z_9BE1DACC_ECDA_43E0_81BC_5CA2CCA7179E_.wvu.PrintArea" localSheetId="3" hidden="1">'Sch-1a'!$A$1:$M$373</definedName>
    <definedName name="Z_9BE1DACC_ECDA_43E0_81BC_5CA2CCA7179E_.wvu.PrintArea" localSheetId="4" hidden="1">'Sch-1b '!$A$1:$K$371</definedName>
    <definedName name="Z_9BE1DACC_ECDA_43E0_81BC_5CA2CCA7179E_.wvu.PrintArea" localSheetId="5" hidden="1">'Sch-2'!$A$1:$O$363</definedName>
    <definedName name="Z_9BE1DACC_ECDA_43E0_81BC_5CA2CCA7179E_.wvu.PrintArea" localSheetId="6" hidden="1">'Sch-3'!$A$1:$M$286</definedName>
    <definedName name="Z_9BE1DACC_ECDA_43E0_81BC_5CA2CCA7179E_.wvu.PrintArea" localSheetId="7" hidden="1">'Sch-4a'!$A$1:$P$24</definedName>
    <definedName name="Z_9BE1DACC_ECDA_43E0_81BC_5CA2CCA7179E_.wvu.PrintArea" localSheetId="8" hidden="1">'Sch-4b'!$A$1:$O$28</definedName>
    <definedName name="Z_9BE1DACC_ECDA_43E0_81BC_5CA2CCA7179E_.wvu.PrintArea" localSheetId="9" hidden="1">'Sch-4c'!$A$1:$G$30</definedName>
    <definedName name="Z_9BE1DACC_ECDA_43E0_81BC_5CA2CCA7179E_.wvu.PrintArea" localSheetId="10" hidden="1">'Sch-5'!$A$1:$E$39</definedName>
    <definedName name="Z_9BE1DACC_ECDA_43E0_81BC_5CA2CCA7179E_.wvu.PrintArea" localSheetId="11" hidden="1">'Sch-6 '!$A$1:$E$44</definedName>
    <definedName name="Z_9BE1DACC_ECDA_43E0_81BC_5CA2CCA7179E_.wvu.PrintArea" localSheetId="12" hidden="1">'Sch-6 (After Discount)'!$A$1:$E$42</definedName>
    <definedName name="Z_9BE1DACC_ECDA_43E0_81BC_5CA2CCA7179E_.wvu.PrintArea" localSheetId="14" hidden="1">'Sch-7a'!$A$1:$J$23</definedName>
    <definedName name="Z_9BE1DACC_ECDA_43E0_81BC_5CA2CCA7179E_.wvu.PrintArea" localSheetId="15" hidden="1">'Sch-7b'!$A$1:$N$25</definedName>
    <definedName name="Z_9BE1DACC_ECDA_43E0_81BC_5CA2CCA7179E_.wvu.PrintTitles" localSheetId="3" hidden="1">'Sch-1a'!$15:$18</definedName>
    <definedName name="Z_9BE1DACC_ECDA_43E0_81BC_5CA2CCA7179E_.wvu.PrintTitles" localSheetId="4" hidden="1">'Sch-1b '!$15:$17</definedName>
    <definedName name="Z_9BE1DACC_ECDA_43E0_81BC_5CA2CCA7179E_.wvu.PrintTitles" localSheetId="5" hidden="1">'Sch-2'!$16:$18</definedName>
    <definedName name="Z_9BE1DACC_ECDA_43E0_81BC_5CA2CCA7179E_.wvu.PrintTitles" localSheetId="6" hidden="1">'Sch-3'!$16:$18</definedName>
    <definedName name="Z_9BE1DACC_ECDA_43E0_81BC_5CA2CCA7179E_.wvu.PrintTitles" localSheetId="7" hidden="1">'Sch-4a'!$15:$17</definedName>
    <definedName name="Z_9BE1DACC_ECDA_43E0_81BC_5CA2CCA7179E_.wvu.PrintTitles" localSheetId="10" hidden="1">'Sch-5'!$15:$15</definedName>
    <definedName name="Z_9BE1DACC_ECDA_43E0_81BC_5CA2CCA7179E_.wvu.PrintTitles" localSheetId="11" hidden="1">'Sch-6 '!$14:$14</definedName>
    <definedName name="Z_9BE1DACC_ECDA_43E0_81BC_5CA2CCA7179E_.wvu.PrintTitles" localSheetId="12" hidden="1">'Sch-6 (After Discount)'!$13:$13</definedName>
    <definedName name="Z_9BE1DACC_ECDA_43E0_81BC_5CA2CCA7179E_.wvu.Rows" localSheetId="17" hidden="1">'Bid Form 2nd Envelope'!$27:$27</definedName>
    <definedName name="Z_9BE1DACC_ECDA_43E0_81BC_5CA2CCA7179E_.wvu.Rows" localSheetId="1" hidden="1">INSTRUCTIONS!$31:$33,INSTRUCTIONS!$40:$55</definedName>
    <definedName name="Z_9BE1DACC_ECDA_43E0_81BC_5CA2CCA7179E_.wvu.Rows" localSheetId="13" hidden="1">'Letter of Discount'!$25:$26,'Letter of Discount'!$30:$34,'Letter of Discount'!$38:$39,'Letter of Discount'!$43:$47,'Letter of Discount'!$49:$52,'Letter of Discount'!$62:$62,'Letter of Discount'!$72:$76,'Letter of Discount'!$93:$123</definedName>
    <definedName name="Z_9BE1DACC_ECDA_43E0_81BC_5CA2CCA7179E_.wvu.Rows" localSheetId="7" hidden="1">'Sch-4a'!$20:$20</definedName>
    <definedName name="Z_9BE1DACC_ECDA_43E0_81BC_5CA2CCA7179E_.wvu.Rows" localSheetId="8" hidden="1">'Sch-4b'!$18:$21</definedName>
    <definedName name="Z_9BE1DACC_ECDA_43E0_81BC_5CA2CCA7179E_.wvu.Rows" localSheetId="10" hidden="1">'Sch-5'!$18:$19,'Sch-5'!$29:$31</definedName>
    <definedName name="Z_9BE1DACC_ECDA_43E0_81BC_5CA2CCA7179E_.wvu.Rows" localSheetId="11" hidden="1">'Sch-6 '!$28:$29,'Sch-6 '!$50:$54</definedName>
    <definedName name="Z_9BE1DACC_ECDA_43E0_81BC_5CA2CCA7179E_.wvu.Rows" localSheetId="12" hidden="1">'Sch-6 (After Discount)'!$27:$28,'Sch-6 (After Discount)'!$46:$56</definedName>
    <definedName name="Z_9BE1DACC_ECDA_43E0_81BC_5CA2CCA7179E_.wvu.Rows" localSheetId="14" hidden="1">'Sch-7a'!$18:$19</definedName>
    <definedName name="Z_9BE1DACC_ECDA_43E0_81BC_5CA2CCA7179E_.wvu.Rows" localSheetId="15" hidden="1">'Sch-7b'!$18:$21</definedName>
    <definedName name="Z_9E7A1559_80EF_45E2_B513_64B5C46360F8_.wvu.Cols" localSheetId="17" hidden="1">'Bid Form 2nd Envelope'!$H:$AT</definedName>
    <definedName name="Z_9E7A1559_80EF_45E2_B513_64B5C46360F8_.wvu.Cols" localSheetId="13" hidden="1">'Letter of Discount'!$H:$R</definedName>
    <definedName name="Z_9E7A1559_80EF_45E2_B513_64B5C46360F8_.wvu.Cols" localSheetId="2" hidden="1">'Name of Bidder'!$G:$I</definedName>
    <definedName name="Z_9E7A1559_80EF_45E2_B513_64B5C46360F8_.wvu.Cols" localSheetId="16" hidden="1">'N-W (Cr.)'!$C:$C,'N-W (Cr.)'!$H:$H,'N-W (Cr.)'!$M:$M,'N-W (Cr.)'!$R:$R</definedName>
    <definedName name="Z_9E7A1559_80EF_45E2_B513_64B5C46360F8_.wvu.Cols" localSheetId="3" hidden="1">'Sch-1a'!$N:$N</definedName>
    <definedName name="Z_9E7A1559_80EF_45E2_B513_64B5C46360F8_.wvu.Cols" localSheetId="4" hidden="1">'Sch-1b '!$N:$Q</definedName>
    <definedName name="Z_9E7A1559_80EF_45E2_B513_64B5C46360F8_.wvu.Cols" localSheetId="5" hidden="1">'Sch-2'!$P:$X</definedName>
    <definedName name="Z_9E7A1559_80EF_45E2_B513_64B5C46360F8_.wvu.Cols" localSheetId="6" hidden="1">'Sch-3'!$N:$X</definedName>
    <definedName name="Z_9E7A1559_80EF_45E2_B513_64B5C46360F8_.wvu.Cols" localSheetId="7" hidden="1">'Sch-4a'!$I:$L</definedName>
    <definedName name="Z_9E7A1559_80EF_45E2_B513_64B5C46360F8_.wvu.Cols" localSheetId="8" hidden="1">'Sch-4b'!$R:$R</definedName>
    <definedName name="Z_9E7A1559_80EF_45E2_B513_64B5C46360F8_.wvu.Cols" localSheetId="10" hidden="1">'Sch-5'!$H:$M</definedName>
    <definedName name="Z_9E7A1559_80EF_45E2_B513_64B5C46360F8_.wvu.Cols" localSheetId="11" hidden="1">'Sch-6 '!$J:$J,'Sch-6 '!$L:$CB</definedName>
    <definedName name="Z_9E7A1559_80EF_45E2_B513_64B5C46360F8_.wvu.Cols" localSheetId="12" hidden="1">'Sch-6 (After Discount)'!$F:$H</definedName>
    <definedName name="Z_9E7A1559_80EF_45E2_B513_64B5C46360F8_.wvu.Cols" localSheetId="15" hidden="1">'Sch-7b'!$R:$R</definedName>
    <definedName name="Z_9E7A1559_80EF_45E2_B513_64B5C46360F8_.wvu.FilterData" localSheetId="3" hidden="1">'Sch-1a'!$A$18:$FY$359</definedName>
    <definedName name="Z_9E7A1559_80EF_45E2_B513_64B5C46360F8_.wvu.FilterData" localSheetId="4" hidden="1">'Sch-1b '!$A$194:$FR$357</definedName>
    <definedName name="Z_9E7A1559_80EF_45E2_B513_64B5C46360F8_.wvu.FilterData" localSheetId="5" hidden="1">'Sch-2'!$A$193:$GA$193</definedName>
    <definedName name="Z_9E7A1559_80EF_45E2_B513_64B5C46360F8_.wvu.PrintArea" localSheetId="17" hidden="1">'Bid Form 2nd Envelope'!$A$1:$F$62</definedName>
    <definedName name="Z_9E7A1559_80EF_45E2_B513_64B5C46360F8_.wvu.PrintArea" localSheetId="0" hidden="1">Cover!$A$1:$F$13</definedName>
    <definedName name="Z_9E7A1559_80EF_45E2_B513_64B5C46360F8_.wvu.PrintArea" localSheetId="1" hidden="1">INSTRUCTIONS!$A$1:$J$39</definedName>
    <definedName name="Z_9E7A1559_80EF_45E2_B513_64B5C46360F8_.wvu.PrintArea" localSheetId="13" hidden="1">'Letter of Discount'!$A$1:$G$60</definedName>
    <definedName name="Z_9E7A1559_80EF_45E2_B513_64B5C46360F8_.wvu.PrintArea" localSheetId="2" hidden="1">'Name of Bidder'!$B$1:$D$19</definedName>
    <definedName name="Z_9E7A1559_80EF_45E2_B513_64B5C46360F8_.wvu.PrintArea" localSheetId="3" hidden="1">'Sch-1a'!$A$1:$M$372</definedName>
    <definedName name="Z_9E7A1559_80EF_45E2_B513_64B5C46360F8_.wvu.PrintArea" localSheetId="4" hidden="1">'Sch-1b '!$A$1:$K$371</definedName>
    <definedName name="Z_9E7A1559_80EF_45E2_B513_64B5C46360F8_.wvu.PrintArea" localSheetId="5" hidden="1">'Sch-2'!$A$1:$O$363</definedName>
    <definedName name="Z_9E7A1559_80EF_45E2_B513_64B5C46360F8_.wvu.PrintArea" localSheetId="6" hidden="1">'Sch-3'!$A$1:$M$286</definedName>
    <definedName name="Z_9E7A1559_80EF_45E2_B513_64B5C46360F8_.wvu.PrintArea" localSheetId="7" hidden="1">'Sch-4a'!$A$1:$P$24</definedName>
    <definedName name="Z_9E7A1559_80EF_45E2_B513_64B5C46360F8_.wvu.PrintArea" localSheetId="8" hidden="1">'Sch-4b'!$A$1:$P$28</definedName>
    <definedName name="Z_9E7A1559_80EF_45E2_B513_64B5C46360F8_.wvu.PrintArea" localSheetId="9" hidden="1">'Sch-4c'!$A$1:$G$30</definedName>
    <definedName name="Z_9E7A1559_80EF_45E2_B513_64B5C46360F8_.wvu.PrintArea" localSheetId="10" hidden="1">'Sch-5'!$A$1:$E$39</definedName>
    <definedName name="Z_9E7A1559_80EF_45E2_B513_64B5C46360F8_.wvu.PrintArea" localSheetId="11" hidden="1">'Sch-6 '!$A$1:$E$44</definedName>
    <definedName name="Z_9E7A1559_80EF_45E2_B513_64B5C46360F8_.wvu.PrintArea" localSheetId="12" hidden="1">'Sch-6 (After Discount)'!$A$1:$F$42</definedName>
    <definedName name="Z_9E7A1559_80EF_45E2_B513_64B5C46360F8_.wvu.PrintArea" localSheetId="14" hidden="1">'Sch-7a'!$A$1:$J$23</definedName>
    <definedName name="Z_9E7A1559_80EF_45E2_B513_64B5C46360F8_.wvu.PrintArea" localSheetId="15" hidden="1">'Sch-7b'!$A$1:$O$25</definedName>
    <definedName name="Z_9E7A1559_80EF_45E2_B513_64B5C46360F8_.wvu.PrintTitles" localSheetId="3" hidden="1">'Sch-1a'!$15:$18</definedName>
    <definedName name="Z_9E7A1559_80EF_45E2_B513_64B5C46360F8_.wvu.PrintTitles" localSheetId="4" hidden="1">'Sch-1b '!$15:$17</definedName>
    <definedName name="Z_9E7A1559_80EF_45E2_B513_64B5C46360F8_.wvu.PrintTitles" localSheetId="5" hidden="1">'Sch-2'!$16:$18</definedName>
    <definedName name="Z_9E7A1559_80EF_45E2_B513_64B5C46360F8_.wvu.PrintTitles" localSheetId="6" hidden="1">'Sch-3'!$16:$18</definedName>
    <definedName name="Z_9E7A1559_80EF_45E2_B513_64B5C46360F8_.wvu.PrintTitles" localSheetId="7" hidden="1">'Sch-4a'!$15:$17</definedName>
    <definedName name="Z_9E7A1559_80EF_45E2_B513_64B5C46360F8_.wvu.PrintTitles" localSheetId="10" hidden="1">'Sch-5'!$15:$15</definedName>
    <definedName name="Z_9E7A1559_80EF_45E2_B513_64B5C46360F8_.wvu.PrintTitles" localSheetId="11" hidden="1">'Sch-6 '!$14:$14</definedName>
    <definedName name="Z_9E7A1559_80EF_45E2_B513_64B5C46360F8_.wvu.PrintTitles" localSheetId="12" hidden="1">'Sch-6 (After Discount)'!$13:$13</definedName>
    <definedName name="Z_9E7A1559_80EF_45E2_B513_64B5C46360F8_.wvu.Rows" localSheetId="17" hidden="1">'Bid Form 2nd Envelope'!$27:$27</definedName>
    <definedName name="Z_9E7A1559_80EF_45E2_B513_64B5C46360F8_.wvu.Rows" localSheetId="1" hidden="1">INSTRUCTIONS!$31:$33,INSTRUCTIONS!$40:$55</definedName>
    <definedName name="Z_9E7A1559_80EF_45E2_B513_64B5C46360F8_.wvu.Rows" localSheetId="13" hidden="1">'Letter of Discount'!$25:$26,'Letter of Discount'!$30:$34,'Letter of Discount'!$38:$39,'Letter of Discount'!$43:$47,'Letter of Discount'!$49:$52,'Letter of Discount'!$62:$62,'Letter of Discount'!$72:$76,'Letter of Discount'!$93:$123</definedName>
    <definedName name="Z_9E7A1559_80EF_45E2_B513_64B5C46360F8_.wvu.Rows" localSheetId="10" hidden="1">'Sch-5'!$18:$19,'Sch-5'!$21:$23</definedName>
    <definedName name="Z_9E7A1559_80EF_45E2_B513_64B5C46360F8_.wvu.Rows" localSheetId="11" hidden="1">'Sch-6 '!$28:$29,'Sch-6 '!$50:$54</definedName>
    <definedName name="Z_9E7A1559_80EF_45E2_B513_64B5C46360F8_.wvu.Rows" localSheetId="12" hidden="1">'Sch-6 (After Discount)'!$27:$28,'Sch-6 (After Discount)'!$46:$56</definedName>
    <definedName name="Z_A0F82AFD_A75A_45C4_A55A_D8EC84E8392D_.wvu.Cols" localSheetId="17" hidden="1">'Bid Form 2nd Envelope'!$G:$J</definedName>
    <definedName name="Z_A0F82AFD_A75A_45C4_A55A_D8EC84E8392D_.wvu.Cols" localSheetId="13" hidden="1">'Letter of Discount'!$H:$BD</definedName>
    <definedName name="Z_A0F82AFD_A75A_45C4_A55A_D8EC84E8392D_.wvu.Cols" localSheetId="2" hidden="1">'Name of Bidder'!$E:$L</definedName>
    <definedName name="Z_A0F82AFD_A75A_45C4_A55A_D8EC84E8392D_.wvu.Cols" localSheetId="16" hidden="1">'N-W (Cr.)'!$C:$C,'N-W (Cr.)'!$H:$H,'N-W (Cr.)'!$M:$M,'N-W (Cr.)'!$R:$R</definedName>
    <definedName name="Z_A0F82AFD_A75A_45C4_A55A_D8EC84E8392D_.wvu.Cols" localSheetId="3" hidden="1">'Sch-1a'!$N:$AJ,'Sch-1a'!$AM:$BE</definedName>
    <definedName name="Z_A0F82AFD_A75A_45C4_A55A_D8EC84E8392D_.wvu.Cols" localSheetId="4" hidden="1">'Sch-1b '!$L:$O,'Sch-1b '!$R:$AK</definedName>
    <definedName name="Z_A0F82AFD_A75A_45C4_A55A_D8EC84E8392D_.wvu.Cols" localSheetId="5" hidden="1">'Sch-2'!$P:$AQ</definedName>
    <definedName name="Z_A0F82AFD_A75A_45C4_A55A_D8EC84E8392D_.wvu.Cols" localSheetId="6" hidden="1">'Sch-3'!$N:$AO</definedName>
    <definedName name="Z_A0F82AFD_A75A_45C4_A55A_D8EC84E8392D_.wvu.Cols" localSheetId="10" hidden="1">'Sch-5'!$F:$CF</definedName>
    <definedName name="Z_A0F82AFD_A75A_45C4_A55A_D8EC84E8392D_.wvu.Cols" localSheetId="11" hidden="1">'Sch-6 '!$J:$J,'Sch-6 '!$L:$CB</definedName>
    <definedName name="Z_A0F82AFD_A75A_45C4_A55A_D8EC84E8392D_.wvu.Cols" localSheetId="12" hidden="1">'Sch-6 (After Discount)'!$F:$H,'Sch-6 (After Discount)'!$J:$J</definedName>
    <definedName name="Z_A0F82AFD_A75A_45C4_A55A_D8EC84E8392D_.wvu.FilterData" localSheetId="4" hidden="1">'Sch-1b '!#REF!</definedName>
    <definedName name="Z_A0F82AFD_A75A_45C4_A55A_D8EC84E8392D_.wvu.PrintArea" localSheetId="17" hidden="1">'Bid Form 2nd Envelope'!$A$1:$F$62</definedName>
    <definedName name="Z_A0F82AFD_A75A_45C4_A55A_D8EC84E8392D_.wvu.PrintArea" localSheetId="1" hidden="1">INSTRUCTIONS!$A$1:$J$38</definedName>
    <definedName name="Z_A0F82AFD_A75A_45C4_A55A_D8EC84E8392D_.wvu.PrintArea" localSheetId="13" hidden="1">'Letter of Discount'!$A$1:$G$60</definedName>
    <definedName name="Z_A0F82AFD_A75A_45C4_A55A_D8EC84E8392D_.wvu.PrintArea" localSheetId="2" hidden="1">'Name of Bidder'!$B$1:$D$19</definedName>
    <definedName name="Z_A0F82AFD_A75A_45C4_A55A_D8EC84E8392D_.wvu.PrintArea" localSheetId="3" hidden="1">'Sch-1a'!$A$1:$M$375</definedName>
    <definedName name="Z_A0F82AFD_A75A_45C4_A55A_D8EC84E8392D_.wvu.PrintArea" localSheetId="4" hidden="1">'Sch-1b '!$A$1:$J$374</definedName>
    <definedName name="Z_A0F82AFD_A75A_45C4_A55A_D8EC84E8392D_.wvu.PrintArea" localSheetId="5" hidden="1">'Sch-2'!$A$1:$O$363</definedName>
    <definedName name="Z_A0F82AFD_A75A_45C4_A55A_D8EC84E8392D_.wvu.PrintArea" localSheetId="6" hidden="1">'Sch-3'!$A$1:$M$286</definedName>
    <definedName name="Z_A0F82AFD_A75A_45C4_A55A_D8EC84E8392D_.wvu.PrintArea" localSheetId="7" hidden="1">'Sch-4a'!$A$1:$P$24</definedName>
    <definedName name="Z_A0F82AFD_A75A_45C4_A55A_D8EC84E8392D_.wvu.PrintArea" localSheetId="8" hidden="1">'Sch-4b'!$A$1:$O$28</definedName>
    <definedName name="Z_A0F82AFD_A75A_45C4_A55A_D8EC84E8392D_.wvu.PrintArea" localSheetId="9" hidden="1">'Sch-4c'!$A$1:$G$30</definedName>
    <definedName name="Z_A0F82AFD_A75A_45C4_A55A_D8EC84E8392D_.wvu.PrintArea" localSheetId="10" hidden="1">'Sch-5'!$A$1:$E$40</definedName>
    <definedName name="Z_A0F82AFD_A75A_45C4_A55A_D8EC84E8392D_.wvu.PrintArea" localSheetId="11" hidden="1">'Sch-6 '!$A$1:$E$46</definedName>
    <definedName name="Z_A0F82AFD_A75A_45C4_A55A_D8EC84E8392D_.wvu.PrintArea" localSheetId="12" hidden="1">'Sch-6 (After Discount)'!$A$1:$E$42</definedName>
    <definedName name="Z_A0F82AFD_A75A_45C4_A55A_D8EC84E8392D_.wvu.PrintArea" localSheetId="14" hidden="1">'Sch-7a'!$A$1:$J$25</definedName>
    <definedName name="Z_A0F82AFD_A75A_45C4_A55A_D8EC84E8392D_.wvu.PrintArea" localSheetId="15" hidden="1">'Sch-7b'!$A$1:$N$25</definedName>
    <definedName name="Z_A0F82AFD_A75A_45C4_A55A_D8EC84E8392D_.wvu.PrintTitles" localSheetId="3" hidden="1">'Sch-1a'!$15:$18</definedName>
    <definedName name="Z_A0F82AFD_A75A_45C4_A55A_D8EC84E8392D_.wvu.PrintTitles" localSheetId="4" hidden="1">'Sch-1b '!$15:$17</definedName>
    <definedName name="Z_A0F82AFD_A75A_45C4_A55A_D8EC84E8392D_.wvu.PrintTitles" localSheetId="5" hidden="1">'Sch-2'!$16:$18</definedName>
    <definedName name="Z_A0F82AFD_A75A_45C4_A55A_D8EC84E8392D_.wvu.PrintTitles" localSheetId="6" hidden="1">'Sch-3'!$16:$18</definedName>
    <definedName name="Z_A0F82AFD_A75A_45C4_A55A_D8EC84E8392D_.wvu.PrintTitles" localSheetId="7" hidden="1">'Sch-4a'!$15:$17</definedName>
    <definedName name="Z_A0F82AFD_A75A_45C4_A55A_D8EC84E8392D_.wvu.PrintTitles" localSheetId="10" hidden="1">'Sch-5'!$15:$15</definedName>
    <definedName name="Z_A0F82AFD_A75A_45C4_A55A_D8EC84E8392D_.wvu.PrintTitles" localSheetId="11" hidden="1">'Sch-6 '!$14:$14</definedName>
    <definedName name="Z_A0F82AFD_A75A_45C4_A55A_D8EC84E8392D_.wvu.PrintTitles" localSheetId="12" hidden="1">'Sch-6 (After Discount)'!$13:$13</definedName>
    <definedName name="Z_A0F82AFD_A75A_45C4_A55A_D8EC84E8392D_.wvu.Rows" localSheetId="1" hidden="1">INSTRUCTIONS!$40:$55</definedName>
    <definedName name="Z_A0F82AFD_A75A_45C4_A55A_D8EC84E8392D_.wvu.Rows" localSheetId="13" hidden="1">'Letter of Discount'!$72:$76,'Letter of Discount'!$93:$123</definedName>
    <definedName name="Z_A0F82AFD_A75A_45C4_A55A_D8EC84E8392D_.wvu.Rows" localSheetId="3" hidden="1">'Sch-1a'!$375:$991</definedName>
    <definedName name="Z_A0F82AFD_A75A_45C4_A55A_D8EC84E8392D_.wvu.Rows" localSheetId="11" hidden="1">'Sch-6 '!$50:$54</definedName>
    <definedName name="Z_A0F82AFD_A75A_45C4_A55A_D8EC84E8392D_.wvu.Rows" localSheetId="12" hidden="1">'Sch-6 (After Discount)'!$46:$56</definedName>
    <definedName name="Z_A3908470_1383_4C41_BFB4_6E3A5472DB66_.wvu.Cols" localSheetId="17" hidden="1">'Bid Form 2nd Envelope'!$H:$AT</definedName>
    <definedName name="Z_A3908470_1383_4C41_BFB4_6E3A5472DB66_.wvu.Cols" localSheetId="13" hidden="1">'Letter of Discount'!$H:$R</definedName>
    <definedName name="Z_A3908470_1383_4C41_BFB4_6E3A5472DB66_.wvu.Cols" localSheetId="2" hidden="1">'Name of Bidder'!$E:$L</definedName>
    <definedName name="Z_A3908470_1383_4C41_BFB4_6E3A5472DB66_.wvu.Cols" localSheetId="16" hidden="1">'N-W (Cr.)'!$C:$C,'N-W (Cr.)'!$H:$H,'N-W (Cr.)'!$M:$M,'N-W (Cr.)'!$R:$R</definedName>
    <definedName name="Z_A3908470_1383_4C41_BFB4_6E3A5472DB66_.wvu.Cols" localSheetId="3" hidden="1">'Sch-1a'!$N:$N</definedName>
    <definedName name="Z_A3908470_1383_4C41_BFB4_6E3A5472DB66_.wvu.Cols" localSheetId="4" hidden="1">'Sch-1b '!$N:$Q</definedName>
    <definedName name="Z_A3908470_1383_4C41_BFB4_6E3A5472DB66_.wvu.Cols" localSheetId="5" hidden="1">'Sch-2'!$P:$X</definedName>
    <definedName name="Z_A3908470_1383_4C41_BFB4_6E3A5472DB66_.wvu.Cols" localSheetId="6" hidden="1">'Sch-3'!$N:$X</definedName>
    <definedName name="Z_A3908470_1383_4C41_BFB4_6E3A5472DB66_.wvu.Cols" localSheetId="7" hidden="1">'Sch-4a'!$I:$L</definedName>
    <definedName name="Z_A3908470_1383_4C41_BFB4_6E3A5472DB66_.wvu.Cols" localSheetId="8" hidden="1">'Sch-4b'!$R:$R</definedName>
    <definedName name="Z_A3908470_1383_4C41_BFB4_6E3A5472DB66_.wvu.Cols" localSheetId="10" hidden="1">'Sch-5'!$H:$M</definedName>
    <definedName name="Z_A3908470_1383_4C41_BFB4_6E3A5472DB66_.wvu.Cols" localSheetId="11" hidden="1">'Sch-6 '!$J:$J,'Sch-6 '!$L:$CB</definedName>
    <definedName name="Z_A3908470_1383_4C41_BFB4_6E3A5472DB66_.wvu.Cols" localSheetId="12" hidden="1">'Sch-6 (After Discount)'!$F:$H</definedName>
    <definedName name="Z_A3908470_1383_4C41_BFB4_6E3A5472DB66_.wvu.Cols" localSheetId="15" hidden="1">'Sch-7b'!$R:$R</definedName>
    <definedName name="Z_A3908470_1383_4C41_BFB4_6E3A5472DB66_.wvu.FilterData" localSheetId="3" hidden="1">'Sch-1a'!$A$18:$FY$359</definedName>
    <definedName name="Z_A3908470_1383_4C41_BFB4_6E3A5472DB66_.wvu.FilterData" localSheetId="4" hidden="1">'Sch-1b '!$A$25:$FR$25</definedName>
    <definedName name="Z_A3908470_1383_4C41_BFB4_6E3A5472DB66_.wvu.FilterData" localSheetId="5" hidden="1">'Sch-2'!$A$17:$GA$17</definedName>
    <definedName name="Z_A3908470_1383_4C41_BFB4_6E3A5472DB66_.wvu.PrintArea" localSheetId="17" hidden="1">'Bid Form 2nd Envelope'!$A$1:$F$62</definedName>
    <definedName name="Z_A3908470_1383_4C41_BFB4_6E3A5472DB66_.wvu.PrintArea" localSheetId="0" hidden="1">Cover!$A$1:$F$13</definedName>
    <definedName name="Z_A3908470_1383_4C41_BFB4_6E3A5472DB66_.wvu.PrintArea" localSheetId="1" hidden="1">INSTRUCTIONS!$A$1:$J$39</definedName>
    <definedName name="Z_A3908470_1383_4C41_BFB4_6E3A5472DB66_.wvu.PrintArea" localSheetId="13" hidden="1">'Letter of Discount'!$A$1:$G$60</definedName>
    <definedName name="Z_A3908470_1383_4C41_BFB4_6E3A5472DB66_.wvu.PrintArea" localSheetId="2" hidden="1">'Name of Bidder'!$B$1:$D$19</definedName>
    <definedName name="Z_A3908470_1383_4C41_BFB4_6E3A5472DB66_.wvu.PrintArea" localSheetId="3" hidden="1">'Sch-1a'!$A$1:$M$372</definedName>
    <definedName name="Z_A3908470_1383_4C41_BFB4_6E3A5472DB66_.wvu.PrintArea" localSheetId="4" hidden="1">'Sch-1b '!$A$1:$K$371</definedName>
    <definedName name="Z_A3908470_1383_4C41_BFB4_6E3A5472DB66_.wvu.PrintArea" localSheetId="5" hidden="1">'Sch-2'!$A$1:$O$363</definedName>
    <definedName name="Z_A3908470_1383_4C41_BFB4_6E3A5472DB66_.wvu.PrintArea" localSheetId="6" hidden="1">'Sch-3'!$A$1:$M$286</definedName>
    <definedName name="Z_A3908470_1383_4C41_BFB4_6E3A5472DB66_.wvu.PrintArea" localSheetId="7" hidden="1">'Sch-4a'!$A$1:$P$24</definedName>
    <definedName name="Z_A3908470_1383_4C41_BFB4_6E3A5472DB66_.wvu.PrintArea" localSheetId="8" hidden="1">'Sch-4b'!$A$1:$P$28</definedName>
    <definedName name="Z_A3908470_1383_4C41_BFB4_6E3A5472DB66_.wvu.PrintArea" localSheetId="9" hidden="1">'Sch-4c'!$A$1:$G$30</definedName>
    <definedName name="Z_A3908470_1383_4C41_BFB4_6E3A5472DB66_.wvu.PrintArea" localSheetId="10" hidden="1">'Sch-5'!$A$1:$E$39</definedName>
    <definedName name="Z_A3908470_1383_4C41_BFB4_6E3A5472DB66_.wvu.PrintArea" localSheetId="11" hidden="1">'Sch-6 '!$A$1:$E$44</definedName>
    <definedName name="Z_A3908470_1383_4C41_BFB4_6E3A5472DB66_.wvu.PrintArea" localSheetId="12" hidden="1">'Sch-6 (After Discount)'!$A$1:$F$42</definedName>
    <definedName name="Z_A3908470_1383_4C41_BFB4_6E3A5472DB66_.wvu.PrintArea" localSheetId="14" hidden="1">'Sch-7a'!$A$1:$J$23</definedName>
    <definedName name="Z_A3908470_1383_4C41_BFB4_6E3A5472DB66_.wvu.PrintArea" localSheetId="15" hidden="1">'Sch-7b'!$A$1:$O$25</definedName>
    <definedName name="Z_A3908470_1383_4C41_BFB4_6E3A5472DB66_.wvu.PrintTitles" localSheetId="3" hidden="1">'Sch-1a'!$15:$18</definedName>
    <definedName name="Z_A3908470_1383_4C41_BFB4_6E3A5472DB66_.wvu.PrintTitles" localSheetId="4" hidden="1">'Sch-1b '!$15:$17</definedName>
    <definedName name="Z_A3908470_1383_4C41_BFB4_6E3A5472DB66_.wvu.PrintTitles" localSheetId="5" hidden="1">'Sch-2'!$16:$18</definedName>
    <definedName name="Z_A3908470_1383_4C41_BFB4_6E3A5472DB66_.wvu.PrintTitles" localSheetId="6" hidden="1">'Sch-3'!$16:$18</definedName>
    <definedName name="Z_A3908470_1383_4C41_BFB4_6E3A5472DB66_.wvu.PrintTitles" localSheetId="7" hidden="1">'Sch-4a'!$15:$17</definedName>
    <definedName name="Z_A3908470_1383_4C41_BFB4_6E3A5472DB66_.wvu.PrintTitles" localSheetId="10" hidden="1">'Sch-5'!$15:$15</definedName>
    <definedName name="Z_A3908470_1383_4C41_BFB4_6E3A5472DB66_.wvu.PrintTitles" localSheetId="11" hidden="1">'Sch-6 '!$14:$14</definedName>
    <definedName name="Z_A3908470_1383_4C41_BFB4_6E3A5472DB66_.wvu.PrintTitles" localSheetId="12" hidden="1">'Sch-6 (After Discount)'!$13:$13</definedName>
    <definedName name="Z_A3908470_1383_4C41_BFB4_6E3A5472DB66_.wvu.Rows" localSheetId="17" hidden="1">'Bid Form 2nd Envelope'!$27:$27</definedName>
    <definedName name="Z_A3908470_1383_4C41_BFB4_6E3A5472DB66_.wvu.Rows" localSheetId="1" hidden="1">INSTRUCTIONS!$31:$33,INSTRUCTIONS!$40:$55</definedName>
    <definedName name="Z_A3908470_1383_4C41_BFB4_6E3A5472DB66_.wvu.Rows" localSheetId="13" hidden="1">'Letter of Discount'!$25:$26,'Letter of Discount'!$30:$34,'Letter of Discount'!$38:$39,'Letter of Discount'!$43:$47,'Letter of Discount'!$49:$52,'Letter of Discount'!$62:$62,'Letter of Discount'!$72:$76,'Letter of Discount'!$93:$123</definedName>
    <definedName name="Z_A3908470_1383_4C41_BFB4_6E3A5472DB66_.wvu.Rows" localSheetId="10" hidden="1">'Sch-5'!$18:$19,'Sch-5'!$29:$31</definedName>
    <definedName name="Z_A3908470_1383_4C41_BFB4_6E3A5472DB66_.wvu.Rows" localSheetId="11" hidden="1">'Sch-6 '!$28:$29,'Sch-6 '!$50:$54</definedName>
    <definedName name="Z_A3908470_1383_4C41_BFB4_6E3A5472DB66_.wvu.Rows" localSheetId="12" hidden="1">'Sch-6 (After Discount)'!$27:$28,'Sch-6 (After Discount)'!$46:$56</definedName>
    <definedName name="Z_ADDF765C_A82A_49A1_ABD6_18D2003B02C8_.wvu.Cols" localSheetId="17" hidden="1">'Bid Form 2nd Envelope'!$G:$J</definedName>
    <definedName name="Z_ADDF765C_A82A_49A1_ABD6_18D2003B02C8_.wvu.Cols" localSheetId="13" hidden="1">'Letter of Discount'!$H:$W</definedName>
    <definedName name="Z_ADDF765C_A82A_49A1_ABD6_18D2003B02C8_.wvu.Cols" localSheetId="2" hidden="1">'Name of Bidder'!$E:$L</definedName>
    <definedName name="Z_ADDF765C_A82A_49A1_ABD6_18D2003B02C8_.wvu.Cols" localSheetId="16" hidden="1">'N-W (Cr.)'!$C:$C,'N-W (Cr.)'!$H:$H,'N-W (Cr.)'!$M:$M,'N-W (Cr.)'!$R:$R</definedName>
    <definedName name="Z_ADDF765C_A82A_49A1_ABD6_18D2003B02C8_.wvu.Cols" localSheetId="3" hidden="1">'Sch-1a'!$N:$CE</definedName>
    <definedName name="Z_ADDF765C_A82A_49A1_ABD6_18D2003B02C8_.wvu.Cols" localSheetId="4" hidden="1">'Sch-1b '!$K:$Q</definedName>
    <definedName name="Z_ADDF765C_A82A_49A1_ABD6_18D2003B02C8_.wvu.Cols" localSheetId="5" hidden="1">'Sch-2'!$O:$U</definedName>
    <definedName name="Z_ADDF765C_A82A_49A1_ABD6_18D2003B02C8_.wvu.Cols" localSheetId="6" hidden="1">'Sch-3'!$N:$AG</definedName>
    <definedName name="Z_ADDF765C_A82A_49A1_ABD6_18D2003B02C8_.wvu.Cols" localSheetId="10" hidden="1">'Sch-5'!$F:$H,'Sch-5'!$J:$M</definedName>
    <definedName name="Z_ADDF765C_A82A_49A1_ABD6_18D2003B02C8_.wvu.Cols" localSheetId="11" hidden="1">'Sch-6 '!$J:$J,'Sch-6 '!$L:$CB</definedName>
    <definedName name="Z_ADDF765C_A82A_49A1_ABD6_18D2003B02C8_.wvu.Cols" localSheetId="12" hidden="1">'Sch-6 (After Discount)'!$F:$H</definedName>
    <definedName name="Z_ADDF765C_A82A_49A1_ABD6_18D2003B02C8_.wvu.FilterData" localSheetId="3" hidden="1">'Sch-1a'!$A$17:$FY$44</definedName>
    <definedName name="Z_ADDF765C_A82A_49A1_ABD6_18D2003B02C8_.wvu.FilterData" localSheetId="4" hidden="1">'Sch-1b '!$A$17:$FR$69</definedName>
    <definedName name="Z_ADDF765C_A82A_49A1_ABD6_18D2003B02C8_.wvu.FilterData" localSheetId="5" hidden="1">'Sch-2'!$A$17:$GA$17</definedName>
    <definedName name="Z_ADDF765C_A82A_49A1_ABD6_18D2003B02C8_.wvu.PrintArea" localSheetId="17" hidden="1">'Bid Form 2nd Envelope'!$A$1:$F$62</definedName>
    <definedName name="Z_ADDF765C_A82A_49A1_ABD6_18D2003B02C8_.wvu.PrintArea" localSheetId="0" hidden="1">Cover!$A$1:$F$13</definedName>
    <definedName name="Z_ADDF765C_A82A_49A1_ABD6_18D2003B02C8_.wvu.PrintArea" localSheetId="1" hidden="1">INSTRUCTIONS!$A$1:$J$39</definedName>
    <definedName name="Z_ADDF765C_A82A_49A1_ABD6_18D2003B02C8_.wvu.PrintArea" localSheetId="13" hidden="1">'Letter of Discount'!$A$1:$G$60</definedName>
    <definedName name="Z_ADDF765C_A82A_49A1_ABD6_18D2003B02C8_.wvu.PrintArea" localSheetId="2" hidden="1">'Name of Bidder'!$B$1:$D$19</definedName>
    <definedName name="Z_ADDF765C_A82A_49A1_ABD6_18D2003B02C8_.wvu.PrintArea" localSheetId="3" hidden="1">'Sch-1a'!$A$1:$M$373</definedName>
    <definedName name="Z_ADDF765C_A82A_49A1_ABD6_18D2003B02C8_.wvu.PrintArea" localSheetId="4" hidden="1">'Sch-1b '!$A$1:$K$371</definedName>
    <definedName name="Z_ADDF765C_A82A_49A1_ABD6_18D2003B02C8_.wvu.PrintArea" localSheetId="5" hidden="1">'Sch-2'!$A$1:$O$363</definedName>
    <definedName name="Z_ADDF765C_A82A_49A1_ABD6_18D2003B02C8_.wvu.PrintArea" localSheetId="6" hidden="1">'Sch-3'!$A$1:$M$286</definedName>
    <definedName name="Z_ADDF765C_A82A_49A1_ABD6_18D2003B02C8_.wvu.PrintArea" localSheetId="7" hidden="1">'Sch-4a'!$A$1:$P$24</definedName>
    <definedName name="Z_ADDF765C_A82A_49A1_ABD6_18D2003B02C8_.wvu.PrintArea" localSheetId="8" hidden="1">'Sch-4b'!$A$1:$O$28</definedName>
    <definedName name="Z_ADDF765C_A82A_49A1_ABD6_18D2003B02C8_.wvu.PrintArea" localSheetId="9" hidden="1">'Sch-4c'!$A$1:$G$30</definedName>
    <definedName name="Z_ADDF765C_A82A_49A1_ABD6_18D2003B02C8_.wvu.PrintArea" localSheetId="10" hidden="1">'Sch-5'!$A$1:$E$39</definedName>
    <definedName name="Z_ADDF765C_A82A_49A1_ABD6_18D2003B02C8_.wvu.PrintArea" localSheetId="11" hidden="1">'Sch-6 '!$A$1:$E$44</definedName>
    <definedName name="Z_ADDF765C_A82A_49A1_ABD6_18D2003B02C8_.wvu.PrintArea" localSheetId="12" hidden="1">'Sch-6 (After Discount)'!$A$1:$E$42</definedName>
    <definedName name="Z_ADDF765C_A82A_49A1_ABD6_18D2003B02C8_.wvu.PrintArea" localSheetId="14" hidden="1">'Sch-7a'!$A$1:$J$23</definedName>
    <definedName name="Z_ADDF765C_A82A_49A1_ABD6_18D2003B02C8_.wvu.PrintArea" localSheetId="15" hidden="1">'Sch-7b'!$A$1:$N$25</definedName>
    <definedName name="Z_ADDF765C_A82A_49A1_ABD6_18D2003B02C8_.wvu.PrintTitles" localSheetId="3" hidden="1">'Sch-1a'!$15:$18</definedName>
    <definedName name="Z_ADDF765C_A82A_49A1_ABD6_18D2003B02C8_.wvu.PrintTitles" localSheetId="4" hidden="1">'Sch-1b '!$15:$17</definedName>
    <definedName name="Z_ADDF765C_A82A_49A1_ABD6_18D2003B02C8_.wvu.PrintTitles" localSheetId="5" hidden="1">'Sch-2'!$16:$18</definedName>
    <definedName name="Z_ADDF765C_A82A_49A1_ABD6_18D2003B02C8_.wvu.PrintTitles" localSheetId="6" hidden="1">'Sch-3'!$16:$18</definedName>
    <definedName name="Z_ADDF765C_A82A_49A1_ABD6_18D2003B02C8_.wvu.PrintTitles" localSheetId="7" hidden="1">'Sch-4a'!$15:$17</definedName>
    <definedName name="Z_ADDF765C_A82A_49A1_ABD6_18D2003B02C8_.wvu.PrintTitles" localSheetId="10" hidden="1">'Sch-5'!$15:$15</definedName>
    <definedName name="Z_ADDF765C_A82A_49A1_ABD6_18D2003B02C8_.wvu.PrintTitles" localSheetId="11" hidden="1">'Sch-6 '!$14:$14</definedName>
    <definedName name="Z_ADDF765C_A82A_49A1_ABD6_18D2003B02C8_.wvu.PrintTitles" localSheetId="12" hidden="1">'Sch-6 (After Discount)'!$13:$13</definedName>
    <definedName name="Z_ADDF765C_A82A_49A1_ABD6_18D2003B02C8_.wvu.Rows" localSheetId="17" hidden="1">'Bid Form 2nd Envelope'!$27:$27</definedName>
    <definedName name="Z_ADDF765C_A82A_49A1_ABD6_18D2003B02C8_.wvu.Rows" localSheetId="1" hidden="1">INSTRUCTIONS!$31:$33,INSTRUCTIONS!$40:$55</definedName>
    <definedName name="Z_ADDF765C_A82A_49A1_ABD6_18D2003B02C8_.wvu.Rows" localSheetId="13" hidden="1">'Letter of Discount'!$25:$26,'Letter of Discount'!$30:$34,'Letter of Discount'!$38:$39,'Letter of Discount'!$43:$47,'Letter of Discount'!$49:$52,'Letter of Discount'!$72:$76,'Letter of Discount'!$93:$123</definedName>
    <definedName name="Z_ADDF765C_A82A_49A1_ABD6_18D2003B02C8_.wvu.Rows" localSheetId="3" hidden="1">'Sch-1a'!#REF!,'Sch-1a'!#REF!,'Sch-1a'!#REF!,'Sch-1a'!#REF!</definedName>
    <definedName name="Z_ADDF765C_A82A_49A1_ABD6_18D2003B02C8_.wvu.Rows" localSheetId="7" hidden="1">'Sch-4a'!$20:$20</definedName>
    <definedName name="Z_ADDF765C_A82A_49A1_ABD6_18D2003B02C8_.wvu.Rows" localSheetId="8" hidden="1">'Sch-4b'!$18:$21</definedName>
    <definedName name="Z_ADDF765C_A82A_49A1_ABD6_18D2003B02C8_.wvu.Rows" localSheetId="10" hidden="1">'Sch-5'!$18:$19,'Sch-5'!$29:$31</definedName>
    <definedName name="Z_ADDF765C_A82A_49A1_ABD6_18D2003B02C8_.wvu.Rows" localSheetId="11" hidden="1">'Sch-6 '!$28:$29,'Sch-6 '!$50:$54</definedName>
    <definedName name="Z_ADDF765C_A82A_49A1_ABD6_18D2003B02C8_.wvu.Rows" localSheetId="12" hidden="1">'Sch-6 (After Discount)'!$27:$28,'Sch-6 (After Discount)'!$46:$56</definedName>
    <definedName name="Z_ADDF765C_A82A_49A1_ABD6_18D2003B02C8_.wvu.Rows" localSheetId="14" hidden="1">'Sch-7a'!$18:$19</definedName>
    <definedName name="Z_ADDF765C_A82A_49A1_ABD6_18D2003B02C8_.wvu.Rows" localSheetId="15" hidden="1">'Sch-7b'!$18:$21</definedName>
    <definedName name="Z_B1DC5269_D889_4438_853D_005C3B580A35_.wvu.Cols" localSheetId="17" hidden="1">'Bid Form 2nd Envelope'!$G:$J</definedName>
    <definedName name="Z_B1DC5269_D889_4438_853D_005C3B580A35_.wvu.Cols" localSheetId="13" hidden="1">'Letter of Discount'!$H:$BD</definedName>
    <definedName name="Z_B1DC5269_D889_4438_853D_005C3B580A35_.wvu.Cols" localSheetId="2" hidden="1">'Name of Bidder'!$E:$L</definedName>
    <definedName name="Z_B1DC5269_D889_4438_853D_005C3B580A35_.wvu.Cols" localSheetId="16" hidden="1">'N-W (Cr.)'!$C:$C,'N-W (Cr.)'!$H:$H,'N-W (Cr.)'!$M:$M,'N-W (Cr.)'!$R:$R</definedName>
    <definedName name="Z_B1DC5269_D889_4438_853D_005C3B580A35_.wvu.Cols" localSheetId="3" hidden="1">'Sch-1a'!$N:$AJ,'Sch-1a'!$AM:$BE</definedName>
    <definedName name="Z_B1DC5269_D889_4438_853D_005C3B580A35_.wvu.Cols" localSheetId="4" hidden="1">'Sch-1b '!$L:$N,'Sch-1b '!$R:$AK</definedName>
    <definedName name="Z_B1DC5269_D889_4438_853D_005C3B580A35_.wvu.Cols" localSheetId="5" hidden="1">'Sch-2'!$P:$AQ</definedName>
    <definedName name="Z_B1DC5269_D889_4438_853D_005C3B580A35_.wvu.Cols" localSheetId="6" hidden="1">'Sch-3'!$N:$AO</definedName>
    <definedName name="Z_B1DC5269_D889_4438_853D_005C3B580A35_.wvu.Cols" localSheetId="10" hidden="1">'Sch-5'!$F:$CF</definedName>
    <definedName name="Z_B1DC5269_D889_4438_853D_005C3B580A35_.wvu.Cols" localSheetId="11" hidden="1">'Sch-6 '!$J:$J,'Sch-6 '!$L:$CB</definedName>
    <definedName name="Z_B1DC5269_D889_4438_853D_005C3B580A35_.wvu.Cols" localSheetId="12" hidden="1">'Sch-6 (After Discount)'!$F:$H,'Sch-6 (After Discount)'!$J:$J</definedName>
    <definedName name="Z_B1DC5269_D889_4438_853D_005C3B580A35_.wvu.FilterData" localSheetId="3" hidden="1">'Sch-1a'!$G$1:$G$958</definedName>
    <definedName name="Z_B1DC5269_D889_4438_853D_005C3B580A35_.wvu.FilterData" localSheetId="4" hidden="1">'Sch-1b '!$H$1:$H$373</definedName>
    <definedName name="Z_B1DC5269_D889_4438_853D_005C3B580A35_.wvu.FilterData" localSheetId="5" hidden="1">'Sch-2'!#REF!</definedName>
    <definedName name="Z_B1DC5269_D889_4438_853D_005C3B580A35_.wvu.FilterData" localSheetId="6" hidden="1">'Sch-3'!#REF!</definedName>
    <definedName name="Z_B1DC5269_D889_4438_853D_005C3B580A35_.wvu.PrintArea" localSheetId="17" hidden="1">'Bid Form 2nd Envelope'!$A$1:$F$62</definedName>
    <definedName name="Z_B1DC5269_D889_4438_853D_005C3B580A35_.wvu.PrintArea" localSheetId="1" hidden="1">INSTRUCTIONS!$A$1:$J$38</definedName>
    <definedName name="Z_B1DC5269_D889_4438_853D_005C3B580A35_.wvu.PrintArea" localSheetId="13" hidden="1">'Letter of Discount'!$A$1:$G$60</definedName>
    <definedName name="Z_B1DC5269_D889_4438_853D_005C3B580A35_.wvu.PrintArea" localSheetId="2" hidden="1">'Name of Bidder'!$B$1:$D$19</definedName>
    <definedName name="Z_B1DC5269_D889_4438_853D_005C3B580A35_.wvu.PrintArea" localSheetId="3" hidden="1">'Sch-1a'!$A$1:$M$375</definedName>
    <definedName name="Z_B1DC5269_D889_4438_853D_005C3B580A35_.wvu.PrintArea" localSheetId="4" hidden="1">'Sch-1b '!$A$1:$J$374</definedName>
    <definedName name="Z_B1DC5269_D889_4438_853D_005C3B580A35_.wvu.PrintArea" localSheetId="5" hidden="1">'Sch-2'!$A$1:$O$363</definedName>
    <definedName name="Z_B1DC5269_D889_4438_853D_005C3B580A35_.wvu.PrintArea" localSheetId="6" hidden="1">'Sch-3'!$A$1:$M$286</definedName>
    <definedName name="Z_B1DC5269_D889_4438_853D_005C3B580A35_.wvu.PrintArea" localSheetId="7" hidden="1">'Sch-4a'!$A$1:$P$24</definedName>
    <definedName name="Z_B1DC5269_D889_4438_853D_005C3B580A35_.wvu.PrintArea" localSheetId="8" hidden="1">'Sch-4b'!$A$1:$O$28</definedName>
    <definedName name="Z_B1DC5269_D889_4438_853D_005C3B580A35_.wvu.PrintArea" localSheetId="9" hidden="1">'Sch-4c'!$A$1:$G$30</definedName>
    <definedName name="Z_B1DC5269_D889_4438_853D_005C3B580A35_.wvu.PrintArea" localSheetId="10" hidden="1">'Sch-5'!$A$1:$E$40</definedName>
    <definedName name="Z_B1DC5269_D889_4438_853D_005C3B580A35_.wvu.PrintArea" localSheetId="11" hidden="1">'Sch-6 '!$A$1:$E$46</definedName>
    <definedName name="Z_B1DC5269_D889_4438_853D_005C3B580A35_.wvu.PrintArea" localSheetId="12" hidden="1">'Sch-6 (After Discount)'!$A$1:$E$42</definedName>
    <definedName name="Z_B1DC5269_D889_4438_853D_005C3B580A35_.wvu.PrintArea" localSheetId="14" hidden="1">'Sch-7a'!$A$1:$J$25</definedName>
    <definedName name="Z_B1DC5269_D889_4438_853D_005C3B580A35_.wvu.PrintArea" localSheetId="15" hidden="1">'Sch-7b'!$A$1:$N$25</definedName>
    <definedName name="Z_B1DC5269_D889_4438_853D_005C3B580A35_.wvu.PrintTitles" localSheetId="3" hidden="1">'Sch-1a'!$15:$18</definedName>
    <definedName name="Z_B1DC5269_D889_4438_853D_005C3B580A35_.wvu.PrintTitles" localSheetId="4" hidden="1">'Sch-1b '!$15:$17</definedName>
    <definedName name="Z_B1DC5269_D889_4438_853D_005C3B580A35_.wvu.PrintTitles" localSheetId="5" hidden="1">'Sch-2'!$16:$18</definedName>
    <definedName name="Z_B1DC5269_D889_4438_853D_005C3B580A35_.wvu.PrintTitles" localSheetId="6" hidden="1">'Sch-3'!$16:$18</definedName>
    <definedName name="Z_B1DC5269_D889_4438_853D_005C3B580A35_.wvu.PrintTitles" localSheetId="7" hidden="1">'Sch-4a'!$15:$17</definedName>
    <definedName name="Z_B1DC5269_D889_4438_853D_005C3B580A35_.wvu.PrintTitles" localSheetId="10" hidden="1">'Sch-5'!$15:$15</definedName>
    <definedName name="Z_B1DC5269_D889_4438_853D_005C3B580A35_.wvu.PrintTitles" localSheetId="11" hidden="1">'Sch-6 '!$14:$14</definedName>
    <definedName name="Z_B1DC5269_D889_4438_853D_005C3B580A35_.wvu.PrintTitles" localSheetId="12" hidden="1">'Sch-6 (After Discount)'!$13:$13</definedName>
    <definedName name="Z_B1DC5269_D889_4438_853D_005C3B580A35_.wvu.Rows" localSheetId="1" hidden="1">INSTRUCTIONS!$40:$55</definedName>
    <definedName name="Z_B1DC5269_D889_4438_853D_005C3B580A35_.wvu.Rows" localSheetId="13" hidden="1">'Letter of Discount'!$72:$76,'Letter of Discount'!$93:$123</definedName>
    <definedName name="Z_B1DC5269_D889_4438_853D_005C3B580A35_.wvu.Rows" localSheetId="11" hidden="1">'Sch-6 '!$50:$54</definedName>
    <definedName name="Z_B1DC5269_D889_4438_853D_005C3B580A35_.wvu.Rows" localSheetId="12" hidden="1">'Sch-6 (After Discount)'!$46:$56</definedName>
    <definedName name="Z_B209DB91_B62C_4234_9F7D_A23D05621676_.wvu.Cols" localSheetId="17" hidden="1">'Bid Form 2nd Envelope'!$G:$AQ</definedName>
    <definedName name="Z_B209DB91_B62C_4234_9F7D_A23D05621676_.wvu.Cols" localSheetId="13" hidden="1">'Letter of Discount'!$H:$R</definedName>
    <definedName name="Z_B209DB91_B62C_4234_9F7D_A23D05621676_.wvu.Cols" localSheetId="2" hidden="1">'Name of Bidder'!$E:$L</definedName>
    <definedName name="Z_B209DB91_B62C_4234_9F7D_A23D05621676_.wvu.Cols" localSheetId="16" hidden="1">'N-W (Cr.)'!$C:$C,'N-W (Cr.)'!$H:$H,'N-W (Cr.)'!$M:$M,'N-W (Cr.)'!$R:$R</definedName>
    <definedName name="Z_B209DB91_B62C_4234_9F7D_A23D05621676_.wvu.Cols" localSheetId="3" hidden="1">'Sch-1a'!$N:$N</definedName>
    <definedName name="Z_B209DB91_B62C_4234_9F7D_A23D05621676_.wvu.Cols" localSheetId="5" hidden="1">'Sch-2'!$P:$X</definedName>
    <definedName name="Z_B209DB91_B62C_4234_9F7D_A23D05621676_.wvu.Cols" localSheetId="6" hidden="1">'Sch-3'!$N:$X</definedName>
    <definedName name="Z_B209DB91_B62C_4234_9F7D_A23D05621676_.wvu.Cols" localSheetId="10" hidden="1">'Sch-5'!$H:$M</definedName>
    <definedName name="Z_B209DB91_B62C_4234_9F7D_A23D05621676_.wvu.Cols" localSheetId="11" hidden="1">'Sch-6 '!$J:$J,'Sch-6 '!$L:$CB</definedName>
    <definedName name="Z_B209DB91_B62C_4234_9F7D_A23D05621676_.wvu.Cols" localSheetId="12" hidden="1">'Sch-6 (After Discount)'!$F:$H</definedName>
    <definedName name="Z_B209DB91_B62C_4234_9F7D_A23D05621676_.wvu.FilterData" localSheetId="3" hidden="1">'Sch-1a'!$A$18:$FY$359</definedName>
    <definedName name="Z_B209DB91_B62C_4234_9F7D_A23D05621676_.wvu.FilterData" localSheetId="4" hidden="1">'Sch-1b '!$A$18:$FR$358</definedName>
    <definedName name="Z_B209DB91_B62C_4234_9F7D_A23D05621676_.wvu.FilterData" localSheetId="5" hidden="1">'Sch-2'!$A$17:$GA$17</definedName>
    <definedName name="Z_B209DB91_B62C_4234_9F7D_A23D05621676_.wvu.PrintArea" localSheetId="17" hidden="1">'Bid Form 2nd Envelope'!$A$1:$F$62</definedName>
    <definedName name="Z_B209DB91_B62C_4234_9F7D_A23D05621676_.wvu.PrintArea" localSheetId="0" hidden="1">Cover!$A$1:$F$13</definedName>
    <definedName name="Z_B209DB91_B62C_4234_9F7D_A23D05621676_.wvu.PrintArea" localSheetId="1" hidden="1">INSTRUCTIONS!$A$1:$J$39</definedName>
    <definedName name="Z_B209DB91_B62C_4234_9F7D_A23D05621676_.wvu.PrintArea" localSheetId="13" hidden="1">'Letter of Discount'!$A$1:$G$60</definedName>
    <definedName name="Z_B209DB91_B62C_4234_9F7D_A23D05621676_.wvu.PrintArea" localSheetId="2" hidden="1">'Name of Bidder'!$B$1:$D$19</definedName>
    <definedName name="Z_B209DB91_B62C_4234_9F7D_A23D05621676_.wvu.PrintArea" localSheetId="3" hidden="1">'Sch-1a'!$A$1:$M$368</definedName>
    <definedName name="Z_B209DB91_B62C_4234_9F7D_A23D05621676_.wvu.PrintArea" localSheetId="4" hidden="1">'Sch-1b '!$A$1:$K$371</definedName>
    <definedName name="Z_B209DB91_B62C_4234_9F7D_A23D05621676_.wvu.PrintArea" localSheetId="5" hidden="1">'Sch-2'!$A$1:$O$363</definedName>
    <definedName name="Z_B209DB91_B62C_4234_9F7D_A23D05621676_.wvu.PrintArea" localSheetId="6" hidden="1">'Sch-3'!$A$1:$M$283</definedName>
    <definedName name="Z_B209DB91_B62C_4234_9F7D_A23D05621676_.wvu.PrintArea" localSheetId="7" hidden="1">'Sch-4a'!$A$1:$P$24</definedName>
    <definedName name="Z_B209DB91_B62C_4234_9F7D_A23D05621676_.wvu.PrintArea" localSheetId="8" hidden="1">'Sch-4b'!$A$1:$O$28</definedName>
    <definedName name="Z_B209DB91_B62C_4234_9F7D_A23D05621676_.wvu.PrintArea" localSheetId="9" hidden="1">'Sch-4c'!$A$1:$G$30</definedName>
    <definedName name="Z_B209DB91_B62C_4234_9F7D_A23D05621676_.wvu.PrintArea" localSheetId="10" hidden="1">'Sch-5'!$A$1:$E$39</definedName>
    <definedName name="Z_B209DB91_B62C_4234_9F7D_A23D05621676_.wvu.PrintArea" localSheetId="11" hidden="1">'Sch-6 '!$A$1:$E$44</definedName>
    <definedName name="Z_B209DB91_B62C_4234_9F7D_A23D05621676_.wvu.PrintArea" localSheetId="12" hidden="1">'Sch-6 (After Discount)'!$A$1:$E$42</definedName>
    <definedName name="Z_B209DB91_B62C_4234_9F7D_A23D05621676_.wvu.PrintArea" localSheetId="14" hidden="1">'Sch-7a'!$A$1:$J$23</definedName>
    <definedName name="Z_B209DB91_B62C_4234_9F7D_A23D05621676_.wvu.PrintArea" localSheetId="15" hidden="1">'Sch-7b'!$A$1:$N$25</definedName>
    <definedName name="Z_B209DB91_B62C_4234_9F7D_A23D05621676_.wvu.PrintTitles" localSheetId="3" hidden="1">'Sch-1a'!$15:$18</definedName>
    <definedName name="Z_B209DB91_B62C_4234_9F7D_A23D05621676_.wvu.PrintTitles" localSheetId="4" hidden="1">'Sch-1b '!$15:$17</definedName>
    <definedName name="Z_B209DB91_B62C_4234_9F7D_A23D05621676_.wvu.PrintTitles" localSheetId="5" hidden="1">'Sch-2'!$16:$18</definedName>
    <definedName name="Z_B209DB91_B62C_4234_9F7D_A23D05621676_.wvu.PrintTitles" localSheetId="6" hidden="1">'Sch-3'!$16:$18</definedName>
    <definedName name="Z_B209DB91_B62C_4234_9F7D_A23D05621676_.wvu.PrintTitles" localSheetId="7" hidden="1">'Sch-4a'!$15:$17</definedName>
    <definedName name="Z_B209DB91_B62C_4234_9F7D_A23D05621676_.wvu.PrintTitles" localSheetId="10" hidden="1">'Sch-5'!$15:$15</definedName>
    <definedName name="Z_B209DB91_B62C_4234_9F7D_A23D05621676_.wvu.PrintTitles" localSheetId="11" hidden="1">'Sch-6 '!$14:$14</definedName>
    <definedName name="Z_B209DB91_B62C_4234_9F7D_A23D05621676_.wvu.PrintTitles" localSheetId="12" hidden="1">'Sch-6 (After Discount)'!$13:$13</definedName>
    <definedName name="Z_B209DB91_B62C_4234_9F7D_A23D05621676_.wvu.Rows" localSheetId="17" hidden="1">'Bid Form 2nd Envelope'!$27:$27</definedName>
    <definedName name="Z_B209DB91_B62C_4234_9F7D_A23D05621676_.wvu.Rows" localSheetId="1" hidden="1">INSTRUCTIONS!$31:$33,INSTRUCTIONS!$40:$55</definedName>
    <definedName name="Z_B209DB91_B62C_4234_9F7D_A23D05621676_.wvu.Rows" localSheetId="13" hidden="1">'Letter of Discount'!$25:$26,'Letter of Discount'!$30:$34,'Letter of Discount'!$38:$39,'Letter of Discount'!$43:$47,'Letter of Discount'!$49:$52,'Letter of Discount'!$62:$62,'Letter of Discount'!$72:$76,'Letter of Discount'!$93:$123</definedName>
    <definedName name="Z_B209DB91_B62C_4234_9F7D_A23D05621676_.wvu.Rows" localSheetId="7" hidden="1">'Sch-4a'!$20:$20</definedName>
    <definedName name="Z_B209DB91_B62C_4234_9F7D_A23D05621676_.wvu.Rows" localSheetId="8" hidden="1">'Sch-4b'!$18:$21</definedName>
    <definedName name="Z_B209DB91_B62C_4234_9F7D_A23D05621676_.wvu.Rows" localSheetId="10" hidden="1">'Sch-5'!$18:$19,'Sch-5'!$29:$31</definedName>
    <definedName name="Z_B209DB91_B62C_4234_9F7D_A23D05621676_.wvu.Rows" localSheetId="11" hidden="1">'Sch-6 '!$28:$29,'Sch-6 '!$50:$54</definedName>
    <definedName name="Z_B209DB91_B62C_4234_9F7D_A23D05621676_.wvu.Rows" localSheetId="12" hidden="1">'Sch-6 (After Discount)'!$27:$28,'Sch-6 (After Discount)'!$46:$56</definedName>
    <definedName name="Z_B209DB91_B62C_4234_9F7D_A23D05621676_.wvu.Rows" localSheetId="14" hidden="1">'Sch-7a'!$18:$19</definedName>
    <definedName name="Z_B209DB91_B62C_4234_9F7D_A23D05621676_.wvu.Rows" localSheetId="15" hidden="1">'Sch-7b'!$18:$21</definedName>
    <definedName name="Z_B2CFD5C3_5473_44FF_AE4A_BE34ABBCB6FF_.wvu.PrintArea" localSheetId="10" hidden="1">'Sch-5'!$A$3:$E$43</definedName>
    <definedName name="Z_C5506FC7_8A4D_43D0_A0D5_B323816310B7_.wvu.Cols" localSheetId="17" hidden="1">'Bid Form 2nd Envelope'!$G:$J</definedName>
    <definedName name="Z_C5506FC7_8A4D_43D0_A0D5_B323816310B7_.wvu.Cols" localSheetId="13" hidden="1">'Letter of Discount'!$H:$BD</definedName>
    <definedName name="Z_C5506FC7_8A4D_43D0_A0D5_B323816310B7_.wvu.Cols" localSheetId="2" hidden="1">'Name of Bidder'!$E:$L</definedName>
    <definedName name="Z_C5506FC7_8A4D_43D0_A0D5_B323816310B7_.wvu.Cols" localSheetId="16" hidden="1">'N-W (Cr.)'!$C:$C,'N-W (Cr.)'!$H:$H,'N-W (Cr.)'!$M:$M,'N-W (Cr.)'!$R:$R</definedName>
    <definedName name="Z_C5506FC7_8A4D_43D0_A0D5_B323816310B7_.wvu.Cols" localSheetId="3" hidden="1">'Sch-1a'!$N:$AI</definedName>
    <definedName name="Z_C5506FC7_8A4D_43D0_A0D5_B323816310B7_.wvu.Cols" localSheetId="4" hidden="1">'Sch-1b '!$L:$O,'Sch-1b '!$R:$AK</definedName>
    <definedName name="Z_C5506FC7_8A4D_43D0_A0D5_B323816310B7_.wvu.Cols" localSheetId="5" hidden="1">'Sch-2'!$P:$AP</definedName>
    <definedName name="Z_C5506FC7_8A4D_43D0_A0D5_B323816310B7_.wvu.Cols" localSheetId="6" hidden="1">'Sch-3'!$N:$AN</definedName>
    <definedName name="Z_C5506FC7_8A4D_43D0_A0D5_B323816310B7_.wvu.Cols" localSheetId="10" hidden="1">'Sch-5'!$F:$M</definedName>
    <definedName name="Z_C5506FC7_8A4D_43D0_A0D5_B323816310B7_.wvu.Cols" localSheetId="11" hidden="1">'Sch-6 '!$J:$J,'Sch-6 '!$L:$CB</definedName>
    <definedName name="Z_C5506FC7_8A4D_43D0_A0D5_B323816310B7_.wvu.Cols" localSheetId="12" hidden="1">'Sch-6 (After Discount)'!$F:$H,'Sch-6 (After Discount)'!$J:$J</definedName>
    <definedName name="Z_C5506FC7_8A4D_43D0_A0D5_B323816310B7_.wvu.FilterData" localSheetId="4" hidden="1">'Sch-1b '!#REF!</definedName>
    <definedName name="Z_C5506FC7_8A4D_43D0_A0D5_B323816310B7_.wvu.PrintArea" localSheetId="17" hidden="1">'Bid Form 2nd Envelope'!$A$1:$F$62</definedName>
    <definedName name="Z_C5506FC7_8A4D_43D0_A0D5_B323816310B7_.wvu.PrintArea" localSheetId="1" hidden="1">INSTRUCTIONS!$A$1:$J$38</definedName>
    <definedName name="Z_C5506FC7_8A4D_43D0_A0D5_B323816310B7_.wvu.PrintArea" localSheetId="13" hidden="1">'Letter of Discount'!$A$1:$G$60</definedName>
    <definedName name="Z_C5506FC7_8A4D_43D0_A0D5_B323816310B7_.wvu.PrintArea" localSheetId="2" hidden="1">'Name of Bidder'!$B$1:$D$19</definedName>
    <definedName name="Z_C5506FC7_8A4D_43D0_A0D5_B323816310B7_.wvu.PrintArea" localSheetId="3" hidden="1">'Sch-1a'!$A$1:$M$375</definedName>
    <definedName name="Z_C5506FC7_8A4D_43D0_A0D5_B323816310B7_.wvu.PrintArea" localSheetId="4" hidden="1">'Sch-1b '!$A$1:$J$374</definedName>
    <definedName name="Z_C5506FC7_8A4D_43D0_A0D5_B323816310B7_.wvu.PrintArea" localSheetId="5" hidden="1">'Sch-2'!$A$1:$O$363</definedName>
    <definedName name="Z_C5506FC7_8A4D_43D0_A0D5_B323816310B7_.wvu.PrintArea" localSheetId="6" hidden="1">'Sch-3'!$A$1:$M$286</definedName>
    <definedName name="Z_C5506FC7_8A4D_43D0_A0D5_B323816310B7_.wvu.PrintArea" localSheetId="7" hidden="1">'Sch-4a'!$A$1:$P$24</definedName>
    <definedName name="Z_C5506FC7_8A4D_43D0_A0D5_B323816310B7_.wvu.PrintArea" localSheetId="8" hidden="1">'Sch-4b'!$A$1:$O$28</definedName>
    <definedName name="Z_C5506FC7_8A4D_43D0_A0D5_B323816310B7_.wvu.PrintArea" localSheetId="9" hidden="1">'Sch-4c'!$A$1:$G$30</definedName>
    <definedName name="Z_C5506FC7_8A4D_43D0_A0D5_B323816310B7_.wvu.PrintArea" localSheetId="10" hidden="1">'Sch-5'!$A$1:$E$40</definedName>
    <definedName name="Z_C5506FC7_8A4D_43D0_A0D5_B323816310B7_.wvu.PrintArea" localSheetId="11" hidden="1">'Sch-6 '!$A$1:$E$46</definedName>
    <definedName name="Z_C5506FC7_8A4D_43D0_A0D5_B323816310B7_.wvu.PrintArea" localSheetId="12" hidden="1">'Sch-6 (After Discount)'!$A$1:$E$42</definedName>
    <definedName name="Z_C5506FC7_8A4D_43D0_A0D5_B323816310B7_.wvu.PrintArea" localSheetId="14" hidden="1">'Sch-7a'!$A$1:$J$25</definedName>
    <definedName name="Z_C5506FC7_8A4D_43D0_A0D5_B323816310B7_.wvu.PrintArea" localSheetId="15" hidden="1">'Sch-7b'!$A$1:$N$25</definedName>
    <definedName name="Z_C5506FC7_8A4D_43D0_A0D5_B323816310B7_.wvu.PrintTitles" localSheetId="3" hidden="1">'Sch-1a'!$15:$18</definedName>
    <definedName name="Z_C5506FC7_8A4D_43D0_A0D5_B323816310B7_.wvu.PrintTitles" localSheetId="4" hidden="1">'Sch-1b '!$15:$17</definedName>
    <definedName name="Z_C5506FC7_8A4D_43D0_A0D5_B323816310B7_.wvu.PrintTitles" localSheetId="5" hidden="1">'Sch-2'!$16:$18</definedName>
    <definedName name="Z_C5506FC7_8A4D_43D0_A0D5_B323816310B7_.wvu.PrintTitles" localSheetId="6" hidden="1">'Sch-3'!$16:$18</definedName>
    <definedName name="Z_C5506FC7_8A4D_43D0_A0D5_B323816310B7_.wvu.PrintTitles" localSheetId="7" hidden="1">'Sch-4a'!$15:$17</definedName>
    <definedName name="Z_C5506FC7_8A4D_43D0_A0D5_B323816310B7_.wvu.PrintTitles" localSheetId="10" hidden="1">'Sch-5'!$15:$15</definedName>
    <definedName name="Z_C5506FC7_8A4D_43D0_A0D5_B323816310B7_.wvu.PrintTitles" localSheetId="11" hidden="1">'Sch-6 '!$14:$14</definedName>
    <definedName name="Z_C5506FC7_8A4D_43D0_A0D5_B323816310B7_.wvu.PrintTitles" localSheetId="12" hidden="1">'Sch-6 (After Discount)'!$13:$13</definedName>
    <definedName name="Z_C5506FC7_8A4D_43D0_A0D5_B323816310B7_.wvu.Rows" localSheetId="1" hidden="1">INSTRUCTIONS!$40:$55</definedName>
    <definedName name="Z_C5506FC7_8A4D_43D0_A0D5_B323816310B7_.wvu.Rows" localSheetId="13" hidden="1">'Letter of Discount'!$48:$50,'Letter of Discount'!$72:$76,'Letter of Discount'!$93:$123</definedName>
    <definedName name="Z_C5506FC7_8A4D_43D0_A0D5_B323816310B7_.wvu.Rows" localSheetId="3" hidden="1">'Sch-1a'!$378:$979</definedName>
    <definedName name="Z_C5506FC7_8A4D_43D0_A0D5_B323816310B7_.wvu.Rows" localSheetId="4" hidden="1">'Sch-1b '!$375:$430</definedName>
    <definedName name="Z_C5506FC7_8A4D_43D0_A0D5_B323816310B7_.wvu.Rows" localSheetId="11" hidden="1">'Sch-6 '!$50:$54</definedName>
    <definedName name="Z_C5506FC7_8A4D_43D0_A0D5_B323816310B7_.wvu.Rows" localSheetId="12" hidden="1">'Sch-6 (After Discount)'!$46:$56</definedName>
    <definedName name="Z_C6AF2336_ED4E_492E_BFB1_1EC6AD3EE068_.wvu.Cols" localSheetId="17" hidden="1">'Bid Form 2nd Envelope'!$G:$AQ</definedName>
    <definedName name="Z_C6AF2336_ED4E_492E_BFB1_1EC6AD3EE068_.wvu.Cols" localSheetId="13" hidden="1">'Letter of Discount'!$H:$R</definedName>
    <definedName name="Z_C6AF2336_ED4E_492E_BFB1_1EC6AD3EE068_.wvu.Cols" localSheetId="2" hidden="1">'Name of Bidder'!$E:$L</definedName>
    <definedName name="Z_C6AF2336_ED4E_492E_BFB1_1EC6AD3EE068_.wvu.Cols" localSheetId="16" hidden="1">'N-W (Cr.)'!$C:$C,'N-W (Cr.)'!$H:$H,'N-W (Cr.)'!$M:$M,'N-W (Cr.)'!$R:$R</definedName>
    <definedName name="Z_C6AF2336_ED4E_492E_BFB1_1EC6AD3EE068_.wvu.Cols" localSheetId="3" hidden="1">'Sch-1a'!$N:$N</definedName>
    <definedName name="Z_C6AF2336_ED4E_492E_BFB1_1EC6AD3EE068_.wvu.Cols" localSheetId="5" hidden="1">'Sch-2'!$P:$X</definedName>
    <definedName name="Z_C6AF2336_ED4E_492E_BFB1_1EC6AD3EE068_.wvu.Cols" localSheetId="6" hidden="1">'Sch-3'!$N:$X</definedName>
    <definedName name="Z_C6AF2336_ED4E_492E_BFB1_1EC6AD3EE068_.wvu.Cols" localSheetId="10" hidden="1">'Sch-5'!$H:$M</definedName>
    <definedName name="Z_C6AF2336_ED4E_492E_BFB1_1EC6AD3EE068_.wvu.Cols" localSheetId="11" hidden="1">'Sch-6 '!$J:$J,'Sch-6 '!$L:$CB</definedName>
    <definedName name="Z_C6AF2336_ED4E_492E_BFB1_1EC6AD3EE068_.wvu.Cols" localSheetId="12" hidden="1">'Sch-6 (After Discount)'!$F:$H</definedName>
    <definedName name="Z_C6AF2336_ED4E_492E_BFB1_1EC6AD3EE068_.wvu.FilterData" localSheetId="3" hidden="1">'Sch-1a'!$A$18:$FY$359</definedName>
    <definedName name="Z_C6AF2336_ED4E_492E_BFB1_1EC6AD3EE068_.wvu.FilterData" localSheetId="4" hidden="1">'Sch-1b '!$A$18:$FR$358</definedName>
    <definedName name="Z_C6AF2336_ED4E_492E_BFB1_1EC6AD3EE068_.wvu.FilterData" localSheetId="5" hidden="1">'Sch-2'!$A$17:$GA$17</definedName>
    <definedName name="Z_C6AF2336_ED4E_492E_BFB1_1EC6AD3EE068_.wvu.PrintArea" localSheetId="17" hidden="1">'Bid Form 2nd Envelope'!$A$1:$F$62</definedName>
    <definedName name="Z_C6AF2336_ED4E_492E_BFB1_1EC6AD3EE068_.wvu.PrintArea" localSheetId="0" hidden="1">Cover!$A$1:$F$13</definedName>
    <definedName name="Z_C6AF2336_ED4E_492E_BFB1_1EC6AD3EE068_.wvu.PrintArea" localSheetId="1" hidden="1">INSTRUCTIONS!$A$1:$J$39</definedName>
    <definedName name="Z_C6AF2336_ED4E_492E_BFB1_1EC6AD3EE068_.wvu.PrintArea" localSheetId="13" hidden="1">'Letter of Discount'!$A$1:$G$60</definedName>
    <definedName name="Z_C6AF2336_ED4E_492E_BFB1_1EC6AD3EE068_.wvu.PrintArea" localSheetId="2" hidden="1">'Name of Bidder'!$B$1:$D$19</definedName>
    <definedName name="Z_C6AF2336_ED4E_492E_BFB1_1EC6AD3EE068_.wvu.PrintArea" localSheetId="3" hidden="1">'Sch-1a'!$A$1:$M$368</definedName>
    <definedName name="Z_C6AF2336_ED4E_492E_BFB1_1EC6AD3EE068_.wvu.PrintArea" localSheetId="4" hidden="1">'Sch-1b '!$A$1:$K$371</definedName>
    <definedName name="Z_C6AF2336_ED4E_492E_BFB1_1EC6AD3EE068_.wvu.PrintArea" localSheetId="5" hidden="1">'Sch-2'!$A$1:$O$363</definedName>
    <definedName name="Z_C6AF2336_ED4E_492E_BFB1_1EC6AD3EE068_.wvu.PrintArea" localSheetId="6" hidden="1">'Sch-3'!$A$1:$M$283</definedName>
    <definedName name="Z_C6AF2336_ED4E_492E_BFB1_1EC6AD3EE068_.wvu.PrintArea" localSheetId="7" hidden="1">'Sch-4a'!$A$1:$P$24</definedName>
    <definedName name="Z_C6AF2336_ED4E_492E_BFB1_1EC6AD3EE068_.wvu.PrintArea" localSheetId="8" hidden="1">'Sch-4b'!$A$1:$O$28</definedName>
    <definedName name="Z_C6AF2336_ED4E_492E_BFB1_1EC6AD3EE068_.wvu.PrintArea" localSheetId="9" hidden="1">'Sch-4c'!$A$1:$G$30</definedName>
    <definedName name="Z_C6AF2336_ED4E_492E_BFB1_1EC6AD3EE068_.wvu.PrintArea" localSheetId="10" hidden="1">'Sch-5'!$A$1:$E$39</definedName>
    <definedName name="Z_C6AF2336_ED4E_492E_BFB1_1EC6AD3EE068_.wvu.PrintArea" localSheetId="11" hidden="1">'Sch-6 '!$A$1:$E$44</definedName>
    <definedName name="Z_C6AF2336_ED4E_492E_BFB1_1EC6AD3EE068_.wvu.PrintArea" localSheetId="12" hidden="1">'Sch-6 (After Discount)'!$A$1:$E$42</definedName>
    <definedName name="Z_C6AF2336_ED4E_492E_BFB1_1EC6AD3EE068_.wvu.PrintArea" localSheetId="14" hidden="1">'Sch-7a'!$A$1:$J$23</definedName>
    <definedName name="Z_C6AF2336_ED4E_492E_BFB1_1EC6AD3EE068_.wvu.PrintArea" localSheetId="15" hidden="1">'Sch-7b'!$A$1:$N$25</definedName>
    <definedName name="Z_C6AF2336_ED4E_492E_BFB1_1EC6AD3EE068_.wvu.PrintTitles" localSheetId="3" hidden="1">'Sch-1a'!$15:$18</definedName>
    <definedName name="Z_C6AF2336_ED4E_492E_BFB1_1EC6AD3EE068_.wvu.PrintTitles" localSheetId="4" hidden="1">'Sch-1b '!$15:$17</definedName>
    <definedName name="Z_C6AF2336_ED4E_492E_BFB1_1EC6AD3EE068_.wvu.PrintTitles" localSheetId="5" hidden="1">'Sch-2'!$16:$18</definedName>
    <definedName name="Z_C6AF2336_ED4E_492E_BFB1_1EC6AD3EE068_.wvu.PrintTitles" localSheetId="6" hidden="1">'Sch-3'!$16:$18</definedName>
    <definedName name="Z_C6AF2336_ED4E_492E_BFB1_1EC6AD3EE068_.wvu.PrintTitles" localSheetId="7" hidden="1">'Sch-4a'!$15:$17</definedName>
    <definedName name="Z_C6AF2336_ED4E_492E_BFB1_1EC6AD3EE068_.wvu.PrintTitles" localSheetId="10" hidden="1">'Sch-5'!$15:$15</definedName>
    <definedName name="Z_C6AF2336_ED4E_492E_BFB1_1EC6AD3EE068_.wvu.PrintTitles" localSheetId="11" hidden="1">'Sch-6 '!$14:$14</definedName>
    <definedName name="Z_C6AF2336_ED4E_492E_BFB1_1EC6AD3EE068_.wvu.PrintTitles" localSheetId="12" hidden="1">'Sch-6 (After Discount)'!$13:$13</definedName>
    <definedName name="Z_C6AF2336_ED4E_492E_BFB1_1EC6AD3EE068_.wvu.Rows" localSheetId="17" hidden="1">'Bid Form 2nd Envelope'!$27:$27</definedName>
    <definedName name="Z_C6AF2336_ED4E_492E_BFB1_1EC6AD3EE068_.wvu.Rows" localSheetId="1" hidden="1">INSTRUCTIONS!$31:$33,INSTRUCTIONS!$40:$55</definedName>
    <definedName name="Z_C6AF2336_ED4E_492E_BFB1_1EC6AD3EE068_.wvu.Rows" localSheetId="13" hidden="1">'Letter of Discount'!$25:$26,'Letter of Discount'!$30:$34,'Letter of Discount'!$38:$39,'Letter of Discount'!$43:$47,'Letter of Discount'!$49:$52,'Letter of Discount'!$62:$62,'Letter of Discount'!$72:$76,'Letter of Discount'!$93:$123</definedName>
    <definedName name="Z_C6AF2336_ED4E_492E_BFB1_1EC6AD3EE068_.wvu.Rows" localSheetId="7" hidden="1">'Sch-4a'!$20:$20</definedName>
    <definedName name="Z_C6AF2336_ED4E_492E_BFB1_1EC6AD3EE068_.wvu.Rows" localSheetId="8" hidden="1">'Sch-4b'!$18:$21</definedName>
    <definedName name="Z_C6AF2336_ED4E_492E_BFB1_1EC6AD3EE068_.wvu.Rows" localSheetId="10" hidden="1">'Sch-5'!$18:$19,'Sch-5'!$29:$31</definedName>
    <definedName name="Z_C6AF2336_ED4E_492E_BFB1_1EC6AD3EE068_.wvu.Rows" localSheetId="11" hidden="1">'Sch-6 '!$28:$29,'Sch-6 '!$50:$54</definedName>
    <definedName name="Z_C6AF2336_ED4E_492E_BFB1_1EC6AD3EE068_.wvu.Rows" localSheetId="12" hidden="1">'Sch-6 (After Discount)'!$27:$28,'Sch-6 (After Discount)'!$46:$56</definedName>
    <definedName name="Z_C6AF2336_ED4E_492E_BFB1_1EC6AD3EE068_.wvu.Rows" localSheetId="14" hidden="1">'Sch-7a'!$18:$19</definedName>
    <definedName name="Z_C6AF2336_ED4E_492E_BFB1_1EC6AD3EE068_.wvu.Rows" localSheetId="15" hidden="1">'Sch-7b'!$18:$21</definedName>
    <definedName name="Z_CD728196_3354_463C_AD7B_0F277B71DCE6_.wvu.Cols" localSheetId="17" hidden="1">'Bid Form 2nd Envelope'!$H:$AT</definedName>
    <definedName name="Z_CD728196_3354_463C_AD7B_0F277B71DCE6_.wvu.Cols" localSheetId="13" hidden="1">'Letter of Discount'!$H:$R</definedName>
    <definedName name="Z_CD728196_3354_463C_AD7B_0F277B71DCE6_.wvu.Cols" localSheetId="2" hidden="1">'Name of Bidder'!$G:$I</definedName>
    <definedName name="Z_CD728196_3354_463C_AD7B_0F277B71DCE6_.wvu.Cols" localSheetId="16" hidden="1">'N-W (Cr.)'!$C:$C,'N-W (Cr.)'!$H:$H,'N-W (Cr.)'!$M:$M,'N-W (Cr.)'!$R:$R</definedName>
    <definedName name="Z_CD728196_3354_463C_AD7B_0F277B71DCE6_.wvu.Cols" localSheetId="3" hidden="1">'Sch-1a'!$N:$N</definedName>
    <definedName name="Z_CD728196_3354_463C_AD7B_0F277B71DCE6_.wvu.Cols" localSheetId="4" hidden="1">'Sch-1b '!$N:$Q</definedName>
    <definedName name="Z_CD728196_3354_463C_AD7B_0F277B71DCE6_.wvu.Cols" localSheetId="5" hidden="1">'Sch-2'!$P:$X</definedName>
    <definedName name="Z_CD728196_3354_463C_AD7B_0F277B71DCE6_.wvu.Cols" localSheetId="6" hidden="1">'Sch-3'!$N:$X</definedName>
    <definedName name="Z_CD728196_3354_463C_AD7B_0F277B71DCE6_.wvu.Cols" localSheetId="7" hidden="1">'Sch-4a'!$I:$L</definedName>
    <definedName name="Z_CD728196_3354_463C_AD7B_0F277B71DCE6_.wvu.Cols" localSheetId="8" hidden="1">'Sch-4b'!$R:$R</definedName>
    <definedName name="Z_CD728196_3354_463C_AD7B_0F277B71DCE6_.wvu.Cols" localSheetId="10" hidden="1">'Sch-5'!$H:$M</definedName>
    <definedName name="Z_CD728196_3354_463C_AD7B_0F277B71DCE6_.wvu.Cols" localSheetId="11" hidden="1">'Sch-6 '!$J:$J,'Sch-6 '!$L:$CB</definedName>
    <definedName name="Z_CD728196_3354_463C_AD7B_0F277B71DCE6_.wvu.Cols" localSheetId="12" hidden="1">'Sch-6 (After Discount)'!$F:$H</definedName>
    <definedName name="Z_CD728196_3354_463C_AD7B_0F277B71DCE6_.wvu.Cols" localSheetId="15" hidden="1">'Sch-7b'!$R:$R</definedName>
    <definedName name="Z_CD728196_3354_463C_AD7B_0F277B71DCE6_.wvu.FilterData" localSheetId="3" hidden="1">'Sch-1a'!$A$18:$FY$359</definedName>
    <definedName name="Z_CD728196_3354_463C_AD7B_0F277B71DCE6_.wvu.FilterData" localSheetId="4" hidden="1">'Sch-1b '!$A$194:$FR$357</definedName>
    <definedName name="Z_CD728196_3354_463C_AD7B_0F277B71DCE6_.wvu.FilterData" localSheetId="5" hidden="1">'Sch-2'!$A$193:$GA$193</definedName>
    <definedName name="Z_CD728196_3354_463C_AD7B_0F277B71DCE6_.wvu.PrintArea" localSheetId="17" hidden="1">'Bid Form 2nd Envelope'!$A$1:$F$62</definedName>
    <definedName name="Z_CD728196_3354_463C_AD7B_0F277B71DCE6_.wvu.PrintArea" localSheetId="0" hidden="1">Cover!$A$1:$F$13</definedName>
    <definedName name="Z_CD728196_3354_463C_AD7B_0F277B71DCE6_.wvu.PrintArea" localSheetId="1" hidden="1">INSTRUCTIONS!$A$1:$J$39</definedName>
    <definedName name="Z_CD728196_3354_463C_AD7B_0F277B71DCE6_.wvu.PrintArea" localSheetId="13" hidden="1">'Letter of Discount'!$A$1:$G$60</definedName>
    <definedName name="Z_CD728196_3354_463C_AD7B_0F277B71DCE6_.wvu.PrintArea" localSheetId="2" hidden="1">'Name of Bidder'!$B$1:$D$19</definedName>
    <definedName name="Z_CD728196_3354_463C_AD7B_0F277B71DCE6_.wvu.PrintArea" localSheetId="3" hidden="1">'Sch-1a'!$A$1:$M$372</definedName>
    <definedName name="Z_CD728196_3354_463C_AD7B_0F277B71DCE6_.wvu.PrintArea" localSheetId="4" hidden="1">'Sch-1b '!$A$1:$K$371</definedName>
    <definedName name="Z_CD728196_3354_463C_AD7B_0F277B71DCE6_.wvu.PrintArea" localSheetId="5" hidden="1">'Sch-2'!$A$1:$O$363</definedName>
    <definedName name="Z_CD728196_3354_463C_AD7B_0F277B71DCE6_.wvu.PrintArea" localSheetId="6" hidden="1">'Sch-3'!$A$1:$M$286</definedName>
    <definedName name="Z_CD728196_3354_463C_AD7B_0F277B71DCE6_.wvu.PrintArea" localSheetId="7" hidden="1">'Sch-4a'!$A$1:$P$24</definedName>
    <definedName name="Z_CD728196_3354_463C_AD7B_0F277B71DCE6_.wvu.PrintArea" localSheetId="8" hidden="1">'Sch-4b'!$A$1:$P$28</definedName>
    <definedName name="Z_CD728196_3354_463C_AD7B_0F277B71DCE6_.wvu.PrintArea" localSheetId="9" hidden="1">'Sch-4c'!$A$1:$G$30</definedName>
    <definedName name="Z_CD728196_3354_463C_AD7B_0F277B71DCE6_.wvu.PrintArea" localSheetId="10" hidden="1">'Sch-5'!$A$1:$E$39</definedName>
    <definedName name="Z_CD728196_3354_463C_AD7B_0F277B71DCE6_.wvu.PrintArea" localSheetId="11" hidden="1">'Sch-6 '!$A$1:$E$44</definedName>
    <definedName name="Z_CD728196_3354_463C_AD7B_0F277B71DCE6_.wvu.PrintArea" localSheetId="12" hidden="1">'Sch-6 (After Discount)'!$A$1:$F$42</definedName>
    <definedName name="Z_CD728196_3354_463C_AD7B_0F277B71DCE6_.wvu.PrintArea" localSheetId="14" hidden="1">'Sch-7a'!$A$1:$J$23</definedName>
    <definedName name="Z_CD728196_3354_463C_AD7B_0F277B71DCE6_.wvu.PrintArea" localSheetId="15" hidden="1">'Sch-7b'!$A$1:$O$25</definedName>
    <definedName name="Z_CD728196_3354_463C_AD7B_0F277B71DCE6_.wvu.PrintTitles" localSheetId="3" hidden="1">'Sch-1a'!$15:$18</definedName>
    <definedName name="Z_CD728196_3354_463C_AD7B_0F277B71DCE6_.wvu.PrintTitles" localSheetId="4" hidden="1">'Sch-1b '!$15:$17</definedName>
    <definedName name="Z_CD728196_3354_463C_AD7B_0F277B71DCE6_.wvu.PrintTitles" localSheetId="5" hidden="1">'Sch-2'!$16:$18</definedName>
    <definedName name="Z_CD728196_3354_463C_AD7B_0F277B71DCE6_.wvu.PrintTitles" localSheetId="6" hidden="1">'Sch-3'!$16:$18</definedName>
    <definedName name="Z_CD728196_3354_463C_AD7B_0F277B71DCE6_.wvu.PrintTitles" localSheetId="7" hidden="1">'Sch-4a'!$15:$17</definedName>
    <definedName name="Z_CD728196_3354_463C_AD7B_0F277B71DCE6_.wvu.PrintTitles" localSheetId="10" hidden="1">'Sch-5'!$15:$15</definedName>
    <definedName name="Z_CD728196_3354_463C_AD7B_0F277B71DCE6_.wvu.PrintTitles" localSheetId="11" hidden="1">'Sch-6 '!$14:$14</definedName>
    <definedName name="Z_CD728196_3354_463C_AD7B_0F277B71DCE6_.wvu.PrintTitles" localSheetId="12" hidden="1">'Sch-6 (After Discount)'!$13:$13</definedName>
    <definedName name="Z_CD728196_3354_463C_AD7B_0F277B71DCE6_.wvu.Rows" localSheetId="17" hidden="1">'Bid Form 2nd Envelope'!$27:$27</definedName>
    <definedName name="Z_CD728196_3354_463C_AD7B_0F277B71DCE6_.wvu.Rows" localSheetId="1" hidden="1">INSTRUCTIONS!$31:$33,INSTRUCTIONS!$40:$55</definedName>
    <definedName name="Z_CD728196_3354_463C_AD7B_0F277B71DCE6_.wvu.Rows" localSheetId="13" hidden="1">'Letter of Discount'!$25:$26,'Letter of Discount'!$30:$34,'Letter of Discount'!$38:$39,'Letter of Discount'!$43:$47,'Letter of Discount'!$49:$52,'Letter of Discount'!$62:$62,'Letter of Discount'!$72:$76,'Letter of Discount'!$93:$123</definedName>
    <definedName name="Z_CD728196_3354_463C_AD7B_0F277B71DCE6_.wvu.Rows" localSheetId="10" hidden="1">'Sch-5'!$18:$19,'Sch-5'!$21:$23</definedName>
    <definedName name="Z_CD728196_3354_463C_AD7B_0F277B71DCE6_.wvu.Rows" localSheetId="11" hidden="1">'Sch-6 '!$28:$29,'Sch-6 '!$50:$54</definedName>
    <definedName name="Z_CD728196_3354_463C_AD7B_0F277B71DCE6_.wvu.Rows" localSheetId="12" hidden="1">'Sch-6 (After Discount)'!$27:$28,'Sch-6 (After Discount)'!$46:$56</definedName>
    <definedName name="Z_DBB79A9A_BBD0_49FC_9FFA_00EC188DEEAC_.wvu.Cols" localSheetId="17" hidden="1">'Bid Form 2nd Envelope'!$G:$AQ</definedName>
    <definedName name="Z_DBB79A9A_BBD0_49FC_9FFA_00EC188DEEAC_.wvu.Cols" localSheetId="13" hidden="1">'Letter of Discount'!$H:$R</definedName>
    <definedName name="Z_DBB79A9A_BBD0_49FC_9FFA_00EC188DEEAC_.wvu.Cols" localSheetId="2" hidden="1">'Name of Bidder'!$E:$L</definedName>
    <definedName name="Z_DBB79A9A_BBD0_49FC_9FFA_00EC188DEEAC_.wvu.Cols" localSheetId="16" hidden="1">'N-W (Cr.)'!$C:$C,'N-W (Cr.)'!$H:$H,'N-W (Cr.)'!$M:$M,'N-W (Cr.)'!$R:$R</definedName>
    <definedName name="Z_DBB79A9A_BBD0_49FC_9FFA_00EC188DEEAC_.wvu.Cols" localSheetId="3" hidden="1">'Sch-1a'!$N:$N</definedName>
    <definedName name="Z_DBB79A9A_BBD0_49FC_9FFA_00EC188DEEAC_.wvu.Cols" localSheetId="5" hidden="1">'Sch-2'!$P:$X</definedName>
    <definedName name="Z_DBB79A9A_BBD0_49FC_9FFA_00EC188DEEAC_.wvu.Cols" localSheetId="6" hidden="1">'Sch-3'!$N:$X</definedName>
    <definedName name="Z_DBB79A9A_BBD0_49FC_9FFA_00EC188DEEAC_.wvu.Cols" localSheetId="10" hidden="1">'Sch-5'!$H:$M</definedName>
    <definedName name="Z_DBB79A9A_BBD0_49FC_9FFA_00EC188DEEAC_.wvu.Cols" localSheetId="11" hidden="1">'Sch-6 '!$J:$J,'Sch-6 '!$L:$CB</definedName>
    <definedName name="Z_DBB79A9A_BBD0_49FC_9FFA_00EC188DEEAC_.wvu.Cols" localSheetId="12" hidden="1">'Sch-6 (After Discount)'!$F:$H</definedName>
    <definedName name="Z_DBB79A9A_BBD0_49FC_9FFA_00EC188DEEAC_.wvu.FilterData" localSheetId="3" hidden="1">'Sch-1a'!$A$18:$FY$359</definedName>
    <definedName name="Z_DBB79A9A_BBD0_49FC_9FFA_00EC188DEEAC_.wvu.FilterData" localSheetId="4" hidden="1">'Sch-1b '!$A$18:$FR$358</definedName>
    <definedName name="Z_DBB79A9A_BBD0_49FC_9FFA_00EC188DEEAC_.wvu.FilterData" localSheetId="5" hidden="1">'Sch-2'!$A$17:$GA$17</definedName>
    <definedName name="Z_DBB79A9A_BBD0_49FC_9FFA_00EC188DEEAC_.wvu.PrintArea" localSheetId="17" hidden="1">'Bid Form 2nd Envelope'!$A$1:$F$62</definedName>
    <definedName name="Z_DBB79A9A_BBD0_49FC_9FFA_00EC188DEEAC_.wvu.PrintArea" localSheetId="0" hidden="1">Cover!$A$1:$F$13</definedName>
    <definedName name="Z_DBB79A9A_BBD0_49FC_9FFA_00EC188DEEAC_.wvu.PrintArea" localSheetId="1" hidden="1">INSTRUCTIONS!$A$1:$J$39</definedName>
    <definedName name="Z_DBB79A9A_BBD0_49FC_9FFA_00EC188DEEAC_.wvu.PrintArea" localSheetId="13" hidden="1">'Letter of Discount'!$A$1:$G$60</definedName>
    <definedName name="Z_DBB79A9A_BBD0_49FC_9FFA_00EC188DEEAC_.wvu.PrintArea" localSheetId="2" hidden="1">'Name of Bidder'!$B$1:$D$19</definedName>
    <definedName name="Z_DBB79A9A_BBD0_49FC_9FFA_00EC188DEEAC_.wvu.PrintArea" localSheetId="3" hidden="1">'Sch-1a'!$A$1:$M$368</definedName>
    <definedName name="Z_DBB79A9A_BBD0_49FC_9FFA_00EC188DEEAC_.wvu.PrintArea" localSheetId="4" hidden="1">'Sch-1b '!$A$1:$K$371</definedName>
    <definedName name="Z_DBB79A9A_BBD0_49FC_9FFA_00EC188DEEAC_.wvu.PrintArea" localSheetId="5" hidden="1">'Sch-2'!$A$1:$O$363</definedName>
    <definedName name="Z_DBB79A9A_BBD0_49FC_9FFA_00EC188DEEAC_.wvu.PrintArea" localSheetId="6" hidden="1">'Sch-3'!$A$1:$M$283</definedName>
    <definedName name="Z_DBB79A9A_BBD0_49FC_9FFA_00EC188DEEAC_.wvu.PrintArea" localSheetId="7" hidden="1">'Sch-4a'!$A$1:$P$24</definedName>
    <definedName name="Z_DBB79A9A_BBD0_49FC_9FFA_00EC188DEEAC_.wvu.PrintArea" localSheetId="8" hidden="1">'Sch-4b'!$A$1:$O$28</definedName>
    <definedName name="Z_DBB79A9A_BBD0_49FC_9FFA_00EC188DEEAC_.wvu.PrintArea" localSheetId="9" hidden="1">'Sch-4c'!$A$1:$G$30</definedName>
    <definedName name="Z_DBB79A9A_BBD0_49FC_9FFA_00EC188DEEAC_.wvu.PrintArea" localSheetId="10" hidden="1">'Sch-5'!$A$1:$E$39</definedName>
    <definedName name="Z_DBB79A9A_BBD0_49FC_9FFA_00EC188DEEAC_.wvu.PrintArea" localSheetId="11" hidden="1">'Sch-6 '!$A$1:$E$44</definedName>
    <definedName name="Z_DBB79A9A_BBD0_49FC_9FFA_00EC188DEEAC_.wvu.PrintArea" localSheetId="12" hidden="1">'Sch-6 (After Discount)'!$A$1:$E$42</definedName>
    <definedName name="Z_DBB79A9A_BBD0_49FC_9FFA_00EC188DEEAC_.wvu.PrintArea" localSheetId="14" hidden="1">'Sch-7a'!$A$1:$J$23</definedName>
    <definedName name="Z_DBB79A9A_BBD0_49FC_9FFA_00EC188DEEAC_.wvu.PrintArea" localSheetId="15" hidden="1">'Sch-7b'!$A$1:$N$25</definedName>
    <definedName name="Z_DBB79A9A_BBD0_49FC_9FFA_00EC188DEEAC_.wvu.PrintTitles" localSheetId="3" hidden="1">'Sch-1a'!$15:$18</definedName>
    <definedName name="Z_DBB79A9A_BBD0_49FC_9FFA_00EC188DEEAC_.wvu.PrintTitles" localSheetId="4" hidden="1">'Sch-1b '!$15:$17</definedName>
    <definedName name="Z_DBB79A9A_BBD0_49FC_9FFA_00EC188DEEAC_.wvu.PrintTitles" localSheetId="5" hidden="1">'Sch-2'!$16:$18</definedName>
    <definedName name="Z_DBB79A9A_BBD0_49FC_9FFA_00EC188DEEAC_.wvu.PrintTitles" localSheetId="6" hidden="1">'Sch-3'!$16:$18</definedName>
    <definedName name="Z_DBB79A9A_BBD0_49FC_9FFA_00EC188DEEAC_.wvu.PrintTitles" localSheetId="7" hidden="1">'Sch-4a'!$15:$17</definedName>
    <definedName name="Z_DBB79A9A_BBD0_49FC_9FFA_00EC188DEEAC_.wvu.PrintTitles" localSheetId="10" hidden="1">'Sch-5'!$15:$15</definedName>
    <definedName name="Z_DBB79A9A_BBD0_49FC_9FFA_00EC188DEEAC_.wvu.PrintTitles" localSheetId="11" hidden="1">'Sch-6 '!$14:$14</definedName>
    <definedName name="Z_DBB79A9A_BBD0_49FC_9FFA_00EC188DEEAC_.wvu.PrintTitles" localSheetId="12" hidden="1">'Sch-6 (After Discount)'!$13:$13</definedName>
    <definedName name="Z_DBB79A9A_BBD0_49FC_9FFA_00EC188DEEAC_.wvu.Rows" localSheetId="17" hidden="1">'Bid Form 2nd Envelope'!$27:$27</definedName>
    <definedName name="Z_DBB79A9A_BBD0_49FC_9FFA_00EC188DEEAC_.wvu.Rows" localSheetId="1" hidden="1">INSTRUCTIONS!$31:$33,INSTRUCTIONS!$40:$55</definedName>
    <definedName name="Z_DBB79A9A_BBD0_49FC_9FFA_00EC188DEEAC_.wvu.Rows" localSheetId="13" hidden="1">'Letter of Discount'!$25:$26,'Letter of Discount'!$30:$34,'Letter of Discount'!$38:$39,'Letter of Discount'!$43:$47,'Letter of Discount'!$49:$52,'Letter of Discount'!$62:$62,'Letter of Discount'!$72:$76,'Letter of Discount'!$93:$123</definedName>
    <definedName name="Z_DBB79A9A_BBD0_49FC_9FFA_00EC188DEEAC_.wvu.Rows" localSheetId="7" hidden="1">'Sch-4a'!$20:$20</definedName>
    <definedName name="Z_DBB79A9A_BBD0_49FC_9FFA_00EC188DEEAC_.wvu.Rows" localSheetId="8" hidden="1">'Sch-4b'!$18:$21</definedName>
    <definedName name="Z_DBB79A9A_BBD0_49FC_9FFA_00EC188DEEAC_.wvu.Rows" localSheetId="10" hidden="1">'Sch-5'!$18:$19,'Sch-5'!$29:$31</definedName>
    <definedName name="Z_DBB79A9A_BBD0_49FC_9FFA_00EC188DEEAC_.wvu.Rows" localSheetId="11" hidden="1">'Sch-6 '!$28:$29,'Sch-6 '!$50:$54</definedName>
    <definedName name="Z_DBB79A9A_BBD0_49FC_9FFA_00EC188DEEAC_.wvu.Rows" localSheetId="12" hidden="1">'Sch-6 (After Discount)'!$27:$28,'Sch-6 (After Discount)'!$46:$56</definedName>
    <definedName name="Z_DBB79A9A_BBD0_49FC_9FFA_00EC188DEEAC_.wvu.Rows" localSheetId="14" hidden="1">'Sch-7a'!$18:$19</definedName>
    <definedName name="Z_DBB79A9A_BBD0_49FC_9FFA_00EC188DEEAC_.wvu.Rows" localSheetId="15" hidden="1">'Sch-7b'!$18:$21</definedName>
    <definedName name="Z_E0A5C919_ADBB_427C_80C3_02C328CA3F83_.wvu.FilterData" localSheetId="3" hidden="1">'Sch-1a'!#REF!</definedName>
    <definedName name="Z_E0A5C919_ADBB_427C_80C3_02C328CA3F83_.wvu.FilterData" localSheetId="4" hidden="1">'Sch-1b '!#REF!</definedName>
    <definedName name="Z_E0A5C919_ADBB_427C_80C3_02C328CA3F83_.wvu.FilterData" localSheetId="5" hidden="1">'Sch-2'!#REF!</definedName>
    <definedName name="Z_E0A5C919_ADBB_427C_80C3_02C328CA3F83_.wvu.FilterData" localSheetId="6" hidden="1">'Sch-3'!#REF!</definedName>
    <definedName name="Z_E0A5C919_ADBB_427C_80C3_02C328CA3F83_.wvu.PrintArea" localSheetId="1" hidden="1">INSTRUCTIONS!$A$1:$J$38</definedName>
    <definedName name="Z_E0A5C919_ADBB_427C_80C3_02C328CA3F83_.wvu.PrintArea" localSheetId="3" hidden="1">'Sch-1a'!$A$1:$M$361</definedName>
    <definedName name="Z_E0A5C919_ADBB_427C_80C3_02C328CA3F83_.wvu.PrintArea" localSheetId="4" hidden="1">'Sch-1b '!$A$1:$J$520</definedName>
    <definedName name="Z_E0A5C919_ADBB_427C_80C3_02C328CA3F83_.wvu.PrintArea" localSheetId="5" hidden="1">'Sch-2'!$A$1:$O$359</definedName>
    <definedName name="Z_E0A5C919_ADBB_427C_80C3_02C328CA3F83_.wvu.PrintArea" localSheetId="6" hidden="1">'Sch-3'!$A$1:$M$282</definedName>
    <definedName name="Z_E0A5C919_ADBB_427C_80C3_02C328CA3F83_.wvu.PrintArea" localSheetId="7" hidden="1">'Sch-4a'!$A$1:$P$24</definedName>
    <definedName name="Z_E0A5C919_ADBB_427C_80C3_02C328CA3F83_.wvu.PrintArea" localSheetId="8" hidden="1">'Sch-4b'!$A$1:$O$29</definedName>
    <definedName name="Z_E0A5C919_ADBB_427C_80C3_02C328CA3F83_.wvu.PrintArea" localSheetId="9" hidden="1">'Sch-4c'!$A$1:$G$31</definedName>
    <definedName name="Z_E0A5C919_ADBB_427C_80C3_02C328CA3F83_.wvu.PrintTitles" localSheetId="3" hidden="1">'Sch-1a'!$15:$18</definedName>
    <definedName name="Z_E0A5C919_ADBB_427C_80C3_02C328CA3F83_.wvu.PrintTitles" localSheetId="4" hidden="1">'Sch-1b '!$15:$17</definedName>
    <definedName name="Z_E0A5C919_ADBB_427C_80C3_02C328CA3F83_.wvu.PrintTitles" localSheetId="5" hidden="1">'Sch-2'!$16:$18</definedName>
    <definedName name="Z_E0A5C919_ADBB_427C_80C3_02C328CA3F83_.wvu.PrintTitles" localSheetId="6" hidden="1">'Sch-3'!$16:$18</definedName>
    <definedName name="Z_E0A5C919_ADBB_427C_80C3_02C328CA3F83_.wvu.PrintTitles" localSheetId="7" hidden="1">'Sch-4a'!$15:$17</definedName>
    <definedName name="Z_E0A5C919_ADBB_427C_80C3_02C328CA3F83_.wvu.Rows" localSheetId="1" hidden="1">INSTRUCTIONS!#REF!,INSTRUCTIONS!$40:$55</definedName>
    <definedName name="Z_E0A5C919_ADBB_427C_80C3_02C328CA3F83_.wvu.Rows" localSheetId="3" hidden="1">'Sch-1a'!#REF!</definedName>
    <definedName name="Z_E0A5C919_ADBB_427C_80C3_02C328CA3F83_.wvu.Rows" localSheetId="4" hidden="1">'Sch-1b '!#REF!</definedName>
    <definedName name="Z_E0A5C919_ADBB_427C_80C3_02C328CA3F83_.wvu.Rows" localSheetId="5" hidden="1">'Sch-2'!#REF!</definedName>
    <definedName name="Z_E0A5C919_ADBB_427C_80C3_02C328CA3F83_.wvu.Rows" localSheetId="6" hidden="1">'Sch-3'!#REF!</definedName>
    <definedName name="Z_E0A5C919_ADBB_427C_80C3_02C328CA3F83_.wvu.Rows" localSheetId="7" hidden="1">'Sch-4a'!#REF!</definedName>
    <definedName name="Z_E0A5C919_ADBB_427C_80C3_02C328CA3F83_.wvu.Rows" localSheetId="8" hidden="1">'Sch-4b'!#REF!</definedName>
    <definedName name="Z_E0A5C919_ADBB_427C_80C3_02C328CA3F83_.wvu.Rows" localSheetId="9" hidden="1">'Sch-4c'!#REF!</definedName>
    <definedName name="Z_E6F7301F_B7DF_4D80_9428_3CD22143194F_.wvu.Cols" localSheetId="13" hidden="1">'Letter of Discount'!$H:$T</definedName>
    <definedName name="Z_E6F7301F_B7DF_4D80_9428_3CD22143194F_.wvu.Cols" localSheetId="2" hidden="1">'Name of Bidder'!$A:$A</definedName>
    <definedName name="Z_E6F7301F_B7DF_4D80_9428_3CD22143194F_.wvu.PrintArea" localSheetId="13" hidden="1">'Letter of Discount'!$A$1:$G$62</definedName>
    <definedName name="Z_E6F7301F_B7DF_4D80_9428_3CD22143194F_.wvu.PrintArea" localSheetId="2" hidden="1">'Name of Bidder'!$B$1:$D$19</definedName>
    <definedName name="Z_E6F7301F_B7DF_4D80_9428_3CD22143194F_.wvu.PrintArea" localSheetId="10" hidden="1">'Sch-5'!$A$3:$E$41</definedName>
    <definedName name="Z_E6F7301F_B7DF_4D80_9428_3CD22143194F_.wvu.Rows" localSheetId="2" hidden="1">'Name of Bidder'!#REF!</definedName>
    <definedName name="Z_E6F7301F_B7DF_4D80_9428_3CD22143194F_.wvu.Rows" localSheetId="10" hidden="1">'Sch-5'!#REF!,'Sch-5'!#REF!,'Sch-5'!$36:$36</definedName>
    <definedName name="Z_EEE4E2D7_4BFE_4C24_8B93_9FD441A50336_.wvu.PrintArea" localSheetId="17" hidden="1">'Bid Form 2nd Envelope'!$A$1:$F$65</definedName>
    <definedName name="Z_F1C18E61_2FF0_4182_BAEC_13559DB173F9_.wvu.Cols" localSheetId="17" hidden="1">'Bid Form 2nd Envelope'!$I:$I</definedName>
    <definedName name="Z_F1C18E61_2FF0_4182_BAEC_13559DB173F9_.wvu.Cols" localSheetId="13" hidden="1">'Letter of Discount'!$H:$BB</definedName>
    <definedName name="Z_F1C18E61_2FF0_4182_BAEC_13559DB173F9_.wvu.Cols" localSheetId="2" hidden="1">'Name of Bidder'!$A:$A,'Name of Bidder'!$G:$I</definedName>
    <definedName name="Z_F1C18E61_2FF0_4182_BAEC_13559DB173F9_.wvu.Cols" localSheetId="16" hidden="1">'N-W (Cr.)'!$C:$C,'N-W (Cr.)'!$H:$H,'N-W (Cr.)'!$M:$M,'N-W (Cr.)'!$R:$R</definedName>
    <definedName name="Z_F1C18E61_2FF0_4182_BAEC_13559DB173F9_.wvu.Cols" localSheetId="10" hidden="1">'Sch-5'!$F:$H</definedName>
    <definedName name="Z_F1C18E61_2FF0_4182_BAEC_13559DB173F9_.wvu.Cols" localSheetId="11" hidden="1">'Sch-6 '!$J:$J,'Sch-6 '!$L:$L</definedName>
    <definedName name="Z_F1C18E61_2FF0_4182_BAEC_13559DB173F9_.wvu.Cols" localSheetId="12" hidden="1">'Sch-6 (After Discount)'!$F:$G,'Sch-6 (After Discount)'!$J:$J</definedName>
    <definedName name="Z_F1C18E61_2FF0_4182_BAEC_13559DB173F9_.wvu.PrintArea" localSheetId="17" hidden="1">'Bid Form 2nd Envelope'!$A$1:$F$62</definedName>
    <definedName name="Z_F1C18E61_2FF0_4182_BAEC_13559DB173F9_.wvu.PrintArea" localSheetId="1" hidden="1">INSTRUCTIONS!$A$1:$J$38</definedName>
    <definedName name="Z_F1C18E61_2FF0_4182_BAEC_13559DB173F9_.wvu.PrintArea" localSheetId="13" hidden="1">'Letter of Discount'!$A$1:$G$60</definedName>
    <definedName name="Z_F1C18E61_2FF0_4182_BAEC_13559DB173F9_.wvu.PrintArea" localSheetId="2" hidden="1">'Name of Bidder'!$B$1:$D$19</definedName>
    <definedName name="Z_F1C18E61_2FF0_4182_BAEC_13559DB173F9_.wvu.PrintArea" localSheetId="10" hidden="1">'Sch-5'!$A$1:$E$40</definedName>
    <definedName name="Z_F1C18E61_2FF0_4182_BAEC_13559DB173F9_.wvu.PrintArea" localSheetId="11" hidden="1">'Sch-6 '!$A$1:$E$46</definedName>
    <definedName name="Z_F1C18E61_2FF0_4182_BAEC_13559DB173F9_.wvu.PrintArea" localSheetId="12" hidden="1">'Sch-6 (After Discount)'!$A$1:$E$42</definedName>
    <definedName name="Z_F1C18E61_2FF0_4182_BAEC_13559DB173F9_.wvu.PrintTitles" localSheetId="10" hidden="1">'Sch-5'!$15:$15</definedName>
    <definedName name="Z_F1C18E61_2FF0_4182_BAEC_13559DB173F9_.wvu.PrintTitles" localSheetId="11" hidden="1">'Sch-6 '!$14:$14</definedName>
    <definedName name="Z_F1C18E61_2FF0_4182_BAEC_13559DB173F9_.wvu.PrintTitles" localSheetId="12" hidden="1">'Sch-6 (After Discount)'!$13:$13</definedName>
    <definedName name="Z_F1C18E61_2FF0_4182_BAEC_13559DB173F9_.wvu.Rows" localSheetId="1" hidden="1">INSTRUCTIONS!$40:$55</definedName>
    <definedName name="Z_F1C18E61_2FF0_4182_BAEC_13559DB173F9_.wvu.Rows" localSheetId="13" hidden="1">'Letter of Discount'!$72:$76,'Letter of Discount'!$93:$123</definedName>
    <definedName name="Z_F1C18E61_2FF0_4182_BAEC_13559DB173F9_.wvu.Rows" localSheetId="2" hidden="1">'Name of Bidder'!#REF!</definedName>
    <definedName name="Z_F1C18E61_2FF0_4182_BAEC_13559DB173F9_.wvu.Rows" localSheetId="11" hidden="1">'Sch-6 '!$50:$54</definedName>
    <definedName name="Z_F1C18E61_2FF0_4182_BAEC_13559DB173F9_.wvu.Rows" localSheetId="12" hidden="1">'Sch-6 (After Discount)'!$46:$56</definedName>
    <definedName name="Z_F3069269_230B_433B_8ACD_5B8BCA1CFEEF_.wvu.Cols" localSheetId="17" hidden="1">'Bid Form 2nd Envelope'!$G:$AQ</definedName>
    <definedName name="Z_F3069269_230B_433B_8ACD_5B8BCA1CFEEF_.wvu.Cols" localSheetId="13" hidden="1">'Letter of Discount'!$H:$R</definedName>
    <definedName name="Z_F3069269_230B_433B_8ACD_5B8BCA1CFEEF_.wvu.Cols" localSheetId="2" hidden="1">'Name of Bidder'!$E:$L</definedName>
    <definedName name="Z_F3069269_230B_433B_8ACD_5B8BCA1CFEEF_.wvu.Cols" localSheetId="16" hidden="1">'N-W (Cr.)'!$C:$C,'N-W (Cr.)'!$H:$H,'N-W (Cr.)'!$M:$M,'N-W (Cr.)'!$R:$R</definedName>
    <definedName name="Z_F3069269_230B_433B_8ACD_5B8BCA1CFEEF_.wvu.Cols" localSheetId="3" hidden="1">'Sch-1a'!$N:$N</definedName>
    <definedName name="Z_F3069269_230B_433B_8ACD_5B8BCA1CFEEF_.wvu.Cols" localSheetId="4" hidden="1">'Sch-1b '!$L:$R</definedName>
    <definedName name="Z_F3069269_230B_433B_8ACD_5B8BCA1CFEEF_.wvu.Cols" localSheetId="5" hidden="1">'Sch-2'!$Q:$T</definedName>
    <definedName name="Z_F3069269_230B_433B_8ACD_5B8BCA1CFEEF_.wvu.Cols" localSheetId="6" hidden="1">'Sch-3'!$O:$V</definedName>
    <definedName name="Z_F3069269_230B_433B_8ACD_5B8BCA1CFEEF_.wvu.Cols" localSheetId="10" hidden="1">'Sch-5'!$H:$M</definedName>
    <definedName name="Z_F3069269_230B_433B_8ACD_5B8BCA1CFEEF_.wvu.Cols" localSheetId="11" hidden="1">'Sch-6 '!$J:$J,'Sch-6 '!$L:$CB</definedName>
    <definedName name="Z_F3069269_230B_433B_8ACD_5B8BCA1CFEEF_.wvu.Cols" localSheetId="12" hidden="1">'Sch-6 (After Discount)'!$F:$H</definedName>
    <definedName name="Z_F3069269_230B_433B_8ACD_5B8BCA1CFEEF_.wvu.FilterData" localSheetId="3" hidden="1">'Sch-1a'!$A$18:$FY$359</definedName>
    <definedName name="Z_F3069269_230B_433B_8ACD_5B8BCA1CFEEF_.wvu.FilterData" localSheetId="4" hidden="1">'Sch-1b '!$A$18:$FR$358</definedName>
    <definedName name="Z_F3069269_230B_433B_8ACD_5B8BCA1CFEEF_.wvu.FilterData" localSheetId="5" hidden="1">'Sch-2'!$A$17:$GA$17</definedName>
    <definedName name="Z_F3069269_230B_433B_8ACD_5B8BCA1CFEEF_.wvu.PrintArea" localSheetId="17" hidden="1">'Bid Form 2nd Envelope'!$A$1:$F$62</definedName>
    <definedName name="Z_F3069269_230B_433B_8ACD_5B8BCA1CFEEF_.wvu.PrintArea" localSheetId="0" hidden="1">Cover!$A$1:$F$13</definedName>
    <definedName name="Z_F3069269_230B_433B_8ACD_5B8BCA1CFEEF_.wvu.PrintArea" localSheetId="1" hidden="1">INSTRUCTIONS!$A$1:$J$39</definedName>
    <definedName name="Z_F3069269_230B_433B_8ACD_5B8BCA1CFEEF_.wvu.PrintArea" localSheetId="13" hidden="1">'Letter of Discount'!$A$1:$G$60</definedName>
    <definedName name="Z_F3069269_230B_433B_8ACD_5B8BCA1CFEEF_.wvu.PrintArea" localSheetId="2" hidden="1">'Name of Bidder'!$B$1:$D$19</definedName>
    <definedName name="Z_F3069269_230B_433B_8ACD_5B8BCA1CFEEF_.wvu.PrintArea" localSheetId="3" hidden="1">'Sch-1a'!$A$1:$M$373</definedName>
    <definedName name="Z_F3069269_230B_433B_8ACD_5B8BCA1CFEEF_.wvu.PrintArea" localSheetId="4" hidden="1">'Sch-1b '!$A$1:$K$371</definedName>
    <definedName name="Z_F3069269_230B_433B_8ACD_5B8BCA1CFEEF_.wvu.PrintArea" localSheetId="5" hidden="1">'Sch-2'!$A$1:$O$363</definedName>
    <definedName name="Z_F3069269_230B_433B_8ACD_5B8BCA1CFEEF_.wvu.PrintArea" localSheetId="6" hidden="1">'Sch-3'!$A$1:$M$286</definedName>
    <definedName name="Z_F3069269_230B_433B_8ACD_5B8BCA1CFEEF_.wvu.PrintArea" localSheetId="7" hidden="1">'Sch-4a'!$A$1:$P$24</definedName>
    <definedName name="Z_F3069269_230B_433B_8ACD_5B8BCA1CFEEF_.wvu.PrintArea" localSheetId="8" hidden="1">'Sch-4b'!$A$1:$O$28</definedName>
    <definedName name="Z_F3069269_230B_433B_8ACD_5B8BCA1CFEEF_.wvu.PrintArea" localSheetId="9" hidden="1">'Sch-4c'!$A$1:$G$30</definedName>
    <definedName name="Z_F3069269_230B_433B_8ACD_5B8BCA1CFEEF_.wvu.PrintArea" localSheetId="10" hidden="1">'Sch-5'!$A$1:$E$39</definedName>
    <definedName name="Z_F3069269_230B_433B_8ACD_5B8BCA1CFEEF_.wvu.PrintArea" localSheetId="11" hidden="1">'Sch-6 '!$A$1:$E$44</definedName>
    <definedName name="Z_F3069269_230B_433B_8ACD_5B8BCA1CFEEF_.wvu.PrintArea" localSheetId="12" hidden="1">'Sch-6 (After Discount)'!$A$1:$E$42</definedName>
    <definedName name="Z_F3069269_230B_433B_8ACD_5B8BCA1CFEEF_.wvu.PrintArea" localSheetId="14" hidden="1">'Sch-7a'!$A$1:$J$23</definedName>
    <definedName name="Z_F3069269_230B_433B_8ACD_5B8BCA1CFEEF_.wvu.PrintArea" localSheetId="15" hidden="1">'Sch-7b'!$A$1:$N$25</definedName>
    <definedName name="Z_F3069269_230B_433B_8ACD_5B8BCA1CFEEF_.wvu.PrintTitles" localSheetId="3" hidden="1">'Sch-1a'!$15:$18</definedName>
    <definedName name="Z_F3069269_230B_433B_8ACD_5B8BCA1CFEEF_.wvu.PrintTitles" localSheetId="4" hidden="1">'Sch-1b '!$15:$17</definedName>
    <definedName name="Z_F3069269_230B_433B_8ACD_5B8BCA1CFEEF_.wvu.PrintTitles" localSheetId="5" hidden="1">'Sch-2'!$16:$18</definedName>
    <definedName name="Z_F3069269_230B_433B_8ACD_5B8BCA1CFEEF_.wvu.PrintTitles" localSheetId="6" hidden="1">'Sch-3'!$16:$18</definedName>
    <definedName name="Z_F3069269_230B_433B_8ACD_5B8BCA1CFEEF_.wvu.PrintTitles" localSheetId="7" hidden="1">'Sch-4a'!$15:$17</definedName>
    <definedName name="Z_F3069269_230B_433B_8ACD_5B8BCA1CFEEF_.wvu.PrintTitles" localSheetId="10" hidden="1">'Sch-5'!$15:$15</definedName>
    <definedName name="Z_F3069269_230B_433B_8ACD_5B8BCA1CFEEF_.wvu.PrintTitles" localSheetId="11" hidden="1">'Sch-6 '!$14:$14</definedName>
    <definedName name="Z_F3069269_230B_433B_8ACD_5B8BCA1CFEEF_.wvu.PrintTitles" localSheetId="12" hidden="1">'Sch-6 (After Discount)'!$13:$13</definedName>
    <definedName name="Z_F3069269_230B_433B_8ACD_5B8BCA1CFEEF_.wvu.Rows" localSheetId="17" hidden="1">'Bid Form 2nd Envelope'!$27:$27</definedName>
    <definedName name="Z_F3069269_230B_433B_8ACD_5B8BCA1CFEEF_.wvu.Rows" localSheetId="1" hidden="1">INSTRUCTIONS!$31:$33,INSTRUCTIONS!$40:$55</definedName>
    <definedName name="Z_F3069269_230B_433B_8ACD_5B8BCA1CFEEF_.wvu.Rows" localSheetId="13" hidden="1">'Letter of Discount'!$25:$26,'Letter of Discount'!$30:$34,'Letter of Discount'!$38:$39,'Letter of Discount'!$43:$47,'Letter of Discount'!$49:$52,'Letter of Discount'!$62:$62,'Letter of Discount'!$72:$76,'Letter of Discount'!$93:$123</definedName>
    <definedName name="Z_F3069269_230B_433B_8ACD_5B8BCA1CFEEF_.wvu.Rows" localSheetId="7" hidden="1">'Sch-4a'!$20:$20</definedName>
    <definedName name="Z_F3069269_230B_433B_8ACD_5B8BCA1CFEEF_.wvu.Rows" localSheetId="8" hidden="1">'Sch-4b'!$18:$21</definedName>
    <definedName name="Z_F3069269_230B_433B_8ACD_5B8BCA1CFEEF_.wvu.Rows" localSheetId="10" hidden="1">'Sch-5'!$18:$19,'Sch-5'!$29:$31</definedName>
    <definedName name="Z_F3069269_230B_433B_8ACD_5B8BCA1CFEEF_.wvu.Rows" localSheetId="11" hidden="1">'Sch-6 '!$28:$29,'Sch-6 '!$50:$54</definedName>
    <definedName name="Z_F3069269_230B_433B_8ACD_5B8BCA1CFEEF_.wvu.Rows" localSheetId="12" hidden="1">'Sch-6 (After Discount)'!$27:$28,'Sch-6 (After Discount)'!$46:$56</definedName>
    <definedName name="Z_F3069269_230B_433B_8ACD_5B8BCA1CFEEF_.wvu.Rows" localSheetId="14" hidden="1">'Sch-7a'!$18:$19</definedName>
    <definedName name="Z_F3069269_230B_433B_8ACD_5B8BCA1CFEEF_.wvu.Rows" localSheetId="15" hidden="1">'Sch-7b'!$18:$21</definedName>
    <definedName name="Z_F34A69E2_31EE_443F_8E78_A31E3AA3BE2B_.wvu.Cols" localSheetId="17" hidden="1">'Bid Form 2nd Envelope'!$G:$J</definedName>
    <definedName name="Z_F34A69E2_31EE_443F_8E78_A31E3AA3BE2B_.wvu.Cols" localSheetId="2" hidden="1">'Name of Bidder'!$E:$L</definedName>
    <definedName name="Z_F34A69E2_31EE_443F_8E78_A31E3AA3BE2B_.wvu.Cols" localSheetId="16" hidden="1">'N-W (Cr.)'!$C:$C,'N-W (Cr.)'!$H:$H,'N-W (Cr.)'!$M:$M,'N-W (Cr.)'!$R:$R</definedName>
    <definedName name="Z_F34A69E2_31EE_443F_8E78_A31E3AA3BE2B_.wvu.Cols" localSheetId="3" hidden="1">'Sch-1a'!$N:$BB</definedName>
    <definedName name="Z_F34A69E2_31EE_443F_8E78_A31E3AA3BE2B_.wvu.Cols" localSheetId="4" hidden="1">'Sch-1b '!$L:$N</definedName>
    <definedName name="Z_F34A69E2_31EE_443F_8E78_A31E3AA3BE2B_.wvu.Cols" localSheetId="10" hidden="1">'Sch-5'!$F:$I</definedName>
    <definedName name="Z_F34A69E2_31EE_443F_8E78_A31E3AA3BE2B_.wvu.Cols" localSheetId="11" hidden="1">'Sch-6 '!$J:$J,'Sch-6 '!$L:$L</definedName>
    <definedName name="Z_F34A69E2_31EE_443F_8E78_A31E3AA3BE2B_.wvu.Cols" localSheetId="12" hidden="1">'Sch-6 (After Discount)'!$F:$H,'Sch-6 (After Discount)'!$J:$J</definedName>
    <definedName name="Z_F34A69E2_31EE_443F_8E78_A31E3AA3BE2B_.wvu.FilterData" localSheetId="4" hidden="1">'Sch-1b '!#REF!</definedName>
    <definedName name="Z_F34A69E2_31EE_443F_8E78_A31E3AA3BE2B_.wvu.PrintArea" localSheetId="17" hidden="1">'Bid Form 2nd Envelope'!$A$1:$F$62</definedName>
    <definedName name="Z_F34A69E2_31EE_443F_8E78_A31E3AA3BE2B_.wvu.PrintArea" localSheetId="1" hidden="1">INSTRUCTIONS!$A$1:$J$38</definedName>
    <definedName name="Z_F34A69E2_31EE_443F_8E78_A31E3AA3BE2B_.wvu.PrintArea" localSheetId="13" hidden="1">'Letter of Discount'!$A$1:$G$60</definedName>
    <definedName name="Z_F34A69E2_31EE_443F_8E78_A31E3AA3BE2B_.wvu.PrintArea" localSheetId="2" hidden="1">'Name of Bidder'!$B$1:$D$19</definedName>
    <definedName name="Z_F34A69E2_31EE_443F_8E78_A31E3AA3BE2B_.wvu.PrintArea" localSheetId="3" hidden="1">'Sch-1a'!$A$1:$M$375</definedName>
    <definedName name="Z_F34A69E2_31EE_443F_8E78_A31E3AA3BE2B_.wvu.PrintArea" localSheetId="4" hidden="1">'Sch-1b '!$A$1:$J$374</definedName>
    <definedName name="Z_F34A69E2_31EE_443F_8E78_A31E3AA3BE2B_.wvu.PrintArea" localSheetId="5" hidden="1">'Sch-2'!$A$1:$O$363</definedName>
    <definedName name="Z_F34A69E2_31EE_443F_8E78_A31E3AA3BE2B_.wvu.PrintArea" localSheetId="6" hidden="1">'Sch-3'!$A$1:$M$286</definedName>
    <definedName name="Z_F34A69E2_31EE_443F_8E78_A31E3AA3BE2B_.wvu.PrintArea" localSheetId="7" hidden="1">'Sch-4a'!$A$1:$P$24</definedName>
    <definedName name="Z_F34A69E2_31EE_443F_8E78_A31E3AA3BE2B_.wvu.PrintArea" localSheetId="8" hidden="1">'Sch-4b'!$A$1:$O$28</definedName>
    <definedName name="Z_F34A69E2_31EE_443F_8E78_A31E3AA3BE2B_.wvu.PrintArea" localSheetId="9" hidden="1">'Sch-4c'!$A$1:$G$30</definedName>
    <definedName name="Z_F34A69E2_31EE_443F_8E78_A31E3AA3BE2B_.wvu.PrintArea" localSheetId="10" hidden="1">'Sch-5'!$A$1:$E$40</definedName>
    <definedName name="Z_F34A69E2_31EE_443F_8E78_A31E3AA3BE2B_.wvu.PrintArea" localSheetId="11" hidden="1">'Sch-6 '!$A$1:$E$46</definedName>
    <definedName name="Z_F34A69E2_31EE_443F_8E78_A31E3AA3BE2B_.wvu.PrintArea" localSheetId="12" hidden="1">'Sch-6 (After Discount)'!$A$1:$E$42</definedName>
    <definedName name="Z_F34A69E2_31EE_443F_8E78_A31E3AA3BE2B_.wvu.PrintArea" localSheetId="14" hidden="1">'Sch-7a'!$A$1:$J$25</definedName>
    <definedName name="Z_F34A69E2_31EE_443F_8E78_A31E3AA3BE2B_.wvu.PrintArea" localSheetId="15" hidden="1">'Sch-7b'!$A$1:$N$25</definedName>
    <definedName name="Z_F34A69E2_31EE_443F_8E78_A31E3AA3BE2B_.wvu.PrintTitles" localSheetId="3" hidden="1">'Sch-1a'!$15:$18</definedName>
    <definedName name="Z_F34A69E2_31EE_443F_8E78_A31E3AA3BE2B_.wvu.PrintTitles" localSheetId="4" hidden="1">'Sch-1b '!$15:$17</definedName>
    <definedName name="Z_F34A69E2_31EE_443F_8E78_A31E3AA3BE2B_.wvu.PrintTitles" localSheetId="5" hidden="1">'Sch-2'!$16:$18</definedName>
    <definedName name="Z_F34A69E2_31EE_443F_8E78_A31E3AA3BE2B_.wvu.PrintTitles" localSheetId="6" hidden="1">'Sch-3'!$16:$18</definedName>
    <definedName name="Z_F34A69E2_31EE_443F_8E78_A31E3AA3BE2B_.wvu.PrintTitles" localSheetId="7" hidden="1">'Sch-4a'!$15:$17</definedName>
    <definedName name="Z_F34A69E2_31EE_443F_8E78_A31E3AA3BE2B_.wvu.PrintTitles" localSheetId="10" hidden="1">'Sch-5'!$15:$15</definedName>
    <definedName name="Z_F34A69E2_31EE_443F_8E78_A31E3AA3BE2B_.wvu.PrintTitles" localSheetId="11" hidden="1">'Sch-6 '!$14:$14</definedName>
    <definedName name="Z_F34A69E2_31EE_443F_8E78_A31E3AA3BE2B_.wvu.PrintTitles" localSheetId="12" hidden="1">'Sch-6 (After Discount)'!$13:$13</definedName>
    <definedName name="Z_F34A69E2_31EE_443F_8E78_A31E3AA3BE2B_.wvu.Rows" localSheetId="1" hidden="1">INSTRUCTIONS!$40:$55</definedName>
    <definedName name="Z_F34A69E2_31EE_443F_8E78_A31E3AA3BE2B_.wvu.Rows" localSheetId="13" hidden="1">'Letter of Discount'!$48:$50,'Letter of Discount'!$72:$76,'Letter of Discount'!$93:$123</definedName>
    <definedName name="Z_F34A69E2_31EE_443F_8E78_A31E3AA3BE2B_.wvu.Rows" localSheetId="3" hidden="1">'Sch-1a'!$376:$963</definedName>
    <definedName name="Z_F34A69E2_31EE_443F_8E78_A31E3AA3BE2B_.wvu.Rows" localSheetId="11" hidden="1">'Sch-6 '!$50:$54</definedName>
    <definedName name="Z_F34A69E2_31EE_443F_8E78_A31E3AA3BE2B_.wvu.Rows" localSheetId="12" hidden="1">'Sch-6 (After Discount)'!$46:$56</definedName>
    <definedName name="Z_F9504563_F4B8_4B08_8DF4_BD6D3D1F49DF_.wvu.Cols" localSheetId="17" hidden="1">'Bid Form 2nd Envelope'!$G:$J</definedName>
    <definedName name="Z_F9504563_F4B8_4B08_8DF4_BD6D3D1F49DF_.wvu.Cols" localSheetId="13" hidden="1">'Letter of Discount'!$H:$BS</definedName>
    <definedName name="Z_F9504563_F4B8_4B08_8DF4_BD6D3D1F49DF_.wvu.Cols" localSheetId="2" hidden="1">'Name of Bidder'!$E:$L</definedName>
    <definedName name="Z_F9504563_F4B8_4B08_8DF4_BD6D3D1F49DF_.wvu.Cols" localSheetId="16" hidden="1">'N-W (Cr.)'!$C:$C,'N-W (Cr.)'!$H:$H,'N-W (Cr.)'!$M:$M,'N-W (Cr.)'!$R:$R</definedName>
    <definedName name="Z_F9504563_F4B8_4B08_8DF4_BD6D3D1F49DF_.wvu.Cols" localSheetId="3" hidden="1">'Sch-1a'!$N:$O</definedName>
    <definedName name="Z_F9504563_F4B8_4B08_8DF4_BD6D3D1F49DF_.wvu.Cols" localSheetId="4" hidden="1">'Sch-1b '!$L:$N,'Sch-1b '!$R:$AK</definedName>
    <definedName name="Z_F9504563_F4B8_4B08_8DF4_BD6D3D1F49DF_.wvu.Cols" localSheetId="5" hidden="1">'Sch-2'!$P:$AQ</definedName>
    <definedName name="Z_F9504563_F4B8_4B08_8DF4_BD6D3D1F49DF_.wvu.Cols" localSheetId="6" hidden="1">'Sch-3'!$N:$AO</definedName>
    <definedName name="Z_F9504563_F4B8_4B08_8DF4_BD6D3D1F49DF_.wvu.Cols" localSheetId="10" hidden="1">'Sch-5'!$F:$CF</definedName>
    <definedName name="Z_F9504563_F4B8_4B08_8DF4_BD6D3D1F49DF_.wvu.Cols" localSheetId="11" hidden="1">'Sch-6 '!$J:$J,'Sch-6 '!$L:$CB</definedName>
    <definedName name="Z_F9504563_F4B8_4B08_8DF4_BD6D3D1F49DF_.wvu.Cols" localSheetId="12" hidden="1">'Sch-6 (After Discount)'!$F:$H,'Sch-6 (After Discount)'!$J:$J</definedName>
    <definedName name="Z_F9504563_F4B8_4B08_8DF4_BD6D3D1F49DF_.wvu.FilterData" localSheetId="3" hidden="1">'Sch-1a'!$A$23:$FY$360</definedName>
    <definedName name="Z_F9504563_F4B8_4B08_8DF4_BD6D3D1F49DF_.wvu.FilterData" localSheetId="4" hidden="1">'Sch-1b '!$H$1:$H$373</definedName>
    <definedName name="Z_F9504563_F4B8_4B08_8DF4_BD6D3D1F49DF_.wvu.FilterData" localSheetId="5" hidden="1">'Sch-2'!#REF!</definedName>
    <definedName name="Z_F9504563_F4B8_4B08_8DF4_BD6D3D1F49DF_.wvu.FilterData" localSheetId="6" hidden="1">'Sch-3'!#REF!</definedName>
    <definedName name="Z_F9504563_F4B8_4B08_8DF4_BD6D3D1F49DF_.wvu.PrintArea" localSheetId="17" hidden="1">'Bid Form 2nd Envelope'!$A$1:$F$62</definedName>
    <definedName name="Z_F9504563_F4B8_4B08_8DF4_BD6D3D1F49DF_.wvu.PrintArea" localSheetId="0" hidden="1">Cover!$A$1:$F$13</definedName>
    <definedName name="Z_F9504563_F4B8_4B08_8DF4_BD6D3D1F49DF_.wvu.PrintArea" localSheetId="1" hidden="1">INSTRUCTIONS!$A$1:$J$38</definedName>
    <definedName name="Z_F9504563_F4B8_4B08_8DF4_BD6D3D1F49DF_.wvu.PrintArea" localSheetId="13" hidden="1">'Letter of Discount'!$A$1:$G$60</definedName>
    <definedName name="Z_F9504563_F4B8_4B08_8DF4_BD6D3D1F49DF_.wvu.PrintArea" localSheetId="2" hidden="1">'Name of Bidder'!$B$1:$D$19</definedName>
    <definedName name="Z_F9504563_F4B8_4B08_8DF4_BD6D3D1F49DF_.wvu.PrintArea" localSheetId="3" hidden="1">'Sch-1a'!$A$1:$M$375</definedName>
    <definedName name="Z_F9504563_F4B8_4B08_8DF4_BD6D3D1F49DF_.wvu.PrintArea" localSheetId="4" hidden="1">'Sch-1b '!$A$1:$J$374</definedName>
    <definedName name="Z_F9504563_F4B8_4B08_8DF4_BD6D3D1F49DF_.wvu.PrintArea" localSheetId="5" hidden="1">'Sch-2'!$A$1:$O$363</definedName>
    <definedName name="Z_F9504563_F4B8_4B08_8DF4_BD6D3D1F49DF_.wvu.PrintArea" localSheetId="6" hidden="1">'Sch-3'!$A$1:$M$286</definedName>
    <definedName name="Z_F9504563_F4B8_4B08_8DF4_BD6D3D1F49DF_.wvu.PrintArea" localSheetId="7" hidden="1">'Sch-4a'!$A$1:$P$24</definedName>
    <definedName name="Z_F9504563_F4B8_4B08_8DF4_BD6D3D1F49DF_.wvu.PrintArea" localSheetId="8" hidden="1">'Sch-4b'!$A$1:$O$28</definedName>
    <definedName name="Z_F9504563_F4B8_4B08_8DF4_BD6D3D1F49DF_.wvu.PrintArea" localSheetId="9" hidden="1">'Sch-4c'!$A$1:$G$30</definedName>
    <definedName name="Z_F9504563_F4B8_4B08_8DF4_BD6D3D1F49DF_.wvu.PrintArea" localSheetId="10" hidden="1">'Sch-5'!$A$1:$E$40</definedName>
    <definedName name="Z_F9504563_F4B8_4B08_8DF4_BD6D3D1F49DF_.wvu.PrintArea" localSheetId="11" hidden="1">'Sch-6 '!$A$1:$E$46</definedName>
    <definedName name="Z_F9504563_F4B8_4B08_8DF4_BD6D3D1F49DF_.wvu.PrintArea" localSheetId="12" hidden="1">'Sch-6 (After Discount)'!$A$1:$E$42</definedName>
    <definedName name="Z_F9504563_F4B8_4B08_8DF4_BD6D3D1F49DF_.wvu.PrintArea" localSheetId="14" hidden="1">'Sch-7a'!$A$1:$J$25</definedName>
    <definedName name="Z_F9504563_F4B8_4B08_8DF4_BD6D3D1F49DF_.wvu.PrintArea" localSheetId="15" hidden="1">'Sch-7b'!$A$1:$N$25</definedName>
    <definedName name="Z_F9504563_F4B8_4B08_8DF4_BD6D3D1F49DF_.wvu.PrintTitles" localSheetId="3" hidden="1">'Sch-1a'!$15:$18</definedName>
    <definedName name="Z_F9504563_F4B8_4B08_8DF4_BD6D3D1F49DF_.wvu.PrintTitles" localSheetId="4" hidden="1">'Sch-1b '!$15:$17</definedName>
    <definedName name="Z_F9504563_F4B8_4B08_8DF4_BD6D3D1F49DF_.wvu.PrintTitles" localSheetId="5" hidden="1">'Sch-2'!$16:$18</definedName>
    <definedName name="Z_F9504563_F4B8_4B08_8DF4_BD6D3D1F49DF_.wvu.PrintTitles" localSheetId="6" hidden="1">'Sch-3'!$16:$18</definedName>
    <definedName name="Z_F9504563_F4B8_4B08_8DF4_BD6D3D1F49DF_.wvu.PrintTitles" localSheetId="7" hidden="1">'Sch-4a'!$15:$17</definedName>
    <definedName name="Z_F9504563_F4B8_4B08_8DF4_BD6D3D1F49DF_.wvu.PrintTitles" localSheetId="10" hidden="1">'Sch-5'!$15:$15</definedName>
    <definedName name="Z_F9504563_F4B8_4B08_8DF4_BD6D3D1F49DF_.wvu.PrintTitles" localSheetId="11" hidden="1">'Sch-6 '!$14:$14</definedName>
    <definedName name="Z_F9504563_F4B8_4B08_8DF4_BD6D3D1F49DF_.wvu.PrintTitles" localSheetId="12" hidden="1">'Sch-6 (After Discount)'!$13:$13</definedName>
    <definedName name="Z_F9504563_F4B8_4B08_8DF4_BD6D3D1F49DF_.wvu.Rows" localSheetId="1" hidden="1">INSTRUCTIONS!$40:$55</definedName>
    <definedName name="Z_F9504563_F4B8_4B08_8DF4_BD6D3D1F49DF_.wvu.Rows" localSheetId="13" hidden="1">'Letter of Discount'!$72:$76,'Letter of Discount'!$93:$123</definedName>
    <definedName name="Z_F9504563_F4B8_4B08_8DF4_BD6D3D1F49DF_.wvu.Rows" localSheetId="3" hidden="1">'Sch-1a'!$2:$2,'Sch-1a'!$378:$960</definedName>
    <definedName name="Z_F9504563_F4B8_4B08_8DF4_BD6D3D1F49DF_.wvu.Rows" localSheetId="5" hidden="1">'Sch-2'!#REF!</definedName>
    <definedName name="Z_F9504563_F4B8_4B08_8DF4_BD6D3D1F49DF_.wvu.Rows" localSheetId="6" hidden="1">'Sch-3'!#REF!</definedName>
    <definedName name="Z_F9504563_F4B8_4B08_8DF4_BD6D3D1F49DF_.wvu.Rows" localSheetId="7" hidden="1">'Sch-4a'!$17:$20</definedName>
    <definedName name="Z_F9504563_F4B8_4B08_8DF4_BD6D3D1F49DF_.wvu.Rows" localSheetId="8" hidden="1">'Sch-4b'!$18:$21</definedName>
    <definedName name="Z_F9504563_F4B8_4B08_8DF4_BD6D3D1F49DF_.wvu.Rows" localSheetId="11" hidden="1">'Sch-6 '!$50:$54</definedName>
    <definedName name="Z_F9504563_F4B8_4B08_8DF4_BD6D3D1F49DF_.wvu.Rows" localSheetId="12" hidden="1">'Sch-6 (After Discount)'!$46:$56</definedName>
    <definedName name="Z_F9504563_F4B8_4B08_8DF4_BD6D3D1F49DF_.wvu.Rows" localSheetId="14" hidden="1">'Sch-7a'!$18:$19</definedName>
    <definedName name="Z_F9504563_F4B8_4B08_8DF4_BD6D3D1F49DF_.wvu.Rows" localSheetId="15" hidden="1">'Sch-7b'!$18:$21</definedName>
    <definedName name="Z_F9C00FCC_B928_44A4_AE8D_3790B3A7FE91_.wvu.Cols" localSheetId="17" hidden="1">'Bid Form 2nd Envelope'!$G:$J</definedName>
    <definedName name="Z_F9C00FCC_B928_44A4_AE8D_3790B3A7FE91_.wvu.Cols" localSheetId="13" hidden="1">'Letter of Discount'!$H:$R</definedName>
    <definedName name="Z_F9C00FCC_B928_44A4_AE8D_3790B3A7FE91_.wvu.Cols" localSheetId="2" hidden="1">'Name of Bidder'!$E:$L</definedName>
    <definedName name="Z_F9C00FCC_B928_44A4_AE8D_3790B3A7FE91_.wvu.Cols" localSheetId="16" hidden="1">'N-W (Cr.)'!$C:$C,'N-W (Cr.)'!$H:$H,'N-W (Cr.)'!$M:$M,'N-W (Cr.)'!$R:$R</definedName>
    <definedName name="Z_F9C00FCC_B928_44A4_AE8D_3790B3A7FE91_.wvu.Cols" localSheetId="3" hidden="1">'Sch-1a'!#REF!,'Sch-1a'!$N:$N</definedName>
    <definedName name="Z_F9C00FCC_B928_44A4_AE8D_3790B3A7FE91_.wvu.Cols" localSheetId="4" hidden="1">'Sch-1b '!$M:$R</definedName>
    <definedName name="Z_F9C00FCC_B928_44A4_AE8D_3790B3A7FE91_.wvu.Cols" localSheetId="5" hidden="1">'Sch-2'!$P:$Y</definedName>
    <definedName name="Z_F9C00FCC_B928_44A4_AE8D_3790B3A7FE91_.wvu.Cols" localSheetId="6" hidden="1">'Sch-3'!$N:$AG</definedName>
    <definedName name="Z_F9C00FCC_B928_44A4_AE8D_3790B3A7FE91_.wvu.Cols" localSheetId="10" hidden="1">'Sch-5'!$H:$M</definedName>
    <definedName name="Z_F9C00FCC_B928_44A4_AE8D_3790B3A7FE91_.wvu.Cols" localSheetId="11" hidden="1">'Sch-6 '!$J:$J,'Sch-6 '!$L:$CB</definedName>
    <definedName name="Z_F9C00FCC_B928_44A4_AE8D_3790B3A7FE91_.wvu.Cols" localSheetId="12" hidden="1">'Sch-6 (After Discount)'!$F:$H</definedName>
    <definedName name="Z_F9C00FCC_B928_44A4_AE8D_3790B3A7FE91_.wvu.FilterData" localSheetId="3" hidden="1">'Sch-1a'!$A$18:$FY$359</definedName>
    <definedName name="Z_F9C00FCC_B928_44A4_AE8D_3790B3A7FE91_.wvu.FilterData" localSheetId="4" hidden="1">'Sch-1b '!$A$18:$FR$358</definedName>
    <definedName name="Z_F9C00FCC_B928_44A4_AE8D_3790B3A7FE91_.wvu.FilterData" localSheetId="5" hidden="1">'Sch-2'!$A$17:$GA$17</definedName>
    <definedName name="Z_F9C00FCC_B928_44A4_AE8D_3790B3A7FE91_.wvu.PrintArea" localSheetId="17" hidden="1">'Bid Form 2nd Envelope'!$A$1:$F$62</definedName>
    <definedName name="Z_F9C00FCC_B928_44A4_AE8D_3790B3A7FE91_.wvu.PrintArea" localSheetId="0" hidden="1">Cover!$A$1:$F$13</definedName>
    <definedName name="Z_F9C00FCC_B928_44A4_AE8D_3790B3A7FE91_.wvu.PrintArea" localSheetId="1" hidden="1">INSTRUCTIONS!$A$1:$J$39</definedName>
    <definedName name="Z_F9C00FCC_B928_44A4_AE8D_3790B3A7FE91_.wvu.PrintArea" localSheetId="13" hidden="1">'Letter of Discount'!$A$1:$G$60</definedName>
    <definedName name="Z_F9C00FCC_B928_44A4_AE8D_3790B3A7FE91_.wvu.PrintArea" localSheetId="2" hidden="1">'Name of Bidder'!$B$1:$D$19</definedName>
    <definedName name="Z_F9C00FCC_B928_44A4_AE8D_3790B3A7FE91_.wvu.PrintArea" localSheetId="3" hidden="1">'Sch-1a'!$A$1:$M$373</definedName>
    <definedName name="Z_F9C00FCC_B928_44A4_AE8D_3790B3A7FE91_.wvu.PrintArea" localSheetId="4" hidden="1">'Sch-1b '!$A$1:$K$371</definedName>
    <definedName name="Z_F9C00FCC_B928_44A4_AE8D_3790B3A7FE91_.wvu.PrintArea" localSheetId="5" hidden="1">'Sch-2'!$A$1:$O$363</definedName>
    <definedName name="Z_F9C00FCC_B928_44A4_AE8D_3790B3A7FE91_.wvu.PrintArea" localSheetId="6" hidden="1">'Sch-3'!$A$1:$M$286</definedName>
    <definedName name="Z_F9C00FCC_B928_44A4_AE8D_3790B3A7FE91_.wvu.PrintArea" localSheetId="7" hidden="1">'Sch-4a'!$A$1:$P$24</definedName>
    <definedName name="Z_F9C00FCC_B928_44A4_AE8D_3790B3A7FE91_.wvu.PrintArea" localSheetId="8" hidden="1">'Sch-4b'!$A$1:$O$28</definedName>
    <definedName name="Z_F9C00FCC_B928_44A4_AE8D_3790B3A7FE91_.wvu.PrintArea" localSheetId="9" hidden="1">'Sch-4c'!$A$1:$G$30</definedName>
    <definedName name="Z_F9C00FCC_B928_44A4_AE8D_3790B3A7FE91_.wvu.PrintArea" localSheetId="10" hidden="1">'Sch-5'!$A$1:$E$39</definedName>
    <definedName name="Z_F9C00FCC_B928_44A4_AE8D_3790B3A7FE91_.wvu.PrintArea" localSheetId="11" hidden="1">'Sch-6 '!$A$1:$E$44</definedName>
    <definedName name="Z_F9C00FCC_B928_44A4_AE8D_3790B3A7FE91_.wvu.PrintArea" localSheetId="12" hidden="1">'Sch-6 (After Discount)'!$A$1:$E$42</definedName>
    <definedName name="Z_F9C00FCC_B928_44A4_AE8D_3790B3A7FE91_.wvu.PrintArea" localSheetId="14" hidden="1">'Sch-7a'!$A$1:$J$23</definedName>
    <definedName name="Z_F9C00FCC_B928_44A4_AE8D_3790B3A7FE91_.wvu.PrintArea" localSheetId="15" hidden="1">'Sch-7b'!$A$1:$N$25</definedName>
    <definedName name="Z_F9C00FCC_B928_44A4_AE8D_3790B3A7FE91_.wvu.PrintTitles" localSheetId="3" hidden="1">'Sch-1a'!$15:$18</definedName>
    <definedName name="Z_F9C00FCC_B928_44A4_AE8D_3790B3A7FE91_.wvu.PrintTitles" localSheetId="4" hidden="1">'Sch-1b '!$15:$17</definedName>
    <definedName name="Z_F9C00FCC_B928_44A4_AE8D_3790B3A7FE91_.wvu.PrintTitles" localSheetId="5" hidden="1">'Sch-2'!$16:$18</definedName>
    <definedName name="Z_F9C00FCC_B928_44A4_AE8D_3790B3A7FE91_.wvu.PrintTitles" localSheetId="6" hidden="1">'Sch-3'!$16:$18</definedName>
    <definedName name="Z_F9C00FCC_B928_44A4_AE8D_3790B3A7FE91_.wvu.PrintTitles" localSheetId="7" hidden="1">'Sch-4a'!$15:$17</definedName>
    <definedName name="Z_F9C00FCC_B928_44A4_AE8D_3790B3A7FE91_.wvu.PrintTitles" localSheetId="10" hidden="1">'Sch-5'!$15:$15</definedName>
    <definedName name="Z_F9C00FCC_B928_44A4_AE8D_3790B3A7FE91_.wvu.PrintTitles" localSheetId="11" hidden="1">'Sch-6 '!$14:$14</definedName>
    <definedName name="Z_F9C00FCC_B928_44A4_AE8D_3790B3A7FE91_.wvu.PrintTitles" localSheetId="12" hidden="1">'Sch-6 (After Discount)'!$13:$13</definedName>
    <definedName name="Z_F9C00FCC_B928_44A4_AE8D_3790B3A7FE91_.wvu.Rows" localSheetId="17" hidden="1">'Bid Form 2nd Envelope'!$27:$27</definedName>
    <definedName name="Z_F9C00FCC_B928_44A4_AE8D_3790B3A7FE91_.wvu.Rows" localSheetId="1" hidden="1">INSTRUCTIONS!$31:$33,INSTRUCTIONS!$40:$55</definedName>
    <definedName name="Z_F9C00FCC_B928_44A4_AE8D_3790B3A7FE91_.wvu.Rows" localSheetId="13" hidden="1">'Letter of Discount'!$25:$26,'Letter of Discount'!$30:$34,'Letter of Discount'!$38:$39,'Letter of Discount'!$43:$47,'Letter of Discount'!$49:$52,'Letter of Discount'!$62:$62,'Letter of Discount'!$72:$76,'Letter of Discount'!$93:$123</definedName>
    <definedName name="Z_F9C00FCC_B928_44A4_AE8D_3790B3A7FE91_.wvu.Rows" localSheetId="7" hidden="1">'Sch-4a'!$20:$20</definedName>
    <definedName name="Z_F9C00FCC_B928_44A4_AE8D_3790B3A7FE91_.wvu.Rows" localSheetId="8" hidden="1">'Sch-4b'!$18:$21</definedName>
    <definedName name="Z_F9C00FCC_B928_44A4_AE8D_3790B3A7FE91_.wvu.Rows" localSheetId="10" hidden="1">'Sch-5'!$18:$19,'Sch-5'!$29:$31</definedName>
    <definedName name="Z_F9C00FCC_B928_44A4_AE8D_3790B3A7FE91_.wvu.Rows" localSheetId="11" hidden="1">'Sch-6 '!$28:$29,'Sch-6 '!$50:$54</definedName>
    <definedName name="Z_F9C00FCC_B928_44A4_AE8D_3790B3A7FE91_.wvu.Rows" localSheetId="12" hidden="1">'Sch-6 (After Discount)'!$27:$28,'Sch-6 (After Discount)'!$46:$56</definedName>
    <definedName name="Z_F9C00FCC_B928_44A4_AE8D_3790B3A7FE91_.wvu.Rows" localSheetId="14" hidden="1">'Sch-7a'!$18:$19</definedName>
    <definedName name="Z_F9C00FCC_B928_44A4_AE8D_3790B3A7FE91_.wvu.Rows" localSheetId="15" hidden="1">'Sch-7b'!$18:$21</definedName>
  </definedNames>
  <calcPr calcId="191029"/>
  <customWorkbookViews>
    <customWorkbookView name="Umesh Kumar Yadav {उमेश कुमार यादव} - Personal View" guid="{9E7A1559-80EF-45E2-B513-64B5C46360F8}" mergeInterval="0" personalView="1" maximized="1" xWindow="-8" yWindow="-8" windowWidth="1936" windowHeight="1056" tabRatio="846" activeSheetId="4"/>
    <customWorkbookView name="Samrat Jain - Personal View" guid="{A3908470-1383-4C41-BFB4-6E3A5472DB66}" mergeInterval="0" personalView="1" maximized="1" xWindow="1" yWindow="1" windowWidth="1366" windowHeight="538" tabRatio="846" activeSheetId="1"/>
    <customWorkbookView name="Chandra Kr. Kamat {चंद्र कुमार कामत} - Personal View" guid="{962766B2-46B3-46B2-A046-2C366EDE2924}" mergeInterval="0" personalView="1" maximized="1" windowWidth="1916" windowHeight="834" tabRatio="551" activeSheetId="7"/>
    <customWorkbookView name="60003099 - Personal View" guid="{77060029-EAB9-4964-846B-FD562427A28D}" mergeInterval="0" personalView="1" maximized="1" windowWidth="1276" windowHeight="758" tabRatio="551" activeSheetId="1"/>
    <customWorkbookView name="D Lucius - Personal View" guid="{F9C00FCC-B928-44A4-AE8D-3790B3A7FE91}" mergeInterval="0" personalView="1" maximized="1" windowWidth="1362" windowHeight="543" tabRatio="873" activeSheetId="9"/>
    <customWorkbookView name="Jella Ramu {जेल्‍ला रामू} - Personal View" guid="{9BE1DACC-ECDA-43E0-81BC-5CA2CCA7179E}" mergeInterval="0" personalView="1" maximized="1" windowWidth="1362" windowHeight="523" tabRatio="873" activeSheetId="1"/>
    <customWorkbookView name="60001290 - Personal View" guid="{8FC47E04-BCF9-4504-9FDA-F8529AE0A203}" mergeInterval="0" personalView="1" maximized="1" xWindow="1" yWindow="1" windowWidth="1339" windowHeight="525" tabRatio="873" activeSheetId="1"/>
    <customWorkbookView name="60001192 - Personal View" guid="{F9504563-F4B8-4B08-8DF4-BD6D3D1F49DF}" mergeInterval="0" personalView="1" maximized="1" xWindow="1" yWindow="1" windowWidth="1362" windowHeight="538" activeSheetId="3"/>
    <customWorkbookView name="kundan - Personal View" guid="{3E286A90-B39B-4EF7-ADAF-AD9055F4EE3F}" mergeInterval="0" personalView="1" maximized="1" windowWidth="1362" windowHeight="529" activeSheetId="19"/>
    <customWorkbookView name="Dell - Personal View" guid="{C5506FC7-8A4D-43D0-A0D5-B323816310B7}" mergeInterval="0" personalView="1" maximized="1" xWindow="1" yWindow="1" windowWidth="1362" windowHeight="538" activeSheetId="1"/>
    <customWorkbookView name="admin - Personal View" guid="{F34A69E2-31EE-443F-8E78-A31E3AA3BE2B}" mergeInterval="0" personalView="1" maximized="1" xWindow="1" yWindow="1" windowWidth="1024" windowHeight="538" activeSheetId="5"/>
    <customWorkbookView name="SINGHS - Personal View" guid="{E0A5C919-ADBB-427C-80C3-02C328CA3F83}" mergeInterval="0" personalView="1" maximized="1" windowWidth="1020" windowHeight="588" tabRatio="649" activeSheetId="7"/>
    <customWorkbookView name="01290 - Personal View" guid="{95E806E8-7170-4A6B-8D1F-305B2B9C1B8B}" mergeInterval="0" personalView="1" maximized="1" windowWidth="1362" windowHeight="535" tabRatio="540" activeSheetId="6"/>
    <customWorkbookView name="Ann Mary Jose           - Personal View" guid="{334BFE7B-729F-4B5F-BBFA-FE5871D8551A}" mergeInterval="0" personalView="1" maximized="1" xWindow="1" yWindow="1" windowWidth="1366" windowHeight="492" activeSheetId="1"/>
    <customWorkbookView name="00882 - Personal View" guid="{A0F82AFD-A75A-45C4-A55A-D8EC84E8392D}" mergeInterval="0" personalView="1" maximized="1" windowWidth="1362" windowHeight="543" activeSheetId="2"/>
    <customWorkbookView name="Challa Narasimharao - Personal View" guid="{B1DC5269-D889-4438-853D-005C3B580A35}" mergeInterval="0" personalView="1" maximized="1" windowWidth="1362" windowHeight="543" activeSheetId="4"/>
    <customWorkbookView name="Prashanth Kumar Gade {Prashanth Kumar Gade} - Personal View" guid="{5E663EC1-82C0-4C9A-876B-245B281961F9}" mergeInterval="0" personalView="1" maximized="1" windowWidth="1020" windowHeight="503" tabRatio="873" activeSheetId="1"/>
    <customWorkbookView name="60031094 - Personal View" guid="{69FF9941-0C45-44CA-8742-9E1523AE9EBF}" mergeInterval="0" personalView="1" maximized="1" xWindow="1" yWindow="1" windowWidth="1362" windowHeight="538" tabRatio="873" activeSheetId="1"/>
    <customWorkbookView name="60003199 - Personal View" guid="{587E3CD1-ADF8-4BF9-AA65-A977E6558AC7}" mergeInterval="0" personalView="1" maximized="1" xWindow="1" yWindow="1" windowWidth="1020" windowHeight="538" tabRatio="873" activeSheetId="1"/>
    <customWorkbookView name="Dinesh C. Nainwal - Personal View" guid="{ADDF765C-A82A-49A1-ABD6-18D2003B02C8}" mergeInterval="0" personalView="1" maximized="1" windowWidth="1362" windowHeight="543" tabRatio="873" activeSheetId="1"/>
    <customWorkbookView name="Ram Lal {Ram Lal} - Personal View" guid="{F3069269-230B-433B-8ACD-5B8BCA1CFEEF}" mergeInterval="0" personalView="1" maximized="1" windowWidth="1916" windowHeight="854" tabRatio="551" activeSheetId="18"/>
    <customWorkbookView name="Adil Iqbal Khan {Adil Iqbal Khan} - Personal View" guid="{B209DB91-B62C-4234-9F7D-A23D05621676}" mergeInterval="0" personalView="1" maximized="1" windowWidth="1916" windowHeight="779" tabRatio="738" activeSheetId="18"/>
    <customWorkbookView name="Atul Kumar Singh {अतुल कुमार सिंह} - Personal View" guid="{DBB79A9A-BBD0-49FC-9FFA-00EC188DEEAC}" mergeInterval="0" personalView="1" maximized="1" windowWidth="1276" windowHeight="798" tabRatio="738" activeSheetId="18"/>
    <customWorkbookView name="Atul Singh - Personal View" guid="{C6AF2336-ED4E-492E-BFB1-1EC6AD3EE068}" mergeInterval="0" personalView="1" maximized="1" windowWidth="1362" windowHeight="542" tabRatio="738" activeSheetId="18"/>
    <customWorkbookView name="Sandeep Panwar {संदीप पंवार} - Personal View" guid="{2A0F3AED-7C44-4A6A-84BE-EBC4D8372535}" mergeInterval="0" personalView="1" maximized="1" xWindow="-8" yWindow="-8" windowWidth="1936" windowHeight="1048" tabRatio="846" activeSheetId="1"/>
    <customWorkbookView name="Jasminder Singh Bhatia {जसमिंदर सिंह} - Personal View" guid="{CD728196-3354-463C-AD7B-0F277B71DCE6}" mergeInterval="0" personalView="1" maximized="1" xWindow="-8" yWindow="-8" windowWidth="1936" windowHeight="1056" tabRatio="846" activeSheetId="18"/>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7" i="7" l="1"/>
  <c r="J188" i="7"/>
  <c r="J189" i="7"/>
  <c r="J190" i="7"/>
  <c r="J191" i="7"/>
  <c r="J192" i="7"/>
  <c r="J193" i="7"/>
  <c r="J194" i="7"/>
  <c r="J195" i="7"/>
  <c r="J196" i="7"/>
  <c r="J197" i="7"/>
  <c r="J198" i="7"/>
  <c r="J199" i="7"/>
  <c r="J200" i="7"/>
  <c r="J201" i="7"/>
  <c r="L194" i="6"/>
  <c r="N194" i="6" s="1"/>
  <c r="F194" i="6"/>
  <c r="D194" i="6"/>
  <c r="C194" i="6"/>
  <c r="K194" i="6" s="1"/>
  <c r="L117" i="6"/>
  <c r="N117" i="6" s="1"/>
  <c r="F117" i="6"/>
  <c r="D117" i="6"/>
  <c r="C117" i="6"/>
  <c r="K117" i="6" s="1"/>
  <c r="L108" i="6"/>
  <c r="N108" i="6" s="1"/>
  <c r="F108" i="6"/>
  <c r="D108" i="6"/>
  <c r="C108" i="6"/>
  <c r="K108" i="6" s="1"/>
  <c r="O22" i="9" l="1"/>
  <c r="P21" i="8"/>
  <c r="D25" i="12" s="1"/>
  <c r="P20" i="9" l="1"/>
  <c r="P19" i="9"/>
  <c r="U273" i="7"/>
  <c r="V273" i="7" s="1"/>
  <c r="Q273" i="7"/>
  <c r="R273" i="7" s="1"/>
  <c r="L264" i="7"/>
  <c r="U264" i="7" s="1"/>
  <c r="V264" i="7" s="1"/>
  <c r="J264" i="7"/>
  <c r="Q264" i="7" s="1"/>
  <c r="R264" i="7" s="1"/>
  <c r="L263" i="7"/>
  <c r="U263" i="7" s="1"/>
  <c r="V263" i="7" s="1"/>
  <c r="J263" i="7"/>
  <c r="Q263" i="7" s="1"/>
  <c r="R263" i="7" s="1"/>
  <c r="L262" i="7"/>
  <c r="U262" i="7" s="1"/>
  <c r="V262" i="7" s="1"/>
  <c r="J262" i="7"/>
  <c r="Q262" i="7" s="1"/>
  <c r="R262" i="7" s="1"/>
  <c r="L261" i="7"/>
  <c r="U261" i="7" s="1"/>
  <c r="V261" i="7" s="1"/>
  <c r="J261" i="7"/>
  <c r="Q261" i="7" s="1"/>
  <c r="R261" i="7" s="1"/>
  <c r="L260" i="7"/>
  <c r="U260" i="7" s="1"/>
  <c r="V260" i="7" s="1"/>
  <c r="J260" i="7"/>
  <c r="Q260" i="7" s="1"/>
  <c r="R260" i="7" s="1"/>
  <c r="L259" i="7"/>
  <c r="U259" i="7" s="1"/>
  <c r="V259" i="7" s="1"/>
  <c r="J259" i="7"/>
  <c r="Q259" i="7" s="1"/>
  <c r="R259" i="7" s="1"/>
  <c r="L258" i="7"/>
  <c r="U258" i="7" s="1"/>
  <c r="V258" i="7" s="1"/>
  <c r="J258" i="7"/>
  <c r="Q258" i="7" s="1"/>
  <c r="R258" i="7" s="1"/>
  <c r="L257" i="7"/>
  <c r="U257" i="7" s="1"/>
  <c r="V257" i="7" s="1"/>
  <c r="J257" i="7"/>
  <c r="Q257" i="7" s="1"/>
  <c r="R257" i="7" s="1"/>
  <c r="L256" i="7"/>
  <c r="U256" i="7" s="1"/>
  <c r="V256" i="7" s="1"/>
  <c r="J256" i="7"/>
  <c r="Q256" i="7" s="1"/>
  <c r="R256" i="7" s="1"/>
  <c r="L255" i="7"/>
  <c r="U255" i="7" s="1"/>
  <c r="V255" i="7" s="1"/>
  <c r="J255" i="7"/>
  <c r="Q255" i="7" s="1"/>
  <c r="R255" i="7" s="1"/>
  <c r="L254" i="7"/>
  <c r="U254" i="7" s="1"/>
  <c r="V254" i="7" s="1"/>
  <c r="J254" i="7"/>
  <c r="Q254" i="7" s="1"/>
  <c r="R254" i="7" s="1"/>
  <c r="L253" i="7"/>
  <c r="U253" i="7" s="1"/>
  <c r="V253" i="7" s="1"/>
  <c r="J253" i="7"/>
  <c r="Q253" i="7" s="1"/>
  <c r="R253" i="7" s="1"/>
  <c r="L252" i="7"/>
  <c r="U252" i="7" s="1"/>
  <c r="V252" i="7" s="1"/>
  <c r="J252" i="7"/>
  <c r="Q252" i="7" s="1"/>
  <c r="R252" i="7" s="1"/>
  <c r="L251" i="7"/>
  <c r="U251" i="7" s="1"/>
  <c r="V251" i="7" s="1"/>
  <c r="J251" i="7"/>
  <c r="Q251" i="7" s="1"/>
  <c r="R251" i="7" s="1"/>
  <c r="L250" i="7"/>
  <c r="U250" i="7" s="1"/>
  <c r="V250" i="7" s="1"/>
  <c r="J250" i="7"/>
  <c r="Q250" i="7" s="1"/>
  <c r="R250" i="7" s="1"/>
  <c r="L249" i="7"/>
  <c r="U249" i="7" s="1"/>
  <c r="V249" i="7" s="1"/>
  <c r="J249" i="7"/>
  <c r="Q249" i="7" s="1"/>
  <c r="R249" i="7" s="1"/>
  <c r="L248" i="7"/>
  <c r="U248" i="7" s="1"/>
  <c r="V248" i="7" s="1"/>
  <c r="J248" i="7"/>
  <c r="Q248" i="7" s="1"/>
  <c r="R248" i="7" s="1"/>
  <c r="L247" i="7"/>
  <c r="U247" i="7" s="1"/>
  <c r="V247" i="7" s="1"/>
  <c r="J247" i="7"/>
  <c r="Q247" i="7" s="1"/>
  <c r="R247" i="7" s="1"/>
  <c r="L246" i="7"/>
  <c r="U246" i="7" s="1"/>
  <c r="V246" i="7" s="1"/>
  <c r="J246" i="7"/>
  <c r="Q246" i="7" s="1"/>
  <c r="R246" i="7" s="1"/>
  <c r="L245" i="7"/>
  <c r="U245" i="7" s="1"/>
  <c r="V245" i="7" s="1"/>
  <c r="J245" i="7"/>
  <c r="Q245" i="7" s="1"/>
  <c r="R245" i="7" s="1"/>
  <c r="U274" i="7"/>
  <c r="V274" i="7" s="1"/>
  <c r="Q274" i="7"/>
  <c r="R274" i="7" s="1"/>
  <c r="L217" i="7"/>
  <c r="U217" i="7" s="1"/>
  <c r="V217" i="7" s="1"/>
  <c r="J217" i="7"/>
  <c r="Q217" i="7" s="1"/>
  <c r="R217" i="7" s="1"/>
  <c r="L216" i="7"/>
  <c r="U216" i="7" s="1"/>
  <c r="V216" i="7" s="1"/>
  <c r="J216" i="7"/>
  <c r="Q216" i="7" s="1"/>
  <c r="R216" i="7" s="1"/>
  <c r="L215" i="7"/>
  <c r="U215" i="7" s="1"/>
  <c r="V215" i="7" s="1"/>
  <c r="J215" i="7"/>
  <c r="Q215" i="7" s="1"/>
  <c r="R215" i="7" s="1"/>
  <c r="L200" i="7"/>
  <c r="U200" i="7" s="1"/>
  <c r="V200" i="7" s="1"/>
  <c r="Q200" i="7"/>
  <c r="R200" i="7" s="1"/>
  <c r="L204" i="6"/>
  <c r="N204" i="6" s="1"/>
  <c r="S204" i="6" s="1"/>
  <c r="T204" i="6" s="1"/>
  <c r="O204" i="6" s="1"/>
  <c r="L203" i="6"/>
  <c r="L202" i="6"/>
  <c r="N202" i="6" s="1"/>
  <c r="S202" i="6" s="1"/>
  <c r="T202" i="6" s="1"/>
  <c r="O202" i="6" s="1"/>
  <c r="D204" i="6"/>
  <c r="C204" i="6"/>
  <c r="K204" i="6" s="1"/>
  <c r="D203" i="6"/>
  <c r="C203" i="6"/>
  <c r="K203" i="6" s="1"/>
  <c r="D202" i="6"/>
  <c r="C202" i="6"/>
  <c r="K202" i="6" s="1"/>
  <c r="F202" i="6"/>
  <c r="L357" i="6"/>
  <c r="L356" i="6"/>
  <c r="L355" i="6"/>
  <c r="L354" i="6"/>
  <c r="N354" i="6" s="1"/>
  <c r="S354" i="6" s="1"/>
  <c r="T354" i="6" s="1"/>
  <c r="O354" i="6" s="1"/>
  <c r="L351" i="6"/>
  <c r="L350" i="6"/>
  <c r="N350" i="6" s="1"/>
  <c r="S350" i="6" s="1"/>
  <c r="T350" i="6" s="1"/>
  <c r="O350" i="6" s="1"/>
  <c r="L349" i="6"/>
  <c r="L348" i="6"/>
  <c r="L347" i="6"/>
  <c r="L346" i="6"/>
  <c r="L344" i="6"/>
  <c r="N344" i="6" s="1"/>
  <c r="S344" i="6" s="1"/>
  <c r="T344" i="6" s="1"/>
  <c r="O344" i="6" s="1"/>
  <c r="L343" i="6"/>
  <c r="L341" i="6"/>
  <c r="L340" i="6"/>
  <c r="L339" i="6"/>
  <c r="L338" i="6"/>
  <c r="N338" i="6" s="1"/>
  <c r="S338" i="6" s="1"/>
  <c r="T338" i="6" s="1"/>
  <c r="O338" i="6" s="1"/>
  <c r="L337" i="6"/>
  <c r="L336" i="6"/>
  <c r="N336" i="6" s="1"/>
  <c r="S336" i="6" s="1"/>
  <c r="T336" i="6" s="1"/>
  <c r="O336" i="6" s="1"/>
  <c r="L335" i="6"/>
  <c r="L333" i="6"/>
  <c r="L332" i="6"/>
  <c r="L331" i="6"/>
  <c r="L330" i="6"/>
  <c r="N330" i="6" s="1"/>
  <c r="S330" i="6" s="1"/>
  <c r="T330" i="6" s="1"/>
  <c r="O330" i="6" s="1"/>
  <c r="L329" i="6"/>
  <c r="L328" i="6"/>
  <c r="L327" i="6"/>
  <c r="L326" i="6"/>
  <c r="L325" i="6"/>
  <c r="N325" i="6" s="1"/>
  <c r="S325" i="6" s="1"/>
  <c r="T325" i="6" s="1"/>
  <c r="O325" i="6" s="1"/>
  <c r="L324" i="6"/>
  <c r="L322" i="6"/>
  <c r="L321" i="6"/>
  <c r="N321" i="6" s="1"/>
  <c r="S321" i="6" s="1"/>
  <c r="T321" i="6" s="1"/>
  <c r="O321" i="6" s="1"/>
  <c r="L320" i="6"/>
  <c r="L319" i="6"/>
  <c r="N319" i="6" s="1"/>
  <c r="S319" i="6" s="1"/>
  <c r="T319" i="6" s="1"/>
  <c r="O319" i="6" s="1"/>
  <c r="L318" i="6"/>
  <c r="L317" i="6"/>
  <c r="N317" i="6" s="1"/>
  <c r="S317" i="6" s="1"/>
  <c r="T317" i="6" s="1"/>
  <c r="O317" i="6" s="1"/>
  <c r="L316" i="6"/>
  <c r="L315" i="6"/>
  <c r="N315" i="6" s="1"/>
  <c r="S315" i="6" s="1"/>
  <c r="T315" i="6" s="1"/>
  <c r="O315" i="6" s="1"/>
  <c r="L314" i="6"/>
  <c r="N314" i="6" s="1"/>
  <c r="S314" i="6" s="1"/>
  <c r="T314" i="6" s="1"/>
  <c r="O314" i="6" s="1"/>
  <c r="L313" i="6"/>
  <c r="N313" i="6" s="1"/>
  <c r="S313" i="6" s="1"/>
  <c r="T313" i="6" s="1"/>
  <c r="O313" i="6" s="1"/>
  <c r="L312" i="6"/>
  <c r="N312" i="6" s="1"/>
  <c r="S312" i="6" s="1"/>
  <c r="T312" i="6" s="1"/>
  <c r="O312" i="6" s="1"/>
  <c r="L310" i="6"/>
  <c r="L309" i="6"/>
  <c r="N309" i="6" s="1"/>
  <c r="S309" i="6" s="1"/>
  <c r="T309" i="6" s="1"/>
  <c r="O309" i="6" s="1"/>
  <c r="L307" i="6"/>
  <c r="L306" i="6"/>
  <c r="L305" i="6"/>
  <c r="L303" i="6"/>
  <c r="L302" i="6"/>
  <c r="N302" i="6" s="1"/>
  <c r="S302" i="6" s="1"/>
  <c r="T302" i="6" s="1"/>
  <c r="O302" i="6" s="1"/>
  <c r="L301" i="6"/>
  <c r="L300" i="6"/>
  <c r="L299" i="6"/>
  <c r="L297" i="6"/>
  <c r="N297" i="6" s="1"/>
  <c r="S297" i="6" s="1"/>
  <c r="T297" i="6" s="1"/>
  <c r="O297" i="6" s="1"/>
  <c r="L296" i="6"/>
  <c r="N296" i="6" s="1"/>
  <c r="S296" i="6" s="1"/>
  <c r="T296" i="6" s="1"/>
  <c r="O296" i="6" s="1"/>
  <c r="L295" i="6"/>
  <c r="L294" i="6"/>
  <c r="N294" i="6" s="1"/>
  <c r="S294" i="6" s="1"/>
  <c r="T294" i="6" s="1"/>
  <c r="O294" i="6" s="1"/>
  <c r="L293" i="6"/>
  <c r="L292" i="6"/>
  <c r="L291" i="6"/>
  <c r="L290" i="6"/>
  <c r="L289" i="6"/>
  <c r="N289" i="6" s="1"/>
  <c r="S289" i="6" s="1"/>
  <c r="T289" i="6" s="1"/>
  <c r="O289" i="6" s="1"/>
  <c r="L288" i="6"/>
  <c r="L287" i="6"/>
  <c r="N287" i="6" s="1"/>
  <c r="S287" i="6" s="1"/>
  <c r="T287" i="6" s="1"/>
  <c r="O287" i="6" s="1"/>
  <c r="L286" i="6"/>
  <c r="L285" i="6"/>
  <c r="N285" i="6" s="1"/>
  <c r="S285" i="6" s="1"/>
  <c r="T285" i="6" s="1"/>
  <c r="O285" i="6" s="1"/>
  <c r="L284" i="6"/>
  <c r="N284" i="6" s="1"/>
  <c r="S284" i="6" s="1"/>
  <c r="T284" i="6" s="1"/>
  <c r="O284" i="6" s="1"/>
  <c r="L283" i="6"/>
  <c r="L281" i="6"/>
  <c r="N281" i="6" s="1"/>
  <c r="S281" i="6" s="1"/>
  <c r="T281" i="6" s="1"/>
  <c r="O281" i="6" s="1"/>
  <c r="L280" i="6"/>
  <c r="L279" i="6"/>
  <c r="N279" i="6" s="1"/>
  <c r="S279" i="6" s="1"/>
  <c r="T279" i="6" s="1"/>
  <c r="O279" i="6" s="1"/>
  <c r="L278" i="6"/>
  <c r="L277" i="6"/>
  <c r="L276" i="6"/>
  <c r="N276" i="6" s="1"/>
  <c r="S276" i="6" s="1"/>
  <c r="T276" i="6" s="1"/>
  <c r="O276" i="6" s="1"/>
  <c r="L275" i="6"/>
  <c r="L274" i="6"/>
  <c r="N274" i="6" s="1"/>
  <c r="S274" i="6" s="1"/>
  <c r="T274" i="6" s="1"/>
  <c r="O274" i="6" s="1"/>
  <c r="L272" i="6"/>
  <c r="L271" i="6"/>
  <c r="N271" i="6" s="1"/>
  <c r="S271" i="6" s="1"/>
  <c r="T271" i="6" s="1"/>
  <c r="O271" i="6" s="1"/>
  <c r="L269" i="6"/>
  <c r="N269" i="6" s="1"/>
  <c r="S269" i="6" s="1"/>
  <c r="T269" i="6" s="1"/>
  <c r="O269" i="6" s="1"/>
  <c r="L268" i="6"/>
  <c r="L266" i="6"/>
  <c r="L265" i="6"/>
  <c r="L264" i="6"/>
  <c r="L263" i="6"/>
  <c r="L262" i="6"/>
  <c r="L261" i="6"/>
  <c r="N261" i="6" s="1"/>
  <c r="S261" i="6" s="1"/>
  <c r="T261" i="6" s="1"/>
  <c r="O261" i="6" s="1"/>
  <c r="L260" i="6"/>
  <c r="L256" i="6"/>
  <c r="L255" i="6"/>
  <c r="L254" i="6"/>
  <c r="L253" i="6"/>
  <c r="N253" i="6" s="1"/>
  <c r="S253" i="6" s="1"/>
  <c r="T253" i="6" s="1"/>
  <c r="O253" i="6" s="1"/>
  <c r="L252" i="6"/>
  <c r="L251" i="6"/>
  <c r="N251" i="6" s="1"/>
  <c r="S251" i="6" s="1"/>
  <c r="T251" i="6" s="1"/>
  <c r="O251" i="6" s="1"/>
  <c r="L250" i="6"/>
  <c r="L249" i="6"/>
  <c r="L248" i="6"/>
  <c r="L247" i="6"/>
  <c r="L246" i="6"/>
  <c r="L245" i="6"/>
  <c r="L244" i="6"/>
  <c r="L243" i="6"/>
  <c r="L242" i="6"/>
  <c r="L241" i="6"/>
  <c r="N241" i="6" s="1"/>
  <c r="S241" i="6" s="1"/>
  <c r="T241" i="6" s="1"/>
  <c r="O241" i="6" s="1"/>
  <c r="L240" i="6"/>
  <c r="L239" i="6"/>
  <c r="N239" i="6" s="1"/>
  <c r="S239" i="6" s="1"/>
  <c r="T239" i="6" s="1"/>
  <c r="O239" i="6" s="1"/>
  <c r="L238" i="6"/>
  <c r="L237" i="6"/>
  <c r="L236" i="6"/>
  <c r="L235" i="6"/>
  <c r="L234" i="6"/>
  <c r="N234" i="6" s="1"/>
  <c r="S234" i="6" s="1"/>
  <c r="T234" i="6" s="1"/>
  <c r="O234" i="6" s="1"/>
  <c r="L233" i="6"/>
  <c r="L232" i="6"/>
  <c r="L231" i="6"/>
  <c r="L228" i="6"/>
  <c r="L227" i="6"/>
  <c r="N227" i="6" s="1"/>
  <c r="S227" i="6" s="1"/>
  <c r="T227" i="6" s="1"/>
  <c r="O227" i="6" s="1"/>
  <c r="L226" i="6"/>
  <c r="L225" i="6"/>
  <c r="N225" i="6" s="1"/>
  <c r="S225" i="6" s="1"/>
  <c r="T225" i="6" s="1"/>
  <c r="O225" i="6" s="1"/>
  <c r="L224" i="6"/>
  <c r="L223" i="6"/>
  <c r="L222" i="6"/>
  <c r="L219" i="6"/>
  <c r="L218" i="6"/>
  <c r="N218" i="6" s="1"/>
  <c r="S218" i="6" s="1"/>
  <c r="T218" i="6" s="1"/>
  <c r="O218" i="6" s="1"/>
  <c r="L217" i="6"/>
  <c r="L214" i="6"/>
  <c r="L211" i="6"/>
  <c r="L210" i="6"/>
  <c r="L206" i="6"/>
  <c r="N206" i="6" s="1"/>
  <c r="S206" i="6" s="1"/>
  <c r="T206" i="6" s="1"/>
  <c r="O206" i="6" s="1"/>
  <c r="L199" i="6"/>
  <c r="L198" i="6"/>
  <c r="N198" i="6" s="1"/>
  <c r="S198" i="6" s="1"/>
  <c r="T198" i="6" s="1"/>
  <c r="O198" i="6" s="1"/>
  <c r="L195" i="6"/>
  <c r="D357" i="6"/>
  <c r="C357" i="6"/>
  <c r="K357" i="6" s="1"/>
  <c r="D356" i="6"/>
  <c r="C356" i="6"/>
  <c r="K356" i="6" s="1"/>
  <c r="D355" i="6"/>
  <c r="C355" i="6"/>
  <c r="K355" i="6" s="1"/>
  <c r="D354" i="6"/>
  <c r="C354" i="6"/>
  <c r="K354" i="6" s="1"/>
  <c r="D351" i="6"/>
  <c r="C351" i="6"/>
  <c r="K351" i="6" s="1"/>
  <c r="D350" i="6"/>
  <c r="C350" i="6"/>
  <c r="K350" i="6" s="1"/>
  <c r="D349" i="6"/>
  <c r="C349" i="6"/>
  <c r="K349" i="6" s="1"/>
  <c r="D348" i="6"/>
  <c r="C348" i="6"/>
  <c r="K348" i="6" s="1"/>
  <c r="D347" i="6"/>
  <c r="C347" i="6"/>
  <c r="K347" i="6" s="1"/>
  <c r="D346" i="6"/>
  <c r="C346" i="6"/>
  <c r="K346" i="6" s="1"/>
  <c r="D344" i="6"/>
  <c r="C344" i="6"/>
  <c r="K344" i="6" s="1"/>
  <c r="D343" i="6"/>
  <c r="C343" i="6"/>
  <c r="K343" i="6" s="1"/>
  <c r="D341" i="6"/>
  <c r="C341" i="6"/>
  <c r="K341" i="6" s="1"/>
  <c r="D340" i="6"/>
  <c r="C340" i="6"/>
  <c r="K340" i="6" s="1"/>
  <c r="D339" i="6"/>
  <c r="C339" i="6"/>
  <c r="K339" i="6" s="1"/>
  <c r="D338" i="6"/>
  <c r="C338" i="6"/>
  <c r="K338" i="6" s="1"/>
  <c r="D337" i="6"/>
  <c r="C337" i="6"/>
  <c r="K337" i="6" s="1"/>
  <c r="D336" i="6"/>
  <c r="C336" i="6"/>
  <c r="K336" i="6" s="1"/>
  <c r="D335" i="6"/>
  <c r="C335" i="6"/>
  <c r="K335" i="6" s="1"/>
  <c r="D333" i="6"/>
  <c r="C333" i="6"/>
  <c r="K333" i="6" s="1"/>
  <c r="D332" i="6"/>
  <c r="C332" i="6"/>
  <c r="K332" i="6" s="1"/>
  <c r="D331" i="6"/>
  <c r="C331" i="6"/>
  <c r="K331" i="6" s="1"/>
  <c r="D330" i="6"/>
  <c r="C330" i="6"/>
  <c r="K330" i="6" s="1"/>
  <c r="D329" i="6"/>
  <c r="C329" i="6"/>
  <c r="K329" i="6" s="1"/>
  <c r="D328" i="6"/>
  <c r="C328" i="6"/>
  <c r="K328" i="6" s="1"/>
  <c r="D327" i="6"/>
  <c r="C327" i="6"/>
  <c r="K327" i="6" s="1"/>
  <c r="D326" i="6"/>
  <c r="C326" i="6"/>
  <c r="K326" i="6" s="1"/>
  <c r="D325" i="6"/>
  <c r="C325" i="6"/>
  <c r="K325" i="6" s="1"/>
  <c r="D324" i="6"/>
  <c r="C324" i="6"/>
  <c r="K324" i="6" s="1"/>
  <c r="D322" i="6"/>
  <c r="C322" i="6"/>
  <c r="K322" i="6" s="1"/>
  <c r="D321" i="6"/>
  <c r="C321" i="6"/>
  <c r="K321" i="6" s="1"/>
  <c r="D320" i="6"/>
  <c r="C320" i="6"/>
  <c r="K320" i="6" s="1"/>
  <c r="D319" i="6"/>
  <c r="C319" i="6"/>
  <c r="K319" i="6" s="1"/>
  <c r="D318" i="6"/>
  <c r="C318" i="6"/>
  <c r="K318" i="6" s="1"/>
  <c r="D317" i="6"/>
  <c r="C317" i="6"/>
  <c r="K317" i="6" s="1"/>
  <c r="D316" i="6"/>
  <c r="C316" i="6"/>
  <c r="K316" i="6" s="1"/>
  <c r="D315" i="6"/>
  <c r="C315" i="6"/>
  <c r="K315" i="6" s="1"/>
  <c r="D314" i="6"/>
  <c r="C314" i="6"/>
  <c r="K314" i="6" s="1"/>
  <c r="D313" i="6"/>
  <c r="C313" i="6"/>
  <c r="K313" i="6" s="1"/>
  <c r="D312" i="6"/>
  <c r="C312" i="6"/>
  <c r="K312" i="6" s="1"/>
  <c r="D310" i="6"/>
  <c r="C310" i="6"/>
  <c r="K310" i="6" s="1"/>
  <c r="D309" i="6"/>
  <c r="C309" i="6"/>
  <c r="K309" i="6" s="1"/>
  <c r="D307" i="6"/>
  <c r="C307" i="6"/>
  <c r="K307" i="6" s="1"/>
  <c r="D306" i="6"/>
  <c r="C306" i="6"/>
  <c r="K306" i="6" s="1"/>
  <c r="D305" i="6"/>
  <c r="C305" i="6"/>
  <c r="K305" i="6" s="1"/>
  <c r="D303" i="6"/>
  <c r="C303" i="6"/>
  <c r="K303" i="6" s="1"/>
  <c r="D302" i="6"/>
  <c r="C302" i="6"/>
  <c r="K302" i="6" s="1"/>
  <c r="D301" i="6"/>
  <c r="C301" i="6"/>
  <c r="K301" i="6" s="1"/>
  <c r="D300" i="6"/>
  <c r="C300" i="6"/>
  <c r="K300" i="6" s="1"/>
  <c r="D299" i="6"/>
  <c r="C299" i="6"/>
  <c r="K299" i="6" s="1"/>
  <c r="D297" i="6"/>
  <c r="C297" i="6"/>
  <c r="K297" i="6" s="1"/>
  <c r="D296" i="6"/>
  <c r="C296" i="6"/>
  <c r="K296" i="6" s="1"/>
  <c r="D295" i="6"/>
  <c r="C295" i="6"/>
  <c r="K295" i="6" s="1"/>
  <c r="D294" i="6"/>
  <c r="C294" i="6"/>
  <c r="K294" i="6" s="1"/>
  <c r="D293" i="6"/>
  <c r="C293" i="6"/>
  <c r="K293" i="6" s="1"/>
  <c r="D292" i="6"/>
  <c r="C292" i="6"/>
  <c r="K292" i="6" s="1"/>
  <c r="D291" i="6"/>
  <c r="C291" i="6"/>
  <c r="K291" i="6" s="1"/>
  <c r="D290" i="6"/>
  <c r="C290" i="6"/>
  <c r="K290" i="6" s="1"/>
  <c r="D289" i="6"/>
  <c r="C289" i="6"/>
  <c r="K289" i="6" s="1"/>
  <c r="D288" i="6"/>
  <c r="C288" i="6"/>
  <c r="K288" i="6" s="1"/>
  <c r="D287" i="6"/>
  <c r="C287" i="6"/>
  <c r="K287" i="6" s="1"/>
  <c r="D286" i="6"/>
  <c r="C286" i="6"/>
  <c r="K286" i="6" s="1"/>
  <c r="D285" i="6"/>
  <c r="C285" i="6"/>
  <c r="K285" i="6" s="1"/>
  <c r="D284" i="6"/>
  <c r="C284" i="6"/>
  <c r="K284" i="6" s="1"/>
  <c r="D283" i="6"/>
  <c r="C283" i="6"/>
  <c r="K283" i="6" s="1"/>
  <c r="D281" i="6"/>
  <c r="C281" i="6"/>
  <c r="K281" i="6" s="1"/>
  <c r="D280" i="6"/>
  <c r="C280" i="6"/>
  <c r="K280" i="6" s="1"/>
  <c r="D279" i="6"/>
  <c r="C279" i="6"/>
  <c r="K279" i="6" s="1"/>
  <c r="D278" i="6"/>
  <c r="C278" i="6"/>
  <c r="K278" i="6" s="1"/>
  <c r="D277" i="6"/>
  <c r="C277" i="6"/>
  <c r="K277" i="6" s="1"/>
  <c r="D276" i="6"/>
  <c r="C276" i="6"/>
  <c r="K276" i="6" s="1"/>
  <c r="D275" i="6"/>
  <c r="C275" i="6"/>
  <c r="K275" i="6" s="1"/>
  <c r="D274" i="6"/>
  <c r="C274" i="6"/>
  <c r="K274" i="6" s="1"/>
  <c r="D272" i="6"/>
  <c r="C272" i="6"/>
  <c r="K272" i="6" s="1"/>
  <c r="D271" i="6"/>
  <c r="C271" i="6"/>
  <c r="K271" i="6" s="1"/>
  <c r="D269" i="6"/>
  <c r="C269" i="6"/>
  <c r="K269" i="6" s="1"/>
  <c r="D268" i="6"/>
  <c r="C268" i="6"/>
  <c r="K268" i="6" s="1"/>
  <c r="D266" i="6"/>
  <c r="C266" i="6"/>
  <c r="K266" i="6" s="1"/>
  <c r="D265" i="6"/>
  <c r="C265" i="6"/>
  <c r="K265" i="6" s="1"/>
  <c r="D264" i="6"/>
  <c r="C264" i="6"/>
  <c r="K264" i="6" s="1"/>
  <c r="D263" i="6"/>
  <c r="C263" i="6"/>
  <c r="K263" i="6" s="1"/>
  <c r="D262" i="6"/>
  <c r="C262" i="6"/>
  <c r="K262" i="6" s="1"/>
  <c r="D261" i="6"/>
  <c r="C261" i="6"/>
  <c r="K261" i="6" s="1"/>
  <c r="D260" i="6"/>
  <c r="C260" i="6"/>
  <c r="K260" i="6" s="1"/>
  <c r="D256" i="6"/>
  <c r="C256" i="6"/>
  <c r="K256" i="6" s="1"/>
  <c r="D255" i="6"/>
  <c r="C255" i="6"/>
  <c r="K255" i="6" s="1"/>
  <c r="D254" i="6"/>
  <c r="C254" i="6"/>
  <c r="K254" i="6" s="1"/>
  <c r="D253" i="6"/>
  <c r="C253" i="6"/>
  <c r="K253" i="6" s="1"/>
  <c r="D252" i="6"/>
  <c r="C252" i="6"/>
  <c r="K252" i="6" s="1"/>
  <c r="D251" i="6"/>
  <c r="C251" i="6"/>
  <c r="K251" i="6" s="1"/>
  <c r="D250" i="6"/>
  <c r="C250" i="6"/>
  <c r="K250" i="6" s="1"/>
  <c r="D249" i="6"/>
  <c r="C249" i="6"/>
  <c r="K249" i="6" s="1"/>
  <c r="D248" i="6"/>
  <c r="C248" i="6"/>
  <c r="K248" i="6" s="1"/>
  <c r="D247" i="6"/>
  <c r="C247" i="6"/>
  <c r="K247" i="6" s="1"/>
  <c r="D246" i="6"/>
  <c r="C246" i="6"/>
  <c r="K246" i="6" s="1"/>
  <c r="D245" i="6"/>
  <c r="C245" i="6"/>
  <c r="K245" i="6" s="1"/>
  <c r="D244" i="6"/>
  <c r="C244" i="6"/>
  <c r="K244" i="6" s="1"/>
  <c r="D243" i="6"/>
  <c r="C243" i="6"/>
  <c r="K243" i="6" s="1"/>
  <c r="D242" i="6"/>
  <c r="C242" i="6"/>
  <c r="K242" i="6" s="1"/>
  <c r="D241" i="6"/>
  <c r="C241" i="6"/>
  <c r="K241" i="6" s="1"/>
  <c r="D240" i="6"/>
  <c r="C240" i="6"/>
  <c r="K240" i="6" s="1"/>
  <c r="D239" i="6"/>
  <c r="C239" i="6"/>
  <c r="K239" i="6" s="1"/>
  <c r="D238" i="6"/>
  <c r="C238" i="6"/>
  <c r="K238" i="6" s="1"/>
  <c r="D237" i="6"/>
  <c r="C237" i="6"/>
  <c r="K237" i="6" s="1"/>
  <c r="D236" i="6"/>
  <c r="C236" i="6"/>
  <c r="K236" i="6" s="1"/>
  <c r="D235" i="6"/>
  <c r="C235" i="6"/>
  <c r="K235" i="6" s="1"/>
  <c r="D234" i="6"/>
  <c r="C234" i="6"/>
  <c r="K234" i="6" s="1"/>
  <c r="D233" i="6"/>
  <c r="C233" i="6"/>
  <c r="K233" i="6" s="1"/>
  <c r="D232" i="6"/>
  <c r="C232" i="6"/>
  <c r="K232" i="6" s="1"/>
  <c r="D231" i="6"/>
  <c r="C231" i="6"/>
  <c r="K231" i="6" s="1"/>
  <c r="D228" i="6"/>
  <c r="C228" i="6"/>
  <c r="K228" i="6" s="1"/>
  <c r="D227" i="6"/>
  <c r="C227" i="6"/>
  <c r="K227" i="6" s="1"/>
  <c r="D226" i="6"/>
  <c r="C226" i="6"/>
  <c r="K226" i="6" s="1"/>
  <c r="D225" i="6"/>
  <c r="C225" i="6"/>
  <c r="K225" i="6" s="1"/>
  <c r="D224" i="6"/>
  <c r="C224" i="6"/>
  <c r="K224" i="6" s="1"/>
  <c r="D223" i="6"/>
  <c r="C223" i="6"/>
  <c r="K223" i="6" s="1"/>
  <c r="D222" i="6"/>
  <c r="C222" i="6"/>
  <c r="K222" i="6" s="1"/>
  <c r="D219" i="6"/>
  <c r="C219" i="6"/>
  <c r="K219" i="6" s="1"/>
  <c r="D218" i="6"/>
  <c r="C218" i="6"/>
  <c r="K218" i="6" s="1"/>
  <c r="D217" i="6"/>
  <c r="C217" i="6"/>
  <c r="K217" i="6" s="1"/>
  <c r="D214" i="6"/>
  <c r="C214" i="6"/>
  <c r="K214" i="6" s="1"/>
  <c r="D211" i="6"/>
  <c r="C211" i="6"/>
  <c r="K211" i="6" s="1"/>
  <c r="D210" i="6"/>
  <c r="C210" i="6"/>
  <c r="K210" i="6" s="1"/>
  <c r="D206" i="6"/>
  <c r="C206" i="6"/>
  <c r="K206" i="6" s="1"/>
  <c r="D199" i="6"/>
  <c r="C199" i="6"/>
  <c r="K199" i="6" s="1"/>
  <c r="D198" i="6"/>
  <c r="C198" i="6"/>
  <c r="K198" i="6" s="1"/>
  <c r="D195" i="6"/>
  <c r="C195" i="6"/>
  <c r="K195" i="6" s="1"/>
  <c r="L188" i="6"/>
  <c r="L186" i="6"/>
  <c r="L185" i="6"/>
  <c r="L183" i="6"/>
  <c r="L182" i="6"/>
  <c r="L181" i="6"/>
  <c r="L177" i="6"/>
  <c r="N177" i="6" s="1"/>
  <c r="S177" i="6" s="1"/>
  <c r="T177" i="6" s="1"/>
  <c r="O177" i="6" s="1"/>
  <c r="L175" i="6"/>
  <c r="N175" i="6" s="1"/>
  <c r="S175" i="6" s="1"/>
  <c r="T175" i="6" s="1"/>
  <c r="O175" i="6" s="1"/>
  <c r="L174" i="6"/>
  <c r="L171" i="6"/>
  <c r="L170" i="6"/>
  <c r="N170" i="6" s="1"/>
  <c r="S170" i="6" s="1"/>
  <c r="T170" i="6" s="1"/>
  <c r="O170" i="6" s="1"/>
  <c r="L169" i="6"/>
  <c r="L168" i="6"/>
  <c r="L167" i="6"/>
  <c r="L166" i="6"/>
  <c r="L165" i="6"/>
  <c r="L164" i="6"/>
  <c r="N164" i="6" s="1"/>
  <c r="S164" i="6" s="1"/>
  <c r="T164" i="6" s="1"/>
  <c r="O164" i="6" s="1"/>
  <c r="L163" i="6"/>
  <c r="L160" i="6"/>
  <c r="L159" i="6"/>
  <c r="N159" i="6" s="1"/>
  <c r="S159" i="6" s="1"/>
  <c r="T159" i="6" s="1"/>
  <c r="O159" i="6" s="1"/>
  <c r="L158" i="6"/>
  <c r="L155" i="6"/>
  <c r="N155" i="6" s="1"/>
  <c r="S155" i="6" s="1"/>
  <c r="T155" i="6" s="1"/>
  <c r="O155" i="6" s="1"/>
  <c r="L154" i="6"/>
  <c r="L149" i="6"/>
  <c r="L148" i="6"/>
  <c r="L145" i="6"/>
  <c r="L144" i="6"/>
  <c r="L141" i="6"/>
  <c r="L139" i="6"/>
  <c r="N139" i="6" s="1"/>
  <c r="S139" i="6" s="1"/>
  <c r="T139" i="6" s="1"/>
  <c r="O139" i="6" s="1"/>
  <c r="L136" i="6"/>
  <c r="L134" i="6"/>
  <c r="L133" i="6"/>
  <c r="N133" i="6" s="1"/>
  <c r="S133" i="6" s="1"/>
  <c r="T133" i="6" s="1"/>
  <c r="O133" i="6" s="1"/>
  <c r="L130" i="6"/>
  <c r="N130" i="6" s="1"/>
  <c r="S130" i="6" s="1"/>
  <c r="T130" i="6" s="1"/>
  <c r="O130" i="6" s="1"/>
  <c r="L129" i="6"/>
  <c r="L128" i="6"/>
  <c r="L125" i="6"/>
  <c r="L124" i="6"/>
  <c r="L123" i="6"/>
  <c r="L122" i="6"/>
  <c r="L121" i="6"/>
  <c r="L120" i="6"/>
  <c r="L119" i="6"/>
  <c r="L118" i="6"/>
  <c r="L112" i="6"/>
  <c r="L111" i="6"/>
  <c r="L110" i="6"/>
  <c r="L109" i="6"/>
  <c r="L105" i="6"/>
  <c r="L104" i="6"/>
  <c r="L103" i="6"/>
  <c r="L102" i="6"/>
  <c r="L101" i="6"/>
  <c r="L100" i="6"/>
  <c r="L99" i="6"/>
  <c r="L98" i="6"/>
  <c r="L97" i="6"/>
  <c r="L92" i="6"/>
  <c r="K92" i="6"/>
  <c r="L91" i="6"/>
  <c r="K91" i="6"/>
  <c r="L90" i="6"/>
  <c r="K90" i="6"/>
  <c r="L89" i="6"/>
  <c r="K89" i="6"/>
  <c r="L88" i="6"/>
  <c r="K88" i="6"/>
  <c r="L85" i="6"/>
  <c r="L84" i="6"/>
  <c r="L83" i="6"/>
  <c r="L82" i="6"/>
  <c r="L81" i="6"/>
  <c r="L80" i="6"/>
  <c r="L79" i="6"/>
  <c r="L78" i="6"/>
  <c r="L77" i="6"/>
  <c r="L72" i="6"/>
  <c r="L71" i="6"/>
  <c r="L70" i="6"/>
  <c r="L69" i="6"/>
  <c r="L68" i="6"/>
  <c r="L65" i="6"/>
  <c r="L64" i="6"/>
  <c r="L63" i="6"/>
  <c r="L62" i="6"/>
  <c r="L59" i="6"/>
  <c r="L58" i="6"/>
  <c r="L57" i="6"/>
  <c r="L56" i="6"/>
  <c r="L55" i="6"/>
  <c r="L54" i="6"/>
  <c r="L53" i="6"/>
  <c r="L52" i="6"/>
  <c r="L51" i="6"/>
  <c r="L46" i="6"/>
  <c r="L45" i="6"/>
  <c r="L44" i="6"/>
  <c r="L43" i="6"/>
  <c r="L42" i="6"/>
  <c r="N293" i="6"/>
  <c r="S293" i="6" s="1"/>
  <c r="T293" i="6" s="1"/>
  <c r="O293" i="6" s="1"/>
  <c r="F293" i="6"/>
  <c r="N292" i="6"/>
  <c r="S292" i="6" s="1"/>
  <c r="T292" i="6" s="1"/>
  <c r="O292" i="6" s="1"/>
  <c r="F292" i="6"/>
  <c r="N291" i="6"/>
  <c r="S291" i="6" s="1"/>
  <c r="T291" i="6" s="1"/>
  <c r="O291" i="6" s="1"/>
  <c r="F291" i="6"/>
  <c r="N290" i="6"/>
  <c r="S290" i="6" s="1"/>
  <c r="T290" i="6" s="1"/>
  <c r="O290" i="6" s="1"/>
  <c r="F290" i="6"/>
  <c r="F289" i="6"/>
  <c r="N288" i="6"/>
  <c r="S288" i="6" s="1"/>
  <c r="T288" i="6" s="1"/>
  <c r="O288" i="6" s="1"/>
  <c r="F288" i="6"/>
  <c r="F287" i="6"/>
  <c r="N286" i="6"/>
  <c r="S286" i="6" s="1"/>
  <c r="T286" i="6" s="1"/>
  <c r="O286" i="6" s="1"/>
  <c r="F286" i="6"/>
  <c r="F285" i="6"/>
  <c r="F284" i="6"/>
  <c r="N283" i="6"/>
  <c r="S283" i="6" s="1"/>
  <c r="T283" i="6" s="1"/>
  <c r="O283" i="6" s="1"/>
  <c r="F283" i="6"/>
  <c r="S282" i="6"/>
  <c r="T282" i="6" s="1"/>
  <c r="F281" i="6"/>
  <c r="N280" i="6"/>
  <c r="S280" i="6" s="1"/>
  <c r="T280" i="6" s="1"/>
  <c r="O280" i="6" s="1"/>
  <c r="F280" i="6"/>
  <c r="F279" i="6"/>
  <c r="N278" i="6"/>
  <c r="S278" i="6" s="1"/>
  <c r="T278" i="6" s="1"/>
  <c r="O278" i="6" s="1"/>
  <c r="F278" i="6"/>
  <c r="N277" i="6"/>
  <c r="S277" i="6" s="1"/>
  <c r="T277" i="6" s="1"/>
  <c r="O277" i="6" s="1"/>
  <c r="F277" i="6"/>
  <c r="F276" i="6"/>
  <c r="N275" i="6"/>
  <c r="S275" i="6" s="1"/>
  <c r="T275" i="6" s="1"/>
  <c r="O275" i="6" s="1"/>
  <c r="F275" i="6"/>
  <c r="F274" i="6"/>
  <c r="S273" i="6"/>
  <c r="T273" i="6" s="1"/>
  <c r="N272" i="6"/>
  <c r="S272" i="6" s="1"/>
  <c r="T272" i="6" s="1"/>
  <c r="O272" i="6" s="1"/>
  <c r="F272" i="6"/>
  <c r="F271" i="6"/>
  <c r="S270" i="6"/>
  <c r="T270" i="6" s="1"/>
  <c r="F269" i="6"/>
  <c r="N268" i="6"/>
  <c r="S268" i="6" s="1"/>
  <c r="T268" i="6" s="1"/>
  <c r="O268" i="6" s="1"/>
  <c r="F268" i="6"/>
  <c r="S267" i="6"/>
  <c r="T267" i="6" s="1"/>
  <c r="N266" i="6"/>
  <c r="S266" i="6" s="1"/>
  <c r="T266" i="6" s="1"/>
  <c r="O266" i="6" s="1"/>
  <c r="F266" i="6"/>
  <c r="N265" i="6"/>
  <c r="S265" i="6" s="1"/>
  <c r="T265" i="6" s="1"/>
  <c r="O265" i="6" s="1"/>
  <c r="F265" i="6"/>
  <c r="N264" i="6"/>
  <c r="S264" i="6" s="1"/>
  <c r="T264" i="6" s="1"/>
  <c r="O264" i="6" s="1"/>
  <c r="F264" i="6"/>
  <c r="N263" i="6"/>
  <c r="S263" i="6" s="1"/>
  <c r="T263" i="6" s="1"/>
  <c r="O263" i="6" s="1"/>
  <c r="F263" i="6"/>
  <c r="N262" i="6"/>
  <c r="S262" i="6" s="1"/>
  <c r="T262" i="6" s="1"/>
  <c r="O262" i="6" s="1"/>
  <c r="F262" i="6"/>
  <c r="F325" i="6"/>
  <c r="N324" i="6"/>
  <c r="S324" i="6" s="1"/>
  <c r="T324" i="6" s="1"/>
  <c r="O324" i="6" s="1"/>
  <c r="F324" i="6"/>
  <c r="S323" i="6"/>
  <c r="T323" i="6" s="1"/>
  <c r="N322" i="6"/>
  <c r="S322" i="6" s="1"/>
  <c r="T322" i="6" s="1"/>
  <c r="O322" i="6" s="1"/>
  <c r="F322" i="6"/>
  <c r="F321" i="6"/>
  <c r="N320" i="6"/>
  <c r="S320" i="6" s="1"/>
  <c r="T320" i="6" s="1"/>
  <c r="O320" i="6" s="1"/>
  <c r="F320" i="6"/>
  <c r="F319" i="6"/>
  <c r="N318" i="6"/>
  <c r="S318" i="6" s="1"/>
  <c r="T318" i="6" s="1"/>
  <c r="O318" i="6" s="1"/>
  <c r="F318" i="6"/>
  <c r="F317" i="6"/>
  <c r="N316" i="6"/>
  <c r="S316" i="6" s="1"/>
  <c r="T316" i="6" s="1"/>
  <c r="O316" i="6" s="1"/>
  <c r="F316" i="6"/>
  <c r="F315" i="6"/>
  <c r="F314" i="6"/>
  <c r="F313" i="6"/>
  <c r="F312" i="6"/>
  <c r="S311" i="6"/>
  <c r="T311" i="6" s="1"/>
  <c r="N310" i="6"/>
  <c r="S310" i="6" s="1"/>
  <c r="T310" i="6" s="1"/>
  <c r="O310" i="6" s="1"/>
  <c r="F310" i="6"/>
  <c r="F309" i="6"/>
  <c r="S308" i="6"/>
  <c r="T308" i="6" s="1"/>
  <c r="N307" i="6"/>
  <c r="S307" i="6" s="1"/>
  <c r="T307" i="6" s="1"/>
  <c r="O307" i="6" s="1"/>
  <c r="F307" i="6"/>
  <c r="N306" i="6"/>
  <c r="S306" i="6" s="1"/>
  <c r="T306" i="6" s="1"/>
  <c r="O306" i="6" s="1"/>
  <c r="F306" i="6"/>
  <c r="N305" i="6"/>
  <c r="S305" i="6" s="1"/>
  <c r="T305" i="6" s="1"/>
  <c r="O305" i="6" s="1"/>
  <c r="F305" i="6"/>
  <c r="S304" i="6"/>
  <c r="T304" i="6" s="1"/>
  <c r="N303" i="6"/>
  <c r="S303" i="6" s="1"/>
  <c r="T303" i="6" s="1"/>
  <c r="O303" i="6" s="1"/>
  <c r="F303" i="6"/>
  <c r="F302" i="6"/>
  <c r="N301" i="6"/>
  <c r="S301" i="6" s="1"/>
  <c r="T301" i="6" s="1"/>
  <c r="O301" i="6" s="1"/>
  <c r="F301" i="6"/>
  <c r="N300" i="6"/>
  <c r="S300" i="6" s="1"/>
  <c r="T300" i="6" s="1"/>
  <c r="O300" i="6" s="1"/>
  <c r="F300" i="6"/>
  <c r="N299" i="6"/>
  <c r="S299" i="6" s="1"/>
  <c r="T299" i="6" s="1"/>
  <c r="O299" i="6" s="1"/>
  <c r="F299" i="6"/>
  <c r="S298" i="6"/>
  <c r="T298" i="6" s="1"/>
  <c r="F297" i="6"/>
  <c r="F296" i="6"/>
  <c r="N295" i="6"/>
  <c r="S295" i="6" s="1"/>
  <c r="T295" i="6" s="1"/>
  <c r="O295" i="6" s="1"/>
  <c r="F295" i="6"/>
  <c r="F294" i="6"/>
  <c r="N244" i="6"/>
  <c r="S244" i="6" s="1"/>
  <c r="T244" i="6" s="1"/>
  <c r="O244" i="6" s="1"/>
  <c r="F244" i="6"/>
  <c r="N243" i="6"/>
  <c r="S243" i="6" s="1"/>
  <c r="T243" i="6" s="1"/>
  <c r="O243" i="6" s="1"/>
  <c r="F243" i="6"/>
  <c r="N242" i="6"/>
  <c r="S242" i="6" s="1"/>
  <c r="T242" i="6" s="1"/>
  <c r="O242" i="6" s="1"/>
  <c r="F242" i="6"/>
  <c r="F241" i="6"/>
  <c r="N240" i="6"/>
  <c r="S240" i="6" s="1"/>
  <c r="T240" i="6" s="1"/>
  <c r="O240" i="6" s="1"/>
  <c r="F240" i="6"/>
  <c r="F239" i="6"/>
  <c r="N238" i="6"/>
  <c r="S238" i="6" s="1"/>
  <c r="T238" i="6" s="1"/>
  <c r="O238" i="6" s="1"/>
  <c r="F238" i="6"/>
  <c r="N237" i="6"/>
  <c r="S237" i="6" s="1"/>
  <c r="T237" i="6" s="1"/>
  <c r="O237" i="6" s="1"/>
  <c r="F237" i="6"/>
  <c r="N236" i="6"/>
  <c r="S236" i="6" s="1"/>
  <c r="T236" i="6" s="1"/>
  <c r="O236" i="6" s="1"/>
  <c r="F236" i="6"/>
  <c r="N235" i="6"/>
  <c r="S235" i="6" s="1"/>
  <c r="T235" i="6" s="1"/>
  <c r="O235" i="6" s="1"/>
  <c r="F235" i="6"/>
  <c r="F234" i="6"/>
  <c r="N233" i="6"/>
  <c r="S233" i="6" s="1"/>
  <c r="T233" i="6" s="1"/>
  <c r="O233" i="6" s="1"/>
  <c r="F233" i="6"/>
  <c r="N232" i="6"/>
  <c r="S232" i="6" s="1"/>
  <c r="T232" i="6" s="1"/>
  <c r="O232" i="6" s="1"/>
  <c r="F232" i="6"/>
  <c r="N231" i="6"/>
  <c r="S231" i="6" s="1"/>
  <c r="T231" i="6" s="1"/>
  <c r="O231" i="6" s="1"/>
  <c r="F231" i="6"/>
  <c r="S230" i="6"/>
  <c r="T230" i="6" s="1"/>
  <c r="S229" i="6"/>
  <c r="T229" i="6" s="1"/>
  <c r="N228" i="6"/>
  <c r="S228" i="6" s="1"/>
  <c r="T228" i="6" s="1"/>
  <c r="O228" i="6" s="1"/>
  <c r="F228" i="6"/>
  <c r="F227" i="6"/>
  <c r="N226" i="6"/>
  <c r="S226" i="6" s="1"/>
  <c r="T226" i="6" s="1"/>
  <c r="O226" i="6" s="1"/>
  <c r="F226" i="6"/>
  <c r="F225" i="6"/>
  <c r="N224" i="6"/>
  <c r="S224" i="6" s="1"/>
  <c r="T224" i="6" s="1"/>
  <c r="O224" i="6" s="1"/>
  <c r="F224" i="6"/>
  <c r="N223" i="6"/>
  <c r="S223" i="6" s="1"/>
  <c r="T223" i="6" s="1"/>
  <c r="O223" i="6" s="1"/>
  <c r="F223" i="6"/>
  <c r="N222" i="6"/>
  <c r="S222" i="6" s="1"/>
  <c r="T222" i="6" s="1"/>
  <c r="O222" i="6" s="1"/>
  <c r="F222" i="6"/>
  <c r="S221" i="6"/>
  <c r="T221" i="6" s="1"/>
  <c r="S220" i="6"/>
  <c r="T220" i="6" s="1"/>
  <c r="N219" i="6"/>
  <c r="S219" i="6" s="1"/>
  <c r="T219" i="6" s="1"/>
  <c r="O219" i="6" s="1"/>
  <c r="F219" i="6"/>
  <c r="F218" i="6"/>
  <c r="N217" i="6"/>
  <c r="S217" i="6" s="1"/>
  <c r="T217" i="6" s="1"/>
  <c r="O217" i="6" s="1"/>
  <c r="F217" i="6"/>
  <c r="S216" i="6"/>
  <c r="T216" i="6" s="1"/>
  <c r="S215" i="6"/>
  <c r="T215" i="6" s="1"/>
  <c r="N214" i="6"/>
  <c r="S214" i="6" s="1"/>
  <c r="T214" i="6" s="1"/>
  <c r="O214" i="6" s="1"/>
  <c r="F214" i="6"/>
  <c r="S213" i="6"/>
  <c r="T213" i="6" s="1"/>
  <c r="S212" i="6"/>
  <c r="T212" i="6" s="1"/>
  <c r="N211" i="6"/>
  <c r="S211" i="6" s="1"/>
  <c r="T211" i="6" s="1"/>
  <c r="O211" i="6" s="1"/>
  <c r="F211" i="6"/>
  <c r="N210" i="6"/>
  <c r="S210" i="6" s="1"/>
  <c r="T210" i="6" s="1"/>
  <c r="O210" i="6" s="1"/>
  <c r="F210" i="6"/>
  <c r="S209" i="6"/>
  <c r="T209" i="6" s="1"/>
  <c r="S208" i="6"/>
  <c r="T208" i="6" s="1"/>
  <c r="S207" i="6"/>
  <c r="T207" i="6" s="1"/>
  <c r="F206" i="6"/>
  <c r="S205" i="6"/>
  <c r="T205" i="6" s="1"/>
  <c r="F204" i="6"/>
  <c r="N203" i="6"/>
  <c r="S203" i="6" s="1"/>
  <c r="T203" i="6" s="1"/>
  <c r="O203" i="6" s="1"/>
  <c r="F203" i="6"/>
  <c r="S201" i="6"/>
  <c r="T201" i="6" s="1"/>
  <c r="S200" i="6"/>
  <c r="T200" i="6" s="1"/>
  <c r="N199" i="6"/>
  <c r="S199" i="6" s="1"/>
  <c r="T199" i="6" s="1"/>
  <c r="O199" i="6" s="1"/>
  <c r="F199" i="6"/>
  <c r="F198" i="6"/>
  <c r="N331" i="6"/>
  <c r="S331" i="6" s="1"/>
  <c r="T331" i="6" s="1"/>
  <c r="O331" i="6" s="1"/>
  <c r="F331" i="6"/>
  <c r="F330" i="6"/>
  <c r="N329" i="6"/>
  <c r="S329" i="6" s="1"/>
  <c r="T329" i="6" s="1"/>
  <c r="O329" i="6" s="1"/>
  <c r="F329" i="6"/>
  <c r="N328" i="6"/>
  <c r="S328" i="6" s="1"/>
  <c r="T328" i="6" s="1"/>
  <c r="O328" i="6" s="1"/>
  <c r="F328" i="6"/>
  <c r="N327" i="6"/>
  <c r="S327" i="6" s="1"/>
  <c r="T327" i="6" s="1"/>
  <c r="O327" i="6" s="1"/>
  <c r="F327" i="6"/>
  <c r="N326" i="6"/>
  <c r="S326" i="6" s="1"/>
  <c r="T326" i="6" s="1"/>
  <c r="O326" i="6" s="1"/>
  <c r="F326" i="6"/>
  <c r="F261" i="6"/>
  <c r="N260" i="6"/>
  <c r="S260" i="6" s="1"/>
  <c r="T260" i="6" s="1"/>
  <c r="O260" i="6" s="1"/>
  <c r="F260" i="6"/>
  <c r="S259" i="6"/>
  <c r="T259" i="6" s="1"/>
  <c r="S258" i="6"/>
  <c r="T258" i="6" s="1"/>
  <c r="S257" i="6"/>
  <c r="T257" i="6" s="1"/>
  <c r="N256" i="6"/>
  <c r="S256" i="6" s="1"/>
  <c r="T256" i="6" s="1"/>
  <c r="O256" i="6" s="1"/>
  <c r="F256" i="6"/>
  <c r="N255" i="6"/>
  <c r="S255" i="6" s="1"/>
  <c r="T255" i="6" s="1"/>
  <c r="O255" i="6" s="1"/>
  <c r="F255" i="6"/>
  <c r="N254" i="6"/>
  <c r="S254" i="6" s="1"/>
  <c r="T254" i="6" s="1"/>
  <c r="O254" i="6" s="1"/>
  <c r="F254" i="6"/>
  <c r="F253" i="6"/>
  <c r="N252" i="6"/>
  <c r="S252" i="6" s="1"/>
  <c r="T252" i="6" s="1"/>
  <c r="O252" i="6" s="1"/>
  <c r="F252" i="6"/>
  <c r="F251" i="6"/>
  <c r="N250" i="6"/>
  <c r="S250" i="6" s="1"/>
  <c r="T250" i="6" s="1"/>
  <c r="O250" i="6" s="1"/>
  <c r="F250" i="6"/>
  <c r="N249" i="6"/>
  <c r="S249" i="6" s="1"/>
  <c r="T249" i="6" s="1"/>
  <c r="O249" i="6" s="1"/>
  <c r="F249" i="6"/>
  <c r="N248" i="6"/>
  <c r="S248" i="6" s="1"/>
  <c r="T248" i="6" s="1"/>
  <c r="O248" i="6" s="1"/>
  <c r="F248" i="6"/>
  <c r="N247" i="6"/>
  <c r="S247" i="6" s="1"/>
  <c r="T247" i="6" s="1"/>
  <c r="O247" i="6" s="1"/>
  <c r="F247" i="6"/>
  <c r="N246" i="6"/>
  <c r="S246" i="6" s="1"/>
  <c r="T246" i="6" s="1"/>
  <c r="O246" i="6" s="1"/>
  <c r="F246" i="6"/>
  <c r="N245" i="6"/>
  <c r="S245" i="6" s="1"/>
  <c r="T245" i="6" s="1"/>
  <c r="O245" i="6" s="1"/>
  <c r="F245" i="6"/>
  <c r="S197" i="6"/>
  <c r="T197" i="6" s="1"/>
  <c r="S196" i="6"/>
  <c r="T196" i="6" s="1"/>
  <c r="N195" i="6"/>
  <c r="S195" i="6" s="1"/>
  <c r="T195" i="6" s="1"/>
  <c r="O195" i="6" s="1"/>
  <c r="F195" i="6"/>
  <c r="S345" i="6"/>
  <c r="T345" i="6" s="1"/>
  <c r="F344" i="6"/>
  <c r="N343" i="6"/>
  <c r="S343" i="6" s="1"/>
  <c r="T343" i="6" s="1"/>
  <c r="O343" i="6" s="1"/>
  <c r="F343" i="6"/>
  <c r="S342" i="6"/>
  <c r="T342" i="6" s="1"/>
  <c r="N341" i="6"/>
  <c r="S341" i="6" s="1"/>
  <c r="T341" i="6" s="1"/>
  <c r="O341" i="6" s="1"/>
  <c r="F341" i="6"/>
  <c r="N340" i="6"/>
  <c r="S340" i="6" s="1"/>
  <c r="T340" i="6" s="1"/>
  <c r="O340" i="6" s="1"/>
  <c r="F340" i="6"/>
  <c r="N339" i="6"/>
  <c r="S339" i="6" s="1"/>
  <c r="T339" i="6" s="1"/>
  <c r="O339" i="6" s="1"/>
  <c r="F339" i="6"/>
  <c r="F338" i="6"/>
  <c r="N337" i="6"/>
  <c r="S337" i="6" s="1"/>
  <c r="T337" i="6" s="1"/>
  <c r="O337" i="6" s="1"/>
  <c r="F337" i="6"/>
  <c r="F336" i="6"/>
  <c r="N335" i="6"/>
  <c r="S335" i="6" s="1"/>
  <c r="T335" i="6" s="1"/>
  <c r="O335" i="6" s="1"/>
  <c r="F335" i="6"/>
  <c r="S334" i="6"/>
  <c r="T334" i="6" s="1"/>
  <c r="N333" i="6"/>
  <c r="S333" i="6" s="1"/>
  <c r="T333" i="6" s="1"/>
  <c r="O333" i="6" s="1"/>
  <c r="F333" i="6"/>
  <c r="N332" i="6"/>
  <c r="S332" i="6" s="1"/>
  <c r="T332" i="6" s="1"/>
  <c r="O332" i="6" s="1"/>
  <c r="F332" i="6"/>
  <c r="N351" i="6"/>
  <c r="S351" i="6" s="1"/>
  <c r="T351" i="6" s="1"/>
  <c r="O351" i="6" s="1"/>
  <c r="F351" i="6"/>
  <c r="F350" i="6"/>
  <c r="N349" i="6"/>
  <c r="S349" i="6" s="1"/>
  <c r="T349" i="6" s="1"/>
  <c r="O349" i="6" s="1"/>
  <c r="F349" i="6"/>
  <c r="N348" i="6"/>
  <c r="S348" i="6" s="1"/>
  <c r="T348" i="6" s="1"/>
  <c r="O348" i="6" s="1"/>
  <c r="F348" i="6"/>
  <c r="N347" i="6"/>
  <c r="S347" i="6" s="1"/>
  <c r="T347" i="6" s="1"/>
  <c r="O347" i="6" s="1"/>
  <c r="F347" i="6"/>
  <c r="N346" i="6"/>
  <c r="S346" i="6" s="1"/>
  <c r="T346" i="6" s="1"/>
  <c r="O346" i="6" s="1"/>
  <c r="F346" i="6"/>
  <c r="F354" i="6"/>
  <c r="S353" i="6"/>
  <c r="T353" i="6" s="1"/>
  <c r="S352" i="6"/>
  <c r="T352" i="6" s="1"/>
  <c r="D188" i="6"/>
  <c r="C188" i="6"/>
  <c r="K188" i="6" s="1"/>
  <c r="D186" i="6"/>
  <c r="C186" i="6"/>
  <c r="K186" i="6" s="1"/>
  <c r="D185" i="6"/>
  <c r="C185" i="6"/>
  <c r="K185" i="6" s="1"/>
  <c r="D183" i="6"/>
  <c r="C183" i="6"/>
  <c r="K183" i="6" s="1"/>
  <c r="D182" i="6"/>
  <c r="C182" i="6"/>
  <c r="K182" i="6" s="1"/>
  <c r="D181" i="6"/>
  <c r="C181" i="6"/>
  <c r="K181" i="6" s="1"/>
  <c r="D177" i="6"/>
  <c r="C177" i="6"/>
  <c r="K177" i="6" s="1"/>
  <c r="D175" i="6"/>
  <c r="C175" i="6"/>
  <c r="K175" i="6" s="1"/>
  <c r="D174" i="6"/>
  <c r="C174" i="6"/>
  <c r="K174" i="6" s="1"/>
  <c r="D171" i="6"/>
  <c r="C171" i="6"/>
  <c r="K171" i="6" s="1"/>
  <c r="D170" i="6"/>
  <c r="C170" i="6"/>
  <c r="K170" i="6" s="1"/>
  <c r="D169" i="6"/>
  <c r="C169" i="6"/>
  <c r="K169" i="6" s="1"/>
  <c r="D168" i="6"/>
  <c r="C168" i="6"/>
  <c r="K168" i="6" s="1"/>
  <c r="D167" i="6"/>
  <c r="C167" i="6"/>
  <c r="K167" i="6" s="1"/>
  <c r="D166" i="6"/>
  <c r="C166" i="6"/>
  <c r="K166" i="6" s="1"/>
  <c r="D165" i="6"/>
  <c r="C165" i="6"/>
  <c r="K165" i="6" s="1"/>
  <c r="D164" i="6"/>
  <c r="C164" i="6"/>
  <c r="K164" i="6" s="1"/>
  <c r="D163" i="6"/>
  <c r="C163" i="6"/>
  <c r="K163" i="6" s="1"/>
  <c r="D160" i="6"/>
  <c r="C160" i="6"/>
  <c r="K160" i="6" s="1"/>
  <c r="D159" i="6"/>
  <c r="C159" i="6"/>
  <c r="K159" i="6" s="1"/>
  <c r="D158" i="6"/>
  <c r="C158" i="6"/>
  <c r="K158" i="6" s="1"/>
  <c r="D155" i="6"/>
  <c r="C155" i="6"/>
  <c r="K155" i="6" s="1"/>
  <c r="D154" i="6"/>
  <c r="C154" i="6"/>
  <c r="K154" i="6" s="1"/>
  <c r="D149" i="6"/>
  <c r="C149" i="6"/>
  <c r="K149" i="6" s="1"/>
  <c r="D148" i="6"/>
  <c r="C148" i="6"/>
  <c r="K148" i="6" s="1"/>
  <c r="D145" i="6"/>
  <c r="C145" i="6"/>
  <c r="K145" i="6" s="1"/>
  <c r="D144" i="6"/>
  <c r="C144" i="6"/>
  <c r="K144" i="6" s="1"/>
  <c r="D141" i="6"/>
  <c r="C141" i="6"/>
  <c r="K141" i="6" s="1"/>
  <c r="D139" i="6"/>
  <c r="C139" i="6"/>
  <c r="K139" i="6" s="1"/>
  <c r="D136" i="6"/>
  <c r="C136" i="6"/>
  <c r="K136" i="6" s="1"/>
  <c r="D134" i="6"/>
  <c r="C134" i="6"/>
  <c r="K134" i="6" s="1"/>
  <c r="D133" i="6"/>
  <c r="C133" i="6"/>
  <c r="K133" i="6" s="1"/>
  <c r="D130" i="6"/>
  <c r="C130" i="6"/>
  <c r="K130" i="6" s="1"/>
  <c r="D129" i="6"/>
  <c r="C129" i="6"/>
  <c r="K129" i="6" s="1"/>
  <c r="D128" i="6"/>
  <c r="C128" i="6"/>
  <c r="K128" i="6" s="1"/>
  <c r="S131" i="6"/>
  <c r="T131" i="6" s="1"/>
  <c r="S135" i="6"/>
  <c r="T135" i="6" s="1"/>
  <c r="S137" i="6"/>
  <c r="T137" i="6" s="1"/>
  <c r="S140" i="6"/>
  <c r="T140" i="6" s="1"/>
  <c r="S142" i="6"/>
  <c r="T142" i="6" s="1"/>
  <c r="S146" i="6"/>
  <c r="T146" i="6" s="1"/>
  <c r="S150" i="6"/>
  <c r="T150" i="6" s="1"/>
  <c r="S156" i="6"/>
  <c r="T156" i="6" s="1"/>
  <c r="S161" i="6"/>
  <c r="T161" i="6" s="1"/>
  <c r="S172" i="6"/>
  <c r="T172" i="6" s="1"/>
  <c r="S178" i="6"/>
  <c r="T178" i="6" s="1"/>
  <c r="N160" i="6"/>
  <c r="S160" i="6" s="1"/>
  <c r="T160" i="6" s="1"/>
  <c r="O160" i="6" s="1"/>
  <c r="F160" i="6"/>
  <c r="F159" i="6"/>
  <c r="N158" i="6"/>
  <c r="S158" i="6" s="1"/>
  <c r="T158" i="6" s="1"/>
  <c r="O158" i="6" s="1"/>
  <c r="F158" i="6"/>
  <c r="S157" i="6"/>
  <c r="T157" i="6" s="1"/>
  <c r="F155" i="6"/>
  <c r="N154" i="6"/>
  <c r="S154" i="6" s="1"/>
  <c r="T154" i="6" s="1"/>
  <c r="O154" i="6" s="1"/>
  <c r="F154" i="6"/>
  <c r="S153" i="6"/>
  <c r="T153" i="6" s="1"/>
  <c r="S152" i="6"/>
  <c r="T152" i="6" s="1"/>
  <c r="S151" i="6"/>
  <c r="T151" i="6" s="1"/>
  <c r="N149" i="6"/>
  <c r="S149" i="6" s="1"/>
  <c r="T149" i="6" s="1"/>
  <c r="O149" i="6" s="1"/>
  <c r="F149" i="6"/>
  <c r="N148" i="6"/>
  <c r="S148" i="6" s="1"/>
  <c r="T148" i="6" s="1"/>
  <c r="O148" i="6" s="1"/>
  <c r="F148" i="6"/>
  <c r="S147" i="6"/>
  <c r="T147" i="6" s="1"/>
  <c r="N145" i="6"/>
  <c r="S145" i="6" s="1"/>
  <c r="T145" i="6" s="1"/>
  <c r="O145" i="6" s="1"/>
  <c r="F145" i="6"/>
  <c r="N144" i="6"/>
  <c r="S144" i="6" s="1"/>
  <c r="T144" i="6" s="1"/>
  <c r="O144" i="6" s="1"/>
  <c r="F144" i="6"/>
  <c r="S143" i="6"/>
  <c r="T143" i="6" s="1"/>
  <c r="N141" i="6"/>
  <c r="S141" i="6" s="1"/>
  <c r="T141" i="6" s="1"/>
  <c r="O141" i="6" s="1"/>
  <c r="F141" i="6"/>
  <c r="F139" i="6"/>
  <c r="S138" i="6"/>
  <c r="T138" i="6" s="1"/>
  <c r="N136" i="6"/>
  <c r="S136" i="6" s="1"/>
  <c r="T136" i="6" s="1"/>
  <c r="O136" i="6" s="1"/>
  <c r="F136" i="6"/>
  <c r="N134" i="6"/>
  <c r="S134" i="6" s="1"/>
  <c r="T134" i="6" s="1"/>
  <c r="O134" i="6" s="1"/>
  <c r="F134" i="6"/>
  <c r="F133" i="6"/>
  <c r="S132" i="6"/>
  <c r="T132" i="6" s="1"/>
  <c r="S184" i="6"/>
  <c r="T184" i="6" s="1"/>
  <c r="N183" i="6"/>
  <c r="S183" i="6" s="1"/>
  <c r="T183" i="6" s="1"/>
  <c r="O183" i="6" s="1"/>
  <c r="F183" i="6"/>
  <c r="N182" i="6"/>
  <c r="S182" i="6" s="1"/>
  <c r="T182" i="6" s="1"/>
  <c r="O182" i="6" s="1"/>
  <c r="F182" i="6"/>
  <c r="N181" i="6"/>
  <c r="S181" i="6" s="1"/>
  <c r="T181" i="6" s="1"/>
  <c r="O181" i="6" s="1"/>
  <c r="F181" i="6"/>
  <c r="S180" i="6"/>
  <c r="T180" i="6" s="1"/>
  <c r="S179" i="6"/>
  <c r="T179" i="6" s="1"/>
  <c r="F177" i="6"/>
  <c r="F175" i="6"/>
  <c r="N174" i="6"/>
  <c r="S174" i="6" s="1"/>
  <c r="T174" i="6" s="1"/>
  <c r="O174" i="6" s="1"/>
  <c r="F174" i="6"/>
  <c r="S173" i="6"/>
  <c r="T173" i="6" s="1"/>
  <c r="N171" i="6"/>
  <c r="S171" i="6" s="1"/>
  <c r="T171" i="6" s="1"/>
  <c r="O171" i="6" s="1"/>
  <c r="F171" i="6"/>
  <c r="F170" i="6"/>
  <c r="N169" i="6"/>
  <c r="S169" i="6" s="1"/>
  <c r="T169" i="6" s="1"/>
  <c r="O169" i="6" s="1"/>
  <c r="F169" i="6"/>
  <c r="N168" i="6"/>
  <c r="S168" i="6" s="1"/>
  <c r="T168" i="6" s="1"/>
  <c r="O168" i="6" s="1"/>
  <c r="F168" i="6"/>
  <c r="N167" i="6"/>
  <c r="S167" i="6" s="1"/>
  <c r="T167" i="6" s="1"/>
  <c r="O167" i="6" s="1"/>
  <c r="F167" i="6"/>
  <c r="N166" i="6"/>
  <c r="S166" i="6" s="1"/>
  <c r="T166" i="6" s="1"/>
  <c r="O166" i="6" s="1"/>
  <c r="F166" i="6"/>
  <c r="N165" i="6"/>
  <c r="S165" i="6" s="1"/>
  <c r="T165" i="6" s="1"/>
  <c r="O165" i="6" s="1"/>
  <c r="F165" i="6"/>
  <c r="F164" i="6"/>
  <c r="N163" i="6"/>
  <c r="S163" i="6" s="1"/>
  <c r="T163" i="6" s="1"/>
  <c r="O163" i="6" s="1"/>
  <c r="F163" i="6"/>
  <c r="S162" i="6"/>
  <c r="T162" i="6" s="1"/>
  <c r="F130" i="6"/>
  <c r="N129" i="6"/>
  <c r="S129" i="6" s="1"/>
  <c r="T129" i="6" s="1"/>
  <c r="O129" i="6" s="1"/>
  <c r="F129" i="6"/>
  <c r="N128" i="6"/>
  <c r="S128" i="6" s="1"/>
  <c r="T128" i="6" s="1"/>
  <c r="O128" i="6" s="1"/>
  <c r="F128" i="6"/>
  <c r="D125" i="6"/>
  <c r="C125" i="6"/>
  <c r="K125" i="6" s="1"/>
  <c r="D124" i="6"/>
  <c r="C124" i="6"/>
  <c r="K124" i="6" s="1"/>
  <c r="D123" i="6"/>
  <c r="C123" i="6"/>
  <c r="K123" i="6" s="1"/>
  <c r="D122" i="6"/>
  <c r="C122" i="6"/>
  <c r="K122" i="6" s="1"/>
  <c r="D121" i="6"/>
  <c r="C121" i="6"/>
  <c r="K121" i="6" s="1"/>
  <c r="D120" i="6"/>
  <c r="C120" i="6"/>
  <c r="K120" i="6" s="1"/>
  <c r="D119" i="6"/>
  <c r="C119" i="6"/>
  <c r="K119" i="6" s="1"/>
  <c r="D118" i="6"/>
  <c r="C118" i="6"/>
  <c r="K118" i="6" s="1"/>
  <c r="D112" i="6"/>
  <c r="C112" i="6"/>
  <c r="K112" i="6" s="1"/>
  <c r="D111" i="6"/>
  <c r="C111" i="6"/>
  <c r="K111" i="6" s="1"/>
  <c r="D110" i="6"/>
  <c r="C110" i="6"/>
  <c r="K110" i="6" s="1"/>
  <c r="D109" i="6"/>
  <c r="C109" i="6"/>
  <c r="K109" i="6" s="1"/>
  <c r="D105" i="6"/>
  <c r="C105" i="6"/>
  <c r="K105" i="6" s="1"/>
  <c r="D104" i="6"/>
  <c r="C104" i="6"/>
  <c r="K104" i="6" s="1"/>
  <c r="D103" i="6"/>
  <c r="C103" i="6"/>
  <c r="K103" i="6" s="1"/>
  <c r="D102" i="6"/>
  <c r="C102" i="6"/>
  <c r="K102" i="6" s="1"/>
  <c r="D101" i="6"/>
  <c r="C101" i="6"/>
  <c r="K101" i="6" s="1"/>
  <c r="D100" i="6"/>
  <c r="C100" i="6"/>
  <c r="K100" i="6" s="1"/>
  <c r="D99" i="6"/>
  <c r="C99" i="6"/>
  <c r="K99" i="6" s="1"/>
  <c r="D98" i="6"/>
  <c r="C98" i="6"/>
  <c r="K98" i="6" s="1"/>
  <c r="D97" i="6"/>
  <c r="C97" i="6"/>
  <c r="K97" i="6" s="1"/>
  <c r="D85" i="6"/>
  <c r="C85" i="6"/>
  <c r="K85" i="6" s="1"/>
  <c r="D84" i="6"/>
  <c r="C84" i="6"/>
  <c r="K84" i="6" s="1"/>
  <c r="D83" i="6"/>
  <c r="C83" i="6"/>
  <c r="K83" i="6" s="1"/>
  <c r="D82" i="6"/>
  <c r="C82" i="6"/>
  <c r="K82" i="6" s="1"/>
  <c r="D81" i="6"/>
  <c r="C81" i="6"/>
  <c r="K81" i="6" s="1"/>
  <c r="D80" i="6"/>
  <c r="C80" i="6"/>
  <c r="K80" i="6" s="1"/>
  <c r="D79" i="6"/>
  <c r="C79" i="6"/>
  <c r="K79" i="6" s="1"/>
  <c r="D78" i="6"/>
  <c r="C78" i="6"/>
  <c r="K78" i="6" s="1"/>
  <c r="D77" i="6"/>
  <c r="C77" i="6"/>
  <c r="K77" i="6" s="1"/>
  <c r="D72" i="6"/>
  <c r="C72" i="6"/>
  <c r="K72" i="6" s="1"/>
  <c r="D71" i="6"/>
  <c r="C71" i="6"/>
  <c r="K71" i="6" s="1"/>
  <c r="D70" i="6"/>
  <c r="C70" i="6"/>
  <c r="K70" i="6" s="1"/>
  <c r="D69" i="6"/>
  <c r="C69" i="6"/>
  <c r="K69" i="6" s="1"/>
  <c r="D68" i="6"/>
  <c r="C68" i="6"/>
  <c r="K68" i="6" s="1"/>
  <c r="C63" i="6"/>
  <c r="K63" i="6" s="1"/>
  <c r="D63" i="6"/>
  <c r="C64" i="6"/>
  <c r="K64" i="6" s="1"/>
  <c r="D64" i="6"/>
  <c r="C65" i="6"/>
  <c r="K65" i="6" s="1"/>
  <c r="D65" i="6"/>
  <c r="D62" i="6"/>
  <c r="C62" i="6"/>
  <c r="K62" i="6" s="1"/>
  <c r="C52" i="6"/>
  <c r="K52" i="6" s="1"/>
  <c r="D52" i="6"/>
  <c r="C53" i="6"/>
  <c r="K53" i="6" s="1"/>
  <c r="D53" i="6"/>
  <c r="C54" i="6"/>
  <c r="K54" i="6" s="1"/>
  <c r="D54" i="6"/>
  <c r="C55" i="6"/>
  <c r="K55" i="6" s="1"/>
  <c r="D55" i="6"/>
  <c r="C56" i="6"/>
  <c r="K56" i="6" s="1"/>
  <c r="D56" i="6"/>
  <c r="C57" i="6"/>
  <c r="K57" i="6" s="1"/>
  <c r="D57" i="6"/>
  <c r="C58" i="6"/>
  <c r="K58" i="6" s="1"/>
  <c r="D58" i="6"/>
  <c r="C59" i="6"/>
  <c r="K59" i="6" s="1"/>
  <c r="D59" i="6"/>
  <c r="D51" i="6"/>
  <c r="C51" i="6"/>
  <c r="K51" i="6" s="1"/>
  <c r="C43" i="6"/>
  <c r="K43" i="6" s="1"/>
  <c r="D43" i="6"/>
  <c r="C44" i="6"/>
  <c r="K44" i="6" s="1"/>
  <c r="D44" i="6"/>
  <c r="C45" i="6"/>
  <c r="K45" i="6" s="1"/>
  <c r="D45" i="6"/>
  <c r="C46" i="6"/>
  <c r="K46" i="6" s="1"/>
  <c r="D46" i="6"/>
  <c r="D42" i="6"/>
  <c r="C42" i="6"/>
  <c r="K42" i="6" s="1"/>
  <c r="C37" i="6"/>
  <c r="K37" i="6" s="1"/>
  <c r="D37" i="6"/>
  <c r="C38" i="6"/>
  <c r="K38" i="6" s="1"/>
  <c r="D38" i="6"/>
  <c r="C39" i="6"/>
  <c r="K39" i="6" s="1"/>
  <c r="D39" i="6"/>
  <c r="D36" i="6"/>
  <c r="C36" i="6"/>
  <c r="K36" i="6" s="1"/>
  <c r="C26" i="6"/>
  <c r="K26" i="6" s="1"/>
  <c r="D26" i="6"/>
  <c r="C27" i="6"/>
  <c r="K27" i="6" s="1"/>
  <c r="D27" i="6"/>
  <c r="C28" i="6"/>
  <c r="K28" i="6" s="1"/>
  <c r="D28" i="6"/>
  <c r="C29" i="6"/>
  <c r="K29" i="6" s="1"/>
  <c r="D29" i="6"/>
  <c r="C30" i="6"/>
  <c r="K30" i="6" s="1"/>
  <c r="D30" i="6"/>
  <c r="C31" i="6"/>
  <c r="K31" i="6" s="1"/>
  <c r="D31" i="6"/>
  <c r="C32" i="6"/>
  <c r="K32" i="6" s="1"/>
  <c r="D32" i="6"/>
  <c r="C33" i="6"/>
  <c r="K33" i="6" s="1"/>
  <c r="D33" i="6"/>
  <c r="D25" i="6"/>
  <c r="C25" i="6"/>
  <c r="K25" i="6" s="1"/>
  <c r="B23" i="6"/>
  <c r="A23" i="6"/>
  <c r="S22" i="6"/>
  <c r="T22" i="6" s="1"/>
  <c r="A20" i="5"/>
  <c r="H357" i="5"/>
  <c r="G357" i="5"/>
  <c r="H356" i="5"/>
  <c r="G356" i="5"/>
  <c r="H355" i="5"/>
  <c r="G355" i="5"/>
  <c r="H354" i="5"/>
  <c r="G354" i="5"/>
  <c r="H351" i="5"/>
  <c r="G351" i="5"/>
  <c r="H350" i="5"/>
  <c r="G350" i="5"/>
  <c r="H349" i="5"/>
  <c r="G349" i="5"/>
  <c r="H348" i="5"/>
  <c r="G348" i="5"/>
  <c r="H347" i="5"/>
  <c r="G347" i="5"/>
  <c r="H346" i="5"/>
  <c r="G346" i="5"/>
  <c r="H344" i="5"/>
  <c r="G344" i="5"/>
  <c r="H343" i="5"/>
  <c r="G343" i="5"/>
  <c r="H341" i="5"/>
  <c r="G341" i="5"/>
  <c r="H340" i="5"/>
  <c r="G340" i="5"/>
  <c r="H339" i="5"/>
  <c r="G339" i="5"/>
  <c r="H338" i="5"/>
  <c r="G338" i="5"/>
  <c r="H337" i="5"/>
  <c r="G337" i="5"/>
  <c r="H336" i="5"/>
  <c r="G336" i="5"/>
  <c r="H335" i="5"/>
  <c r="G335" i="5"/>
  <c r="H333" i="5"/>
  <c r="G333" i="5"/>
  <c r="H332" i="5"/>
  <c r="G332" i="5"/>
  <c r="H331" i="5"/>
  <c r="G331" i="5"/>
  <c r="H330" i="5"/>
  <c r="G330" i="5"/>
  <c r="H329" i="5"/>
  <c r="G329" i="5"/>
  <c r="H328" i="5"/>
  <c r="G328" i="5"/>
  <c r="H327" i="5"/>
  <c r="G327" i="5"/>
  <c r="H326" i="5"/>
  <c r="G326" i="5"/>
  <c r="H325" i="5"/>
  <c r="G325" i="5"/>
  <c r="H324" i="5"/>
  <c r="G324" i="5"/>
  <c r="H322" i="5"/>
  <c r="G322" i="5"/>
  <c r="H321" i="5"/>
  <c r="G321" i="5"/>
  <c r="H320" i="5"/>
  <c r="G320" i="5"/>
  <c r="H319" i="5"/>
  <c r="G319" i="5"/>
  <c r="H318" i="5"/>
  <c r="J318" i="5" s="1"/>
  <c r="P318" i="5" s="1"/>
  <c r="Q318" i="5" s="1"/>
  <c r="K318" i="5" s="1"/>
  <c r="G318" i="5"/>
  <c r="H317" i="5"/>
  <c r="G317" i="5"/>
  <c r="H316" i="5"/>
  <c r="G316" i="5"/>
  <c r="H315" i="5"/>
  <c r="G315" i="5"/>
  <c r="H314" i="5"/>
  <c r="G314" i="5"/>
  <c r="H313" i="5"/>
  <c r="G313" i="5"/>
  <c r="H312" i="5"/>
  <c r="G312" i="5"/>
  <c r="H310" i="5"/>
  <c r="G310" i="5"/>
  <c r="H309" i="5"/>
  <c r="G309" i="5"/>
  <c r="H307" i="5"/>
  <c r="G307" i="5"/>
  <c r="H306" i="5"/>
  <c r="G306" i="5"/>
  <c r="H305" i="5"/>
  <c r="G305" i="5"/>
  <c r="H303" i="5"/>
  <c r="G303" i="5"/>
  <c r="H302" i="5"/>
  <c r="G302" i="5"/>
  <c r="H301" i="5"/>
  <c r="G301" i="5"/>
  <c r="H300" i="5"/>
  <c r="G300" i="5"/>
  <c r="H299" i="5"/>
  <c r="G299" i="5"/>
  <c r="H297" i="5"/>
  <c r="J297" i="5" s="1"/>
  <c r="P297" i="5" s="1"/>
  <c r="Q297" i="5" s="1"/>
  <c r="K297" i="5" s="1"/>
  <c r="G297" i="5"/>
  <c r="H296" i="5"/>
  <c r="G296" i="5"/>
  <c r="H295" i="5"/>
  <c r="G295" i="5"/>
  <c r="H294" i="5"/>
  <c r="G294" i="5"/>
  <c r="H293" i="5"/>
  <c r="G293" i="5"/>
  <c r="H292" i="5"/>
  <c r="G292" i="5"/>
  <c r="H291" i="5"/>
  <c r="G291" i="5"/>
  <c r="H290" i="5"/>
  <c r="G290" i="5"/>
  <c r="H289" i="5"/>
  <c r="G289" i="5"/>
  <c r="H288" i="5"/>
  <c r="G288" i="5"/>
  <c r="H287" i="5"/>
  <c r="G287" i="5"/>
  <c r="H286" i="5"/>
  <c r="G286" i="5"/>
  <c r="H285" i="5"/>
  <c r="G285" i="5"/>
  <c r="H284" i="5"/>
  <c r="G284" i="5"/>
  <c r="H283" i="5"/>
  <c r="G283" i="5"/>
  <c r="H281" i="5"/>
  <c r="G281" i="5"/>
  <c r="H280" i="5"/>
  <c r="G280" i="5"/>
  <c r="H279" i="5"/>
  <c r="G279" i="5"/>
  <c r="H278" i="5"/>
  <c r="G278" i="5"/>
  <c r="H277" i="5"/>
  <c r="G277" i="5"/>
  <c r="H276" i="5"/>
  <c r="G276" i="5"/>
  <c r="H275" i="5"/>
  <c r="G275" i="5"/>
  <c r="H274" i="5"/>
  <c r="J274" i="5" s="1"/>
  <c r="P274" i="5" s="1"/>
  <c r="Q274" i="5" s="1"/>
  <c r="K274" i="5" s="1"/>
  <c r="G274" i="5"/>
  <c r="H272" i="5"/>
  <c r="G272" i="5"/>
  <c r="H271" i="5"/>
  <c r="G271" i="5"/>
  <c r="H269" i="5"/>
  <c r="J269" i="5" s="1"/>
  <c r="P269" i="5" s="1"/>
  <c r="Q269" i="5" s="1"/>
  <c r="K269" i="5" s="1"/>
  <c r="G269" i="5"/>
  <c r="H268" i="5"/>
  <c r="G268" i="5"/>
  <c r="H266" i="5"/>
  <c r="G266" i="5"/>
  <c r="H265" i="5"/>
  <c r="G265" i="5"/>
  <c r="H264" i="5"/>
  <c r="G264" i="5"/>
  <c r="H263" i="5"/>
  <c r="G263" i="5"/>
  <c r="H262" i="5"/>
  <c r="G262" i="5"/>
  <c r="H261" i="5"/>
  <c r="G261" i="5"/>
  <c r="H260" i="5"/>
  <c r="G260" i="5"/>
  <c r="H256" i="5"/>
  <c r="G256" i="5"/>
  <c r="H255" i="5"/>
  <c r="G255" i="5"/>
  <c r="H254" i="5"/>
  <c r="G254" i="5"/>
  <c r="H253" i="5"/>
  <c r="G253" i="5"/>
  <c r="H252" i="5"/>
  <c r="G252" i="5"/>
  <c r="H251" i="5"/>
  <c r="G251" i="5"/>
  <c r="H250" i="5"/>
  <c r="G250" i="5"/>
  <c r="H249" i="5"/>
  <c r="G249" i="5"/>
  <c r="H248" i="5"/>
  <c r="G248" i="5"/>
  <c r="H247" i="5"/>
  <c r="G247" i="5"/>
  <c r="H246" i="5"/>
  <c r="G246" i="5"/>
  <c r="H245" i="5"/>
  <c r="G245" i="5"/>
  <c r="H244" i="5"/>
  <c r="G244" i="5"/>
  <c r="H243" i="5"/>
  <c r="G243" i="5"/>
  <c r="H242" i="5"/>
  <c r="G242" i="5"/>
  <c r="H241" i="5"/>
  <c r="G241" i="5"/>
  <c r="H240" i="5"/>
  <c r="G240" i="5"/>
  <c r="H239" i="5"/>
  <c r="G239" i="5"/>
  <c r="H238" i="5"/>
  <c r="G238" i="5"/>
  <c r="H237" i="5"/>
  <c r="G237" i="5"/>
  <c r="H236" i="5"/>
  <c r="G236" i="5"/>
  <c r="H235" i="5"/>
  <c r="G235" i="5"/>
  <c r="H234" i="5"/>
  <c r="G234" i="5"/>
  <c r="H233" i="5"/>
  <c r="G233" i="5"/>
  <c r="H232" i="5"/>
  <c r="G232" i="5"/>
  <c r="H231" i="5"/>
  <c r="G231" i="5"/>
  <c r="H228" i="5"/>
  <c r="G228" i="5"/>
  <c r="H227" i="5"/>
  <c r="G227" i="5"/>
  <c r="H226" i="5"/>
  <c r="G226" i="5"/>
  <c r="H225" i="5"/>
  <c r="G225" i="5"/>
  <c r="H224" i="5"/>
  <c r="G224" i="5"/>
  <c r="H223" i="5"/>
  <c r="G223" i="5"/>
  <c r="H222" i="5"/>
  <c r="G222" i="5"/>
  <c r="H219" i="5"/>
  <c r="J219" i="5" s="1"/>
  <c r="G219" i="5"/>
  <c r="H218" i="5"/>
  <c r="G218" i="5"/>
  <c r="H217" i="5"/>
  <c r="G217" i="5"/>
  <c r="H214" i="5"/>
  <c r="G214" i="5"/>
  <c r="H211" i="5"/>
  <c r="J211" i="5" s="1"/>
  <c r="G211" i="5"/>
  <c r="H210" i="5"/>
  <c r="G210" i="5"/>
  <c r="H206" i="5"/>
  <c r="J206" i="5" s="1"/>
  <c r="G206" i="5"/>
  <c r="J349" i="5"/>
  <c r="J347" i="5"/>
  <c r="J340" i="5"/>
  <c r="P311" i="5"/>
  <c r="Q311" i="5" s="1"/>
  <c r="J234" i="5"/>
  <c r="J233" i="5"/>
  <c r="J232" i="5"/>
  <c r="J214" i="5"/>
  <c r="J210" i="5"/>
  <c r="G203" i="5"/>
  <c r="H203" i="5"/>
  <c r="G204" i="5"/>
  <c r="H204" i="5"/>
  <c r="J204" i="5"/>
  <c r="H202" i="5"/>
  <c r="G202" i="5"/>
  <c r="G199" i="5"/>
  <c r="H199" i="5"/>
  <c r="H198" i="5"/>
  <c r="G198" i="5"/>
  <c r="G195" i="5"/>
  <c r="H195" i="5"/>
  <c r="H194" i="5"/>
  <c r="G194" i="5"/>
  <c r="B357" i="5"/>
  <c r="B357" i="6" s="1"/>
  <c r="A357" i="5"/>
  <c r="A357" i="6" s="1"/>
  <c r="B356" i="5"/>
  <c r="B356" i="6" s="1"/>
  <c r="A356" i="5"/>
  <c r="A356" i="6" s="1"/>
  <c r="B355" i="5"/>
  <c r="B355" i="6" s="1"/>
  <c r="A355" i="5"/>
  <c r="A355" i="6" s="1"/>
  <c r="B354" i="5"/>
  <c r="B354" i="6" s="1"/>
  <c r="A354" i="5"/>
  <c r="A354" i="6" s="1"/>
  <c r="B353" i="5"/>
  <c r="B353" i="6" s="1"/>
  <c r="A353" i="5"/>
  <c r="A353" i="6" s="1"/>
  <c r="B351" i="5"/>
  <c r="B351" i="6" s="1"/>
  <c r="A351" i="5"/>
  <c r="A351" i="6" s="1"/>
  <c r="B350" i="5"/>
  <c r="B350" i="6" s="1"/>
  <c r="A350" i="5"/>
  <c r="A350" i="6" s="1"/>
  <c r="B349" i="5"/>
  <c r="B349" i="6" s="1"/>
  <c r="A349" i="5"/>
  <c r="A349" i="6" s="1"/>
  <c r="B348" i="5"/>
  <c r="B348" i="6" s="1"/>
  <c r="A348" i="5"/>
  <c r="A348" i="6" s="1"/>
  <c r="B347" i="5"/>
  <c r="B347" i="6" s="1"/>
  <c r="A347" i="5"/>
  <c r="A347" i="6" s="1"/>
  <c r="B346" i="5"/>
  <c r="B346" i="6" s="1"/>
  <c r="A346" i="5"/>
  <c r="A346" i="6" s="1"/>
  <c r="B345" i="5"/>
  <c r="B345" i="6" s="1"/>
  <c r="A345" i="5"/>
  <c r="A345" i="6" s="1"/>
  <c r="B344" i="5"/>
  <c r="B344" i="6" s="1"/>
  <c r="A344" i="5"/>
  <c r="A344" i="6" s="1"/>
  <c r="B343" i="5"/>
  <c r="B343" i="6" s="1"/>
  <c r="A343" i="5"/>
  <c r="A343" i="6" s="1"/>
  <c r="B342" i="5"/>
  <c r="B342" i="6" s="1"/>
  <c r="A342" i="5"/>
  <c r="A342" i="6" s="1"/>
  <c r="B341" i="5"/>
  <c r="B341" i="6" s="1"/>
  <c r="A341" i="5"/>
  <c r="A341" i="6" s="1"/>
  <c r="B340" i="5"/>
  <c r="B340" i="6" s="1"/>
  <c r="A340" i="5"/>
  <c r="A340" i="6" s="1"/>
  <c r="B339" i="5"/>
  <c r="B339" i="6" s="1"/>
  <c r="A339" i="5"/>
  <c r="A339" i="6" s="1"/>
  <c r="B338" i="5"/>
  <c r="B338" i="6" s="1"/>
  <c r="A338" i="5"/>
  <c r="A338" i="6" s="1"/>
  <c r="B337" i="5"/>
  <c r="B337" i="6" s="1"/>
  <c r="A337" i="5"/>
  <c r="A337" i="6" s="1"/>
  <c r="B336" i="5"/>
  <c r="B336" i="6" s="1"/>
  <c r="A336" i="5"/>
  <c r="A336" i="6" s="1"/>
  <c r="B335" i="5"/>
  <c r="B335" i="6" s="1"/>
  <c r="A335" i="5"/>
  <c r="A335" i="6" s="1"/>
  <c r="B334" i="5"/>
  <c r="B334" i="6" s="1"/>
  <c r="A334" i="5"/>
  <c r="A334" i="6" s="1"/>
  <c r="B333" i="5"/>
  <c r="B333" i="6" s="1"/>
  <c r="A333" i="5"/>
  <c r="A333" i="6" s="1"/>
  <c r="B332" i="5"/>
  <c r="B332" i="6" s="1"/>
  <c r="A332" i="5"/>
  <c r="A332" i="6" s="1"/>
  <c r="B331" i="5"/>
  <c r="B331" i="6" s="1"/>
  <c r="A331" i="5"/>
  <c r="A331" i="6" s="1"/>
  <c r="B330" i="5"/>
  <c r="B330" i="6" s="1"/>
  <c r="A330" i="5"/>
  <c r="A330" i="6" s="1"/>
  <c r="B329" i="5"/>
  <c r="B329" i="6" s="1"/>
  <c r="A329" i="5"/>
  <c r="A329" i="6" s="1"/>
  <c r="B328" i="5"/>
  <c r="B328" i="6" s="1"/>
  <c r="A328" i="5"/>
  <c r="A328" i="6" s="1"/>
  <c r="B327" i="5"/>
  <c r="B327" i="6" s="1"/>
  <c r="A327" i="5"/>
  <c r="A327" i="6" s="1"/>
  <c r="B326" i="5"/>
  <c r="B326" i="6" s="1"/>
  <c r="A326" i="5"/>
  <c r="A326" i="6" s="1"/>
  <c r="B325" i="5"/>
  <c r="B325" i="6" s="1"/>
  <c r="A325" i="5"/>
  <c r="A325" i="6" s="1"/>
  <c r="B324" i="5"/>
  <c r="B324" i="6" s="1"/>
  <c r="A324" i="5"/>
  <c r="A324" i="6" s="1"/>
  <c r="B323" i="5"/>
  <c r="B323" i="6" s="1"/>
  <c r="A323" i="5"/>
  <c r="A323" i="6" s="1"/>
  <c r="B322" i="5"/>
  <c r="B322" i="6" s="1"/>
  <c r="A322" i="5"/>
  <c r="A322" i="6" s="1"/>
  <c r="B321" i="5"/>
  <c r="B321" i="6" s="1"/>
  <c r="A321" i="5"/>
  <c r="A321" i="6" s="1"/>
  <c r="B320" i="5"/>
  <c r="B320" i="6" s="1"/>
  <c r="A320" i="5"/>
  <c r="A320" i="6" s="1"/>
  <c r="B319" i="5"/>
  <c r="B319" i="6" s="1"/>
  <c r="A319" i="5"/>
  <c r="A319" i="6" s="1"/>
  <c r="B318" i="5"/>
  <c r="B318" i="6" s="1"/>
  <c r="A318" i="5"/>
  <c r="A318" i="6" s="1"/>
  <c r="B317" i="5"/>
  <c r="B317" i="6" s="1"/>
  <c r="A317" i="5"/>
  <c r="A317" i="6" s="1"/>
  <c r="B316" i="5"/>
  <c r="B316" i="6" s="1"/>
  <c r="A316" i="5"/>
  <c r="A316" i="6" s="1"/>
  <c r="B315" i="5"/>
  <c r="B315" i="6" s="1"/>
  <c r="A315" i="5"/>
  <c r="A315" i="6" s="1"/>
  <c r="B314" i="5"/>
  <c r="B314" i="6" s="1"/>
  <c r="A314" i="5"/>
  <c r="A314" i="6" s="1"/>
  <c r="B313" i="5"/>
  <c r="B313" i="6" s="1"/>
  <c r="A313" i="5"/>
  <c r="A313" i="6" s="1"/>
  <c r="B312" i="5"/>
  <c r="B312" i="6" s="1"/>
  <c r="A312" i="5"/>
  <c r="A312" i="6" s="1"/>
  <c r="B311" i="5"/>
  <c r="B311" i="6" s="1"/>
  <c r="A311" i="5"/>
  <c r="A311" i="6" s="1"/>
  <c r="B310" i="5"/>
  <c r="B310" i="6" s="1"/>
  <c r="A310" i="5"/>
  <c r="A310" i="6" s="1"/>
  <c r="B309" i="5"/>
  <c r="B309" i="6" s="1"/>
  <c r="A309" i="5"/>
  <c r="A309" i="6" s="1"/>
  <c r="B308" i="5"/>
  <c r="B308" i="6" s="1"/>
  <c r="A308" i="5"/>
  <c r="A308" i="6" s="1"/>
  <c r="B307" i="5"/>
  <c r="B307" i="6" s="1"/>
  <c r="A307" i="5"/>
  <c r="A307" i="6" s="1"/>
  <c r="B306" i="5"/>
  <c r="B306" i="6" s="1"/>
  <c r="A306" i="5"/>
  <c r="A306" i="6" s="1"/>
  <c r="B305" i="5"/>
  <c r="B305" i="6" s="1"/>
  <c r="A305" i="5"/>
  <c r="A305" i="6" s="1"/>
  <c r="B304" i="5"/>
  <c r="B304" i="6" s="1"/>
  <c r="A304" i="5"/>
  <c r="A304" i="6" s="1"/>
  <c r="B303" i="5"/>
  <c r="B303" i="6" s="1"/>
  <c r="A303" i="5"/>
  <c r="A303" i="6" s="1"/>
  <c r="B302" i="5"/>
  <c r="B302" i="6" s="1"/>
  <c r="A302" i="5"/>
  <c r="A302" i="6" s="1"/>
  <c r="B301" i="5"/>
  <c r="B301" i="6" s="1"/>
  <c r="A301" i="5"/>
  <c r="A301" i="6" s="1"/>
  <c r="B300" i="5"/>
  <c r="B300" i="6" s="1"/>
  <c r="A300" i="5"/>
  <c r="A300" i="6" s="1"/>
  <c r="B299" i="5"/>
  <c r="B299" i="6" s="1"/>
  <c r="A299" i="5"/>
  <c r="A299" i="6" s="1"/>
  <c r="B298" i="5"/>
  <c r="B298" i="6" s="1"/>
  <c r="A298" i="5"/>
  <c r="A298" i="6" s="1"/>
  <c r="B297" i="5"/>
  <c r="B297" i="6" s="1"/>
  <c r="A297" i="5"/>
  <c r="A297" i="6" s="1"/>
  <c r="B296" i="5"/>
  <c r="B296" i="6" s="1"/>
  <c r="A296" i="5"/>
  <c r="A296" i="6" s="1"/>
  <c r="B295" i="5"/>
  <c r="B295" i="6" s="1"/>
  <c r="A295" i="5"/>
  <c r="A295" i="6" s="1"/>
  <c r="B294" i="5"/>
  <c r="B294" i="6" s="1"/>
  <c r="A294" i="5"/>
  <c r="A294" i="6" s="1"/>
  <c r="B293" i="5"/>
  <c r="B293" i="6" s="1"/>
  <c r="A293" i="5"/>
  <c r="A293" i="6" s="1"/>
  <c r="B292" i="5"/>
  <c r="B292" i="6" s="1"/>
  <c r="A292" i="5"/>
  <c r="A292" i="6" s="1"/>
  <c r="B291" i="5"/>
  <c r="B291" i="6" s="1"/>
  <c r="A291" i="5"/>
  <c r="A291" i="6" s="1"/>
  <c r="B290" i="5"/>
  <c r="B290" i="6" s="1"/>
  <c r="A290" i="5"/>
  <c r="A290" i="6" s="1"/>
  <c r="B289" i="5"/>
  <c r="B289" i="6" s="1"/>
  <c r="A289" i="5"/>
  <c r="A289" i="6" s="1"/>
  <c r="B288" i="5"/>
  <c r="B288" i="6" s="1"/>
  <c r="A288" i="5"/>
  <c r="A288" i="6" s="1"/>
  <c r="B287" i="5"/>
  <c r="B287" i="6" s="1"/>
  <c r="A287" i="5"/>
  <c r="A287" i="6" s="1"/>
  <c r="B286" i="5"/>
  <c r="B286" i="6" s="1"/>
  <c r="A286" i="5"/>
  <c r="A286" i="6" s="1"/>
  <c r="B285" i="5"/>
  <c r="B285" i="6" s="1"/>
  <c r="A285" i="5"/>
  <c r="A285" i="6" s="1"/>
  <c r="B284" i="5"/>
  <c r="B284" i="6" s="1"/>
  <c r="A284" i="5"/>
  <c r="A284" i="6" s="1"/>
  <c r="B283" i="5"/>
  <c r="B283" i="6" s="1"/>
  <c r="A283" i="5"/>
  <c r="A283" i="6" s="1"/>
  <c r="B282" i="5"/>
  <c r="B282" i="6" s="1"/>
  <c r="A282" i="5"/>
  <c r="A282" i="6" s="1"/>
  <c r="B281" i="5"/>
  <c r="B281" i="6" s="1"/>
  <c r="A281" i="5"/>
  <c r="A281" i="6" s="1"/>
  <c r="B280" i="5"/>
  <c r="B280" i="6" s="1"/>
  <c r="A280" i="5"/>
  <c r="A280" i="6" s="1"/>
  <c r="B279" i="5"/>
  <c r="B279" i="6" s="1"/>
  <c r="A279" i="5"/>
  <c r="A279" i="6" s="1"/>
  <c r="B278" i="5"/>
  <c r="B278" i="6" s="1"/>
  <c r="A278" i="5"/>
  <c r="A278" i="6" s="1"/>
  <c r="B277" i="5"/>
  <c r="B277" i="6" s="1"/>
  <c r="A277" i="5"/>
  <c r="A277" i="6" s="1"/>
  <c r="B276" i="5"/>
  <c r="B276" i="6" s="1"/>
  <c r="A276" i="5"/>
  <c r="A276" i="6" s="1"/>
  <c r="B275" i="5"/>
  <c r="B275" i="6" s="1"/>
  <c r="A275" i="5"/>
  <c r="A275" i="6" s="1"/>
  <c r="B274" i="5"/>
  <c r="B274" i="6" s="1"/>
  <c r="A274" i="5"/>
  <c r="A274" i="6" s="1"/>
  <c r="B273" i="5"/>
  <c r="B273" i="6" s="1"/>
  <c r="A273" i="5"/>
  <c r="A273" i="6" s="1"/>
  <c r="B272" i="5"/>
  <c r="B272" i="6" s="1"/>
  <c r="A272" i="5"/>
  <c r="A272" i="6" s="1"/>
  <c r="B271" i="5"/>
  <c r="B271" i="6" s="1"/>
  <c r="A271" i="5"/>
  <c r="A271" i="6" s="1"/>
  <c r="B270" i="5"/>
  <c r="B270" i="6" s="1"/>
  <c r="A270" i="5"/>
  <c r="A270" i="6" s="1"/>
  <c r="B269" i="5"/>
  <c r="B269" i="6" s="1"/>
  <c r="A269" i="5"/>
  <c r="A269" i="6" s="1"/>
  <c r="B268" i="5"/>
  <c r="B268" i="6" s="1"/>
  <c r="A268" i="5"/>
  <c r="A268" i="6" s="1"/>
  <c r="B267" i="5"/>
  <c r="B267" i="6" s="1"/>
  <c r="A267" i="5"/>
  <c r="A267" i="6" s="1"/>
  <c r="B266" i="5"/>
  <c r="B266" i="6" s="1"/>
  <c r="A266" i="5"/>
  <c r="A266" i="6" s="1"/>
  <c r="B265" i="5"/>
  <c r="B265" i="6" s="1"/>
  <c r="A265" i="5"/>
  <c r="A265" i="6" s="1"/>
  <c r="B264" i="5"/>
  <c r="B264" i="6" s="1"/>
  <c r="A264" i="5"/>
  <c r="A264" i="6" s="1"/>
  <c r="B263" i="5"/>
  <c r="B263" i="6" s="1"/>
  <c r="A263" i="5"/>
  <c r="A263" i="6" s="1"/>
  <c r="B262" i="5"/>
  <c r="B262" i="6" s="1"/>
  <c r="A262" i="5"/>
  <c r="A262" i="6" s="1"/>
  <c r="B261" i="5"/>
  <c r="B261" i="6" s="1"/>
  <c r="A261" i="5"/>
  <c r="A261" i="6" s="1"/>
  <c r="B260" i="5"/>
  <c r="B260" i="6" s="1"/>
  <c r="A260" i="5"/>
  <c r="A260" i="6" s="1"/>
  <c r="B259" i="5"/>
  <c r="B259" i="6" s="1"/>
  <c r="A259" i="5"/>
  <c r="A259" i="6" s="1"/>
  <c r="B258" i="5"/>
  <c r="B258" i="6" s="1"/>
  <c r="A258" i="5"/>
  <c r="A258" i="6" s="1"/>
  <c r="B256" i="5"/>
  <c r="B256" i="6" s="1"/>
  <c r="A256" i="5"/>
  <c r="A256" i="6" s="1"/>
  <c r="B255" i="5"/>
  <c r="B255" i="6" s="1"/>
  <c r="A255" i="5"/>
  <c r="A255" i="6" s="1"/>
  <c r="B254" i="5"/>
  <c r="B254" i="6" s="1"/>
  <c r="A254" i="5"/>
  <c r="A254" i="6" s="1"/>
  <c r="B253" i="5"/>
  <c r="B253" i="6" s="1"/>
  <c r="A253" i="5"/>
  <c r="A253" i="6" s="1"/>
  <c r="B252" i="5"/>
  <c r="B252" i="6" s="1"/>
  <c r="A252" i="5"/>
  <c r="A252" i="6" s="1"/>
  <c r="B251" i="5"/>
  <c r="B251" i="6" s="1"/>
  <c r="A251" i="5"/>
  <c r="A251" i="6" s="1"/>
  <c r="B250" i="5"/>
  <c r="B250" i="6" s="1"/>
  <c r="A250" i="5"/>
  <c r="A250" i="6" s="1"/>
  <c r="B249" i="5"/>
  <c r="B249" i="6" s="1"/>
  <c r="A249" i="5"/>
  <c r="A249" i="6" s="1"/>
  <c r="B248" i="5"/>
  <c r="B248" i="6" s="1"/>
  <c r="A248" i="5"/>
  <c r="A248" i="6" s="1"/>
  <c r="B247" i="5"/>
  <c r="B247" i="6" s="1"/>
  <c r="A247" i="5"/>
  <c r="A247" i="6" s="1"/>
  <c r="B246" i="5"/>
  <c r="B246" i="6" s="1"/>
  <c r="A246" i="5"/>
  <c r="A246" i="6" s="1"/>
  <c r="B245" i="5"/>
  <c r="B245" i="6" s="1"/>
  <c r="A245" i="5"/>
  <c r="A245" i="6" s="1"/>
  <c r="B244" i="5"/>
  <c r="B244" i="6" s="1"/>
  <c r="A244" i="5"/>
  <c r="A244" i="6" s="1"/>
  <c r="B243" i="5"/>
  <c r="B243" i="6" s="1"/>
  <c r="A243" i="5"/>
  <c r="A243" i="6" s="1"/>
  <c r="B242" i="5"/>
  <c r="B242" i="6" s="1"/>
  <c r="A242" i="5"/>
  <c r="A242" i="6" s="1"/>
  <c r="B241" i="5"/>
  <c r="B241" i="6" s="1"/>
  <c r="A241" i="5"/>
  <c r="A241" i="6" s="1"/>
  <c r="B240" i="5"/>
  <c r="B240" i="6" s="1"/>
  <c r="A240" i="5"/>
  <c r="A240" i="6" s="1"/>
  <c r="B239" i="5"/>
  <c r="B239" i="6" s="1"/>
  <c r="A239" i="5"/>
  <c r="A239" i="6" s="1"/>
  <c r="B238" i="5"/>
  <c r="B238" i="6" s="1"/>
  <c r="A238" i="5"/>
  <c r="A238" i="6" s="1"/>
  <c r="B237" i="5"/>
  <c r="B237" i="6" s="1"/>
  <c r="A237" i="5"/>
  <c r="A237" i="6" s="1"/>
  <c r="B236" i="5"/>
  <c r="B236" i="6" s="1"/>
  <c r="A236" i="5"/>
  <c r="A236" i="6" s="1"/>
  <c r="B235" i="5"/>
  <c r="B235" i="6" s="1"/>
  <c r="A235" i="5"/>
  <c r="A235" i="6" s="1"/>
  <c r="B234" i="5"/>
  <c r="B234" i="6" s="1"/>
  <c r="A234" i="5"/>
  <c r="A234" i="6" s="1"/>
  <c r="B233" i="5"/>
  <c r="B233" i="6" s="1"/>
  <c r="A233" i="5"/>
  <c r="A233" i="6" s="1"/>
  <c r="B232" i="5"/>
  <c r="B232" i="6" s="1"/>
  <c r="A232" i="5"/>
  <c r="A232" i="6" s="1"/>
  <c r="B231" i="5"/>
  <c r="B231" i="6" s="1"/>
  <c r="A231" i="5"/>
  <c r="A231" i="6" s="1"/>
  <c r="B230" i="5"/>
  <c r="B230" i="6" s="1"/>
  <c r="A230" i="5"/>
  <c r="A230" i="6" s="1"/>
  <c r="B228" i="5"/>
  <c r="B228" i="6" s="1"/>
  <c r="A228" i="5"/>
  <c r="A228" i="6" s="1"/>
  <c r="B227" i="5"/>
  <c r="B227" i="6" s="1"/>
  <c r="A227" i="5"/>
  <c r="A227" i="6" s="1"/>
  <c r="B226" i="5"/>
  <c r="B226" i="6" s="1"/>
  <c r="A226" i="5"/>
  <c r="A226" i="6" s="1"/>
  <c r="B225" i="5"/>
  <c r="B225" i="6" s="1"/>
  <c r="A225" i="5"/>
  <c r="A225" i="6" s="1"/>
  <c r="B224" i="5"/>
  <c r="B224" i="6" s="1"/>
  <c r="A224" i="5"/>
  <c r="A224" i="6" s="1"/>
  <c r="B223" i="5"/>
  <c r="B223" i="6" s="1"/>
  <c r="A223" i="5"/>
  <c r="A223" i="6" s="1"/>
  <c r="B222" i="5"/>
  <c r="B222" i="6" s="1"/>
  <c r="A222" i="5"/>
  <c r="A222" i="6" s="1"/>
  <c r="B221" i="5"/>
  <c r="B221" i="6" s="1"/>
  <c r="A221" i="5"/>
  <c r="A221" i="6" s="1"/>
  <c r="B219" i="5"/>
  <c r="B219" i="6" s="1"/>
  <c r="A219" i="5"/>
  <c r="A219" i="6" s="1"/>
  <c r="B218" i="5"/>
  <c r="B218" i="6" s="1"/>
  <c r="A218" i="5"/>
  <c r="A218" i="6" s="1"/>
  <c r="B217" i="5"/>
  <c r="B217" i="6" s="1"/>
  <c r="A217" i="5"/>
  <c r="A217" i="6" s="1"/>
  <c r="B216" i="5"/>
  <c r="B216" i="6" s="1"/>
  <c r="A216" i="5"/>
  <c r="A216" i="6" s="1"/>
  <c r="B214" i="5"/>
  <c r="B214" i="6" s="1"/>
  <c r="A214" i="5"/>
  <c r="A214" i="6" s="1"/>
  <c r="B213" i="5"/>
  <c r="B213" i="6" s="1"/>
  <c r="A213" i="5"/>
  <c r="A213" i="6" s="1"/>
  <c r="B211" i="5"/>
  <c r="B211" i="6" s="1"/>
  <c r="A211" i="5"/>
  <c r="A211" i="6" s="1"/>
  <c r="B210" i="5"/>
  <c r="B210" i="6" s="1"/>
  <c r="A210" i="5"/>
  <c r="A210" i="6" s="1"/>
  <c r="B209" i="5"/>
  <c r="B209" i="6" s="1"/>
  <c r="A209" i="5"/>
  <c r="A209" i="6" s="1"/>
  <c r="B208" i="5"/>
  <c r="B208" i="6" s="1"/>
  <c r="A208" i="5"/>
  <c r="A208" i="6" s="1"/>
  <c r="B206" i="5"/>
  <c r="B206" i="6" s="1"/>
  <c r="A206" i="5"/>
  <c r="A206" i="6" s="1"/>
  <c r="B204" i="5"/>
  <c r="B204" i="6" s="1"/>
  <c r="A204" i="5"/>
  <c r="A204" i="6" s="1"/>
  <c r="B203" i="5"/>
  <c r="B203" i="6" s="1"/>
  <c r="A203" i="5"/>
  <c r="A203" i="6" s="1"/>
  <c r="B202" i="5"/>
  <c r="B202" i="6" s="1"/>
  <c r="A202" i="5"/>
  <c r="A202" i="6" s="1"/>
  <c r="B201" i="5"/>
  <c r="B201" i="6" s="1"/>
  <c r="A201" i="5"/>
  <c r="A201" i="6" s="1"/>
  <c r="B199" i="5"/>
  <c r="B199" i="6" s="1"/>
  <c r="A199" i="5"/>
  <c r="A199" i="6" s="1"/>
  <c r="B198" i="5"/>
  <c r="B198" i="6" s="1"/>
  <c r="A198" i="5"/>
  <c r="A198" i="6" s="1"/>
  <c r="B197" i="5"/>
  <c r="B197" i="6" s="1"/>
  <c r="A197" i="5"/>
  <c r="A197" i="6" s="1"/>
  <c r="B195" i="5"/>
  <c r="B195" i="6" s="1"/>
  <c r="A195" i="5"/>
  <c r="A195" i="6" s="1"/>
  <c r="B194" i="5"/>
  <c r="B194" i="6" s="1"/>
  <c r="A194" i="5"/>
  <c r="A194" i="6" s="1"/>
  <c r="B193" i="5"/>
  <c r="B193" i="6" s="1"/>
  <c r="A193" i="5"/>
  <c r="A193" i="6" s="1"/>
  <c r="B192" i="5"/>
  <c r="A192" i="5"/>
  <c r="J329" i="5"/>
  <c r="P329" i="5" s="1"/>
  <c r="Q329" i="5" s="1"/>
  <c r="K329" i="5" s="1"/>
  <c r="J328" i="5"/>
  <c r="P328" i="5" s="1"/>
  <c r="Q328" i="5" s="1"/>
  <c r="K328" i="5" s="1"/>
  <c r="J327" i="5"/>
  <c r="P327" i="5" s="1"/>
  <c r="Q327" i="5" s="1"/>
  <c r="K327" i="5" s="1"/>
  <c r="J326" i="5"/>
  <c r="P326" i="5" s="1"/>
  <c r="Q326" i="5" s="1"/>
  <c r="K326" i="5" s="1"/>
  <c r="J306" i="5"/>
  <c r="P306" i="5" s="1"/>
  <c r="Q306" i="5" s="1"/>
  <c r="K306" i="5" s="1"/>
  <c r="J305" i="5"/>
  <c r="P305" i="5" s="1"/>
  <c r="Q305" i="5" s="1"/>
  <c r="K305" i="5" s="1"/>
  <c r="P304" i="5"/>
  <c r="Q304" i="5" s="1"/>
  <c r="J303" i="5"/>
  <c r="P303" i="5" s="1"/>
  <c r="Q303" i="5" s="1"/>
  <c r="K303" i="5" s="1"/>
  <c r="J302" i="5"/>
  <c r="P302" i="5" s="1"/>
  <c r="Q302" i="5" s="1"/>
  <c r="K302" i="5" s="1"/>
  <c r="J301" i="5"/>
  <c r="P301" i="5" s="1"/>
  <c r="Q301" i="5" s="1"/>
  <c r="K301" i="5" s="1"/>
  <c r="J300" i="5"/>
  <c r="P300" i="5" s="1"/>
  <c r="Q300" i="5" s="1"/>
  <c r="K300" i="5" s="1"/>
  <c r="J299" i="5"/>
  <c r="P299" i="5" s="1"/>
  <c r="Q299" i="5" s="1"/>
  <c r="K299" i="5" s="1"/>
  <c r="P298" i="5"/>
  <c r="Q298" i="5" s="1"/>
  <c r="J296" i="5"/>
  <c r="P296" i="5" s="1"/>
  <c r="Q296" i="5" s="1"/>
  <c r="K296" i="5" s="1"/>
  <c r="J295" i="5"/>
  <c r="P295" i="5" s="1"/>
  <c r="Q295" i="5" s="1"/>
  <c r="K295" i="5" s="1"/>
  <c r="J294" i="5"/>
  <c r="P294" i="5" s="1"/>
  <c r="Q294" i="5" s="1"/>
  <c r="K294" i="5" s="1"/>
  <c r="J293" i="5"/>
  <c r="P293" i="5" s="1"/>
  <c r="Q293" i="5" s="1"/>
  <c r="K293" i="5" s="1"/>
  <c r="J292" i="5"/>
  <c r="P292" i="5" s="1"/>
  <c r="Q292" i="5" s="1"/>
  <c r="K292" i="5" s="1"/>
  <c r="J291" i="5"/>
  <c r="P291" i="5" s="1"/>
  <c r="Q291" i="5" s="1"/>
  <c r="K291" i="5" s="1"/>
  <c r="J290" i="5"/>
  <c r="P290" i="5" s="1"/>
  <c r="Q290" i="5" s="1"/>
  <c r="K290" i="5" s="1"/>
  <c r="J289" i="5"/>
  <c r="P289" i="5" s="1"/>
  <c r="Q289" i="5" s="1"/>
  <c r="K289" i="5" s="1"/>
  <c r="J288" i="5"/>
  <c r="P288" i="5" s="1"/>
  <c r="Q288" i="5" s="1"/>
  <c r="K288" i="5" s="1"/>
  <c r="J272" i="5"/>
  <c r="P272" i="5" s="1"/>
  <c r="Q272" i="5" s="1"/>
  <c r="K272" i="5" s="1"/>
  <c r="J271" i="5"/>
  <c r="P271" i="5" s="1"/>
  <c r="Q271" i="5" s="1"/>
  <c r="K271" i="5" s="1"/>
  <c r="P270" i="5"/>
  <c r="Q270" i="5" s="1"/>
  <c r="J268" i="5"/>
  <c r="P268" i="5" s="1"/>
  <c r="Q268" i="5" s="1"/>
  <c r="K268" i="5" s="1"/>
  <c r="P267" i="5"/>
  <c r="Q267" i="5" s="1"/>
  <c r="J266" i="5"/>
  <c r="P266" i="5" s="1"/>
  <c r="Q266" i="5" s="1"/>
  <c r="K266" i="5" s="1"/>
  <c r="J265" i="5"/>
  <c r="P265" i="5" s="1"/>
  <c r="Q265" i="5" s="1"/>
  <c r="K265" i="5" s="1"/>
  <c r="J264" i="5"/>
  <c r="P264" i="5" s="1"/>
  <c r="Q264" i="5" s="1"/>
  <c r="K264" i="5" s="1"/>
  <c r="J263" i="5"/>
  <c r="P263" i="5" s="1"/>
  <c r="Q263" i="5" s="1"/>
  <c r="K263" i="5" s="1"/>
  <c r="J262" i="5"/>
  <c r="P262" i="5" s="1"/>
  <c r="Q262" i="5" s="1"/>
  <c r="K262" i="5" s="1"/>
  <c r="J261" i="5"/>
  <c r="P261" i="5" s="1"/>
  <c r="Q261" i="5" s="1"/>
  <c r="K261" i="5" s="1"/>
  <c r="J260" i="5"/>
  <c r="P260" i="5" s="1"/>
  <c r="Q260" i="5" s="1"/>
  <c r="K260" i="5" s="1"/>
  <c r="P259" i="5"/>
  <c r="Q259" i="5" s="1"/>
  <c r="P258" i="5"/>
  <c r="Q258" i="5" s="1"/>
  <c r="P257" i="5"/>
  <c r="Q257" i="5" s="1"/>
  <c r="J256" i="5"/>
  <c r="P256" i="5" s="1"/>
  <c r="Q256" i="5" s="1"/>
  <c r="K256" i="5" s="1"/>
  <c r="J255" i="5"/>
  <c r="P255" i="5" s="1"/>
  <c r="Q255" i="5" s="1"/>
  <c r="K255" i="5" s="1"/>
  <c r="J254" i="5"/>
  <c r="P254" i="5" s="1"/>
  <c r="Q254" i="5" s="1"/>
  <c r="K254" i="5" s="1"/>
  <c r="J253" i="5"/>
  <c r="P253" i="5" s="1"/>
  <c r="Q253" i="5" s="1"/>
  <c r="K253" i="5" s="1"/>
  <c r="J252" i="5"/>
  <c r="P252" i="5" s="1"/>
  <c r="Q252" i="5" s="1"/>
  <c r="K252" i="5" s="1"/>
  <c r="J251" i="5"/>
  <c r="P251" i="5" s="1"/>
  <c r="Q251" i="5" s="1"/>
  <c r="K251" i="5" s="1"/>
  <c r="J250" i="5"/>
  <c r="P250" i="5" s="1"/>
  <c r="Q250" i="5" s="1"/>
  <c r="K250" i="5" s="1"/>
  <c r="J249" i="5"/>
  <c r="P249" i="5" s="1"/>
  <c r="Q249" i="5" s="1"/>
  <c r="K249" i="5" s="1"/>
  <c r="J248" i="5"/>
  <c r="P248" i="5" s="1"/>
  <c r="Q248" i="5" s="1"/>
  <c r="K248" i="5" s="1"/>
  <c r="J247" i="5"/>
  <c r="P247" i="5" s="1"/>
  <c r="Q247" i="5" s="1"/>
  <c r="K247" i="5" s="1"/>
  <c r="J246" i="5"/>
  <c r="P246" i="5" s="1"/>
  <c r="Q246" i="5" s="1"/>
  <c r="K246" i="5" s="1"/>
  <c r="J245" i="5"/>
  <c r="P245" i="5" s="1"/>
  <c r="Q245" i="5" s="1"/>
  <c r="K245" i="5" s="1"/>
  <c r="J244" i="5"/>
  <c r="P244" i="5" s="1"/>
  <c r="Q244" i="5" s="1"/>
  <c r="K244" i="5" s="1"/>
  <c r="J243" i="5"/>
  <c r="P243" i="5" s="1"/>
  <c r="Q243" i="5" s="1"/>
  <c r="K243" i="5" s="1"/>
  <c r="J242" i="5"/>
  <c r="P242" i="5" s="1"/>
  <c r="Q242" i="5" s="1"/>
  <c r="K242" i="5" s="1"/>
  <c r="J241" i="5"/>
  <c r="P241" i="5" s="1"/>
  <c r="Q241" i="5" s="1"/>
  <c r="K241" i="5" s="1"/>
  <c r="J240" i="5"/>
  <c r="P240" i="5" s="1"/>
  <c r="Q240" i="5" s="1"/>
  <c r="K240" i="5" s="1"/>
  <c r="J239" i="5"/>
  <c r="P239" i="5" s="1"/>
  <c r="Q239" i="5" s="1"/>
  <c r="K239" i="5" s="1"/>
  <c r="J238" i="5"/>
  <c r="P238" i="5" s="1"/>
  <c r="Q238" i="5" s="1"/>
  <c r="K238" i="5" s="1"/>
  <c r="J237" i="5"/>
  <c r="P237" i="5" s="1"/>
  <c r="Q237" i="5" s="1"/>
  <c r="K237" i="5" s="1"/>
  <c r="J236" i="5"/>
  <c r="P236" i="5" s="1"/>
  <c r="Q236" i="5" s="1"/>
  <c r="K236" i="5" s="1"/>
  <c r="J235" i="5"/>
  <c r="P235" i="5" s="1"/>
  <c r="Q235" i="5" s="1"/>
  <c r="K235" i="5" s="1"/>
  <c r="J313" i="5"/>
  <c r="P313" i="5" s="1"/>
  <c r="Q313" i="5" s="1"/>
  <c r="K313" i="5" s="1"/>
  <c r="J312" i="5"/>
  <c r="P312" i="5" s="1"/>
  <c r="Q312" i="5" s="1"/>
  <c r="K312" i="5" s="1"/>
  <c r="J310" i="5"/>
  <c r="P310" i="5" s="1"/>
  <c r="Q310" i="5" s="1"/>
  <c r="K310" i="5" s="1"/>
  <c r="J309" i="5"/>
  <c r="P309" i="5" s="1"/>
  <c r="Q309" i="5" s="1"/>
  <c r="K309" i="5" s="1"/>
  <c r="P308" i="5"/>
  <c r="Q308" i="5" s="1"/>
  <c r="J307" i="5"/>
  <c r="P307" i="5" s="1"/>
  <c r="Q307" i="5" s="1"/>
  <c r="K307" i="5" s="1"/>
  <c r="J287" i="5"/>
  <c r="P287" i="5" s="1"/>
  <c r="Q287" i="5" s="1"/>
  <c r="K287" i="5" s="1"/>
  <c r="J286" i="5"/>
  <c r="P286" i="5" s="1"/>
  <c r="Q286" i="5" s="1"/>
  <c r="K286" i="5" s="1"/>
  <c r="J285" i="5"/>
  <c r="P285" i="5" s="1"/>
  <c r="Q285" i="5" s="1"/>
  <c r="K285" i="5" s="1"/>
  <c r="J284" i="5"/>
  <c r="P284" i="5" s="1"/>
  <c r="Q284" i="5" s="1"/>
  <c r="K284" i="5" s="1"/>
  <c r="J283" i="5"/>
  <c r="P283" i="5" s="1"/>
  <c r="Q283" i="5" s="1"/>
  <c r="K283" i="5" s="1"/>
  <c r="P282" i="5"/>
  <c r="Q282" i="5" s="1"/>
  <c r="J281" i="5"/>
  <c r="P281" i="5" s="1"/>
  <c r="Q281" i="5" s="1"/>
  <c r="K281" i="5" s="1"/>
  <c r="J280" i="5"/>
  <c r="P280" i="5" s="1"/>
  <c r="Q280" i="5" s="1"/>
  <c r="K280" i="5" s="1"/>
  <c r="J279" i="5"/>
  <c r="P279" i="5" s="1"/>
  <c r="Q279" i="5" s="1"/>
  <c r="K279" i="5" s="1"/>
  <c r="J278" i="5"/>
  <c r="P278" i="5" s="1"/>
  <c r="Q278" i="5" s="1"/>
  <c r="K278" i="5" s="1"/>
  <c r="J277" i="5"/>
  <c r="P277" i="5" s="1"/>
  <c r="Q277" i="5" s="1"/>
  <c r="K277" i="5" s="1"/>
  <c r="J276" i="5"/>
  <c r="P276" i="5" s="1"/>
  <c r="Q276" i="5" s="1"/>
  <c r="K276" i="5" s="1"/>
  <c r="J275" i="5"/>
  <c r="P275" i="5" s="1"/>
  <c r="Q275" i="5" s="1"/>
  <c r="K275" i="5" s="1"/>
  <c r="P273" i="5"/>
  <c r="Q273" i="5" s="1"/>
  <c r="J324" i="5"/>
  <c r="P324" i="5" s="1"/>
  <c r="Q324" i="5" s="1"/>
  <c r="K324" i="5" s="1"/>
  <c r="P323" i="5"/>
  <c r="Q323" i="5" s="1"/>
  <c r="J322" i="5"/>
  <c r="P322" i="5" s="1"/>
  <c r="Q322" i="5" s="1"/>
  <c r="K322" i="5" s="1"/>
  <c r="J321" i="5"/>
  <c r="P321" i="5" s="1"/>
  <c r="Q321" i="5" s="1"/>
  <c r="K321" i="5" s="1"/>
  <c r="J320" i="5"/>
  <c r="P320" i="5" s="1"/>
  <c r="Q320" i="5" s="1"/>
  <c r="K320" i="5" s="1"/>
  <c r="J319" i="5"/>
  <c r="P319" i="5" s="1"/>
  <c r="Q319" i="5" s="1"/>
  <c r="K319" i="5" s="1"/>
  <c r="J317" i="5"/>
  <c r="P317" i="5" s="1"/>
  <c r="Q317" i="5" s="1"/>
  <c r="K317" i="5" s="1"/>
  <c r="J316" i="5"/>
  <c r="P316" i="5" s="1"/>
  <c r="Q316" i="5" s="1"/>
  <c r="K316" i="5" s="1"/>
  <c r="J315" i="5"/>
  <c r="P315" i="5" s="1"/>
  <c r="Q315" i="5" s="1"/>
  <c r="K315" i="5" s="1"/>
  <c r="J314" i="5"/>
  <c r="P314" i="5" s="1"/>
  <c r="Q314" i="5" s="1"/>
  <c r="K314" i="5" s="1"/>
  <c r="H188" i="5"/>
  <c r="G188" i="5"/>
  <c r="G186" i="5"/>
  <c r="H186" i="5"/>
  <c r="H185" i="5"/>
  <c r="G185" i="5"/>
  <c r="G182" i="5"/>
  <c r="H182" i="5"/>
  <c r="G183" i="5"/>
  <c r="H183" i="5"/>
  <c r="H181" i="5"/>
  <c r="G181" i="5"/>
  <c r="H177" i="5"/>
  <c r="G177" i="5"/>
  <c r="G175" i="5"/>
  <c r="H175" i="5"/>
  <c r="H174" i="5"/>
  <c r="G174" i="5"/>
  <c r="G164" i="5"/>
  <c r="H164" i="5"/>
  <c r="G165" i="5"/>
  <c r="H165" i="5"/>
  <c r="G166" i="5"/>
  <c r="H166" i="5"/>
  <c r="G167" i="5"/>
  <c r="H167" i="5"/>
  <c r="G168" i="5"/>
  <c r="H168" i="5"/>
  <c r="G169" i="5"/>
  <c r="H169" i="5"/>
  <c r="G170" i="5"/>
  <c r="H170" i="5"/>
  <c r="G171" i="5"/>
  <c r="H171" i="5"/>
  <c r="H163" i="5"/>
  <c r="G163" i="5"/>
  <c r="G159" i="5"/>
  <c r="H159" i="5"/>
  <c r="G160" i="5"/>
  <c r="H160" i="5"/>
  <c r="H158" i="5"/>
  <c r="G158" i="5"/>
  <c r="B190" i="5"/>
  <c r="A190" i="5"/>
  <c r="B188" i="5"/>
  <c r="B188" i="6" s="1"/>
  <c r="A188" i="5"/>
  <c r="A188" i="6" s="1"/>
  <c r="B186" i="5"/>
  <c r="B186" i="6" s="1"/>
  <c r="A186" i="5"/>
  <c r="A186" i="6" s="1"/>
  <c r="B185" i="5"/>
  <c r="B185" i="6" s="1"/>
  <c r="A185" i="5"/>
  <c r="A185" i="6" s="1"/>
  <c r="B184" i="5"/>
  <c r="B184" i="6" s="1"/>
  <c r="A184" i="5"/>
  <c r="A184" i="6" s="1"/>
  <c r="B183" i="5"/>
  <c r="B183" i="6" s="1"/>
  <c r="A183" i="5"/>
  <c r="A183" i="6" s="1"/>
  <c r="B182" i="5"/>
  <c r="B182" i="6" s="1"/>
  <c r="A182" i="5"/>
  <c r="A182" i="6" s="1"/>
  <c r="B181" i="5"/>
  <c r="B181" i="6" s="1"/>
  <c r="A181" i="5"/>
  <c r="A181" i="6" s="1"/>
  <c r="B180" i="5"/>
  <c r="B180" i="6" s="1"/>
  <c r="A180" i="5"/>
  <c r="A180" i="6" s="1"/>
  <c r="B179" i="5"/>
  <c r="B179" i="6" s="1"/>
  <c r="A179" i="5"/>
  <c r="A179" i="6" s="1"/>
  <c r="B177" i="5"/>
  <c r="B177" i="6" s="1"/>
  <c r="A177" i="5"/>
  <c r="A177" i="6" s="1"/>
  <c r="B175" i="5"/>
  <c r="B175" i="6" s="1"/>
  <c r="A175" i="5"/>
  <c r="A175" i="6" s="1"/>
  <c r="B174" i="5"/>
  <c r="B174" i="6" s="1"/>
  <c r="A174" i="5"/>
  <c r="A174" i="6" s="1"/>
  <c r="B173" i="5"/>
  <c r="B173" i="6" s="1"/>
  <c r="A173" i="5"/>
  <c r="A173" i="6" s="1"/>
  <c r="B171" i="5"/>
  <c r="B171" i="6" s="1"/>
  <c r="A171" i="5"/>
  <c r="A171" i="6" s="1"/>
  <c r="B170" i="5"/>
  <c r="B170" i="6" s="1"/>
  <c r="A170" i="5"/>
  <c r="A170" i="6" s="1"/>
  <c r="B169" i="5"/>
  <c r="B169" i="6" s="1"/>
  <c r="A169" i="5"/>
  <c r="A169" i="6" s="1"/>
  <c r="B168" i="5"/>
  <c r="B168" i="6" s="1"/>
  <c r="A168" i="5"/>
  <c r="A168" i="6" s="1"/>
  <c r="B167" i="5"/>
  <c r="B167" i="6" s="1"/>
  <c r="A167" i="5"/>
  <c r="A167" i="6" s="1"/>
  <c r="B166" i="5"/>
  <c r="B166" i="6" s="1"/>
  <c r="A166" i="5"/>
  <c r="A166" i="6" s="1"/>
  <c r="B165" i="5"/>
  <c r="B165" i="6" s="1"/>
  <c r="A165" i="5"/>
  <c r="A165" i="6" s="1"/>
  <c r="B164" i="5"/>
  <c r="B164" i="6" s="1"/>
  <c r="A164" i="5"/>
  <c r="A164" i="6" s="1"/>
  <c r="B163" i="5"/>
  <c r="B163" i="6" s="1"/>
  <c r="A163" i="5"/>
  <c r="A163" i="6" s="1"/>
  <c r="B162" i="5"/>
  <c r="B162" i="6" s="1"/>
  <c r="A162" i="5"/>
  <c r="A162" i="6" s="1"/>
  <c r="B160" i="5"/>
  <c r="B160" i="6" s="1"/>
  <c r="A160" i="5"/>
  <c r="A160" i="6" s="1"/>
  <c r="B159" i="5"/>
  <c r="B159" i="6" s="1"/>
  <c r="A159" i="5"/>
  <c r="A159" i="6" s="1"/>
  <c r="B158" i="5"/>
  <c r="B158" i="6" s="1"/>
  <c r="A158" i="5"/>
  <c r="A158" i="6" s="1"/>
  <c r="B157" i="5"/>
  <c r="B157" i="6" s="1"/>
  <c r="A157" i="5"/>
  <c r="A157" i="6" s="1"/>
  <c r="P161" i="5"/>
  <c r="Q161" i="5" s="1"/>
  <c r="H155" i="5"/>
  <c r="H154" i="5"/>
  <c r="J154" i="5" s="1"/>
  <c r="P154" i="5" s="1"/>
  <c r="Q154" i="5" s="1"/>
  <c r="K154" i="5" s="1"/>
  <c r="H149" i="5"/>
  <c r="H148" i="5"/>
  <c r="G155" i="5"/>
  <c r="G154" i="5"/>
  <c r="G149" i="5"/>
  <c r="G148" i="5"/>
  <c r="G145" i="5"/>
  <c r="G144" i="5"/>
  <c r="G141" i="5"/>
  <c r="G139" i="5"/>
  <c r="G136" i="5"/>
  <c r="G134" i="5"/>
  <c r="G133" i="5"/>
  <c r="G130" i="5"/>
  <c r="G129" i="5"/>
  <c r="G128" i="5"/>
  <c r="A151" i="5"/>
  <c r="A151" i="6" s="1"/>
  <c r="B151" i="5"/>
  <c r="B151" i="6" s="1"/>
  <c r="A152" i="5"/>
  <c r="A152" i="6" s="1"/>
  <c r="B152" i="5"/>
  <c r="B152" i="6" s="1"/>
  <c r="B153" i="5"/>
  <c r="B153" i="6" s="1"/>
  <c r="A154" i="5"/>
  <c r="A154" i="6" s="1"/>
  <c r="B154" i="5"/>
  <c r="B154" i="6" s="1"/>
  <c r="A155" i="5"/>
  <c r="A155" i="6" s="1"/>
  <c r="B155" i="5"/>
  <c r="B155" i="6" s="1"/>
  <c r="P156" i="5"/>
  <c r="Q156" i="5" s="1"/>
  <c r="P151" i="5"/>
  <c r="Q151" i="5" s="1"/>
  <c r="P150" i="5"/>
  <c r="Q150" i="5" s="1"/>
  <c r="A136" i="5"/>
  <c r="A136" i="6" s="1"/>
  <c r="B136" i="5"/>
  <c r="B136" i="6" s="1"/>
  <c r="A138" i="5"/>
  <c r="A138" i="6" s="1"/>
  <c r="B138" i="5"/>
  <c r="B138" i="6" s="1"/>
  <c r="A139" i="5"/>
  <c r="A139" i="6" s="1"/>
  <c r="B139" i="5"/>
  <c r="B139" i="6" s="1"/>
  <c r="A141" i="5"/>
  <c r="A141" i="6" s="1"/>
  <c r="B141" i="5"/>
  <c r="B141" i="6" s="1"/>
  <c r="A143" i="5"/>
  <c r="A143" i="6" s="1"/>
  <c r="B143" i="5"/>
  <c r="B143" i="6" s="1"/>
  <c r="A144" i="5"/>
  <c r="A144" i="6" s="1"/>
  <c r="B144" i="5"/>
  <c r="B144" i="6" s="1"/>
  <c r="A145" i="5"/>
  <c r="A145" i="6" s="1"/>
  <c r="B145" i="5"/>
  <c r="B145" i="6" s="1"/>
  <c r="A147" i="5"/>
  <c r="A147" i="6" s="1"/>
  <c r="B147" i="5"/>
  <c r="B147" i="6" s="1"/>
  <c r="A148" i="5"/>
  <c r="A148" i="6" s="1"/>
  <c r="B148" i="5"/>
  <c r="B148" i="6" s="1"/>
  <c r="A149" i="5"/>
  <c r="A149" i="6" s="1"/>
  <c r="B149" i="5"/>
  <c r="B149" i="6" s="1"/>
  <c r="J136" i="5"/>
  <c r="P136" i="5" s="1"/>
  <c r="Q136" i="5" s="1"/>
  <c r="K136" i="5" s="1"/>
  <c r="H136" i="5"/>
  <c r="B134" i="5"/>
  <c r="B134" i="6" s="1"/>
  <c r="A134" i="5"/>
  <c r="A134" i="6" s="1"/>
  <c r="B133" i="5"/>
  <c r="B133" i="6" s="1"/>
  <c r="A133" i="5"/>
  <c r="A133" i="6" s="1"/>
  <c r="B132" i="5"/>
  <c r="B132" i="6" s="1"/>
  <c r="A132" i="5"/>
  <c r="A132" i="6" s="1"/>
  <c r="B130" i="5"/>
  <c r="B130" i="6" s="1"/>
  <c r="A130" i="5"/>
  <c r="A130" i="6" s="1"/>
  <c r="B129" i="5"/>
  <c r="B129" i="6" s="1"/>
  <c r="A129" i="5"/>
  <c r="A129" i="6" s="1"/>
  <c r="B128" i="5"/>
  <c r="B128" i="6" s="1"/>
  <c r="A128" i="5"/>
  <c r="A128" i="6" s="1"/>
  <c r="B127" i="5"/>
  <c r="B127" i="6" s="1"/>
  <c r="A127" i="5"/>
  <c r="A127" i="6" s="1"/>
  <c r="J149" i="5"/>
  <c r="P149" i="5" s="1"/>
  <c r="Q149" i="5" s="1"/>
  <c r="K149" i="5" s="1"/>
  <c r="J148" i="5"/>
  <c r="P148" i="5" s="1"/>
  <c r="Q148" i="5" s="1"/>
  <c r="K148" i="5" s="1"/>
  <c r="P147" i="5"/>
  <c r="Q147" i="5" s="1"/>
  <c r="P153" i="5"/>
  <c r="Q153" i="5" s="1"/>
  <c r="G118" i="5"/>
  <c r="G119" i="5"/>
  <c r="G120" i="5"/>
  <c r="G121" i="5"/>
  <c r="G122" i="5"/>
  <c r="G123" i="5"/>
  <c r="G124" i="5"/>
  <c r="G125" i="5"/>
  <c r="G117" i="5"/>
  <c r="B125" i="5"/>
  <c r="B125" i="6" s="1"/>
  <c r="A125" i="5"/>
  <c r="A125" i="6" s="1"/>
  <c r="B124" i="5"/>
  <c r="B124" i="6" s="1"/>
  <c r="A124" i="5"/>
  <c r="A124" i="6" s="1"/>
  <c r="B123" i="5"/>
  <c r="B123" i="6" s="1"/>
  <c r="A123" i="5"/>
  <c r="A123" i="6" s="1"/>
  <c r="B122" i="5"/>
  <c r="B122" i="6" s="1"/>
  <c r="A122" i="5"/>
  <c r="A122" i="6" s="1"/>
  <c r="B121" i="5"/>
  <c r="B121" i="6" s="1"/>
  <c r="A121" i="5"/>
  <c r="A121" i="6" s="1"/>
  <c r="B120" i="5"/>
  <c r="B120" i="6" s="1"/>
  <c r="A120" i="5"/>
  <c r="A120" i="6" s="1"/>
  <c r="B119" i="5"/>
  <c r="B119" i="6" s="1"/>
  <c r="A119" i="5"/>
  <c r="A119" i="6" s="1"/>
  <c r="B118" i="5"/>
  <c r="B118" i="6" s="1"/>
  <c r="A118" i="5"/>
  <c r="A118" i="6" s="1"/>
  <c r="B117" i="5"/>
  <c r="B117" i="6" s="1"/>
  <c r="A117" i="5"/>
  <c r="A117" i="6" s="1"/>
  <c r="B116" i="5"/>
  <c r="B116" i="6" s="1"/>
  <c r="A116" i="5"/>
  <c r="A116" i="6" s="1"/>
  <c r="B114" i="5"/>
  <c r="B114" i="6" s="1"/>
  <c r="A114" i="5"/>
  <c r="A114" i="6" s="1"/>
  <c r="G109" i="5"/>
  <c r="G110" i="5"/>
  <c r="G111" i="5"/>
  <c r="G112" i="5"/>
  <c r="G108" i="5"/>
  <c r="G98" i="5"/>
  <c r="G99" i="5"/>
  <c r="G100" i="5"/>
  <c r="G101" i="5"/>
  <c r="G102" i="5"/>
  <c r="G103" i="5"/>
  <c r="G104" i="5"/>
  <c r="G105" i="5"/>
  <c r="G97" i="5"/>
  <c r="B112" i="5"/>
  <c r="B112" i="6" s="1"/>
  <c r="A112" i="5"/>
  <c r="A112" i="6" s="1"/>
  <c r="B111" i="5"/>
  <c r="B111" i="6" s="1"/>
  <c r="A111" i="5"/>
  <c r="A111" i="6" s="1"/>
  <c r="B110" i="5"/>
  <c r="B110" i="6" s="1"/>
  <c r="A110" i="5"/>
  <c r="A110" i="6" s="1"/>
  <c r="B109" i="5"/>
  <c r="B109" i="6" s="1"/>
  <c r="A109" i="5"/>
  <c r="A109" i="6" s="1"/>
  <c r="B108" i="5"/>
  <c r="B108" i="6" s="1"/>
  <c r="A108" i="5"/>
  <c r="A108" i="6" s="1"/>
  <c r="B107" i="5"/>
  <c r="B107" i="6" s="1"/>
  <c r="A107" i="5"/>
  <c r="A107" i="6" s="1"/>
  <c r="B105" i="5"/>
  <c r="B105" i="6" s="1"/>
  <c r="A105" i="5"/>
  <c r="A105" i="6" s="1"/>
  <c r="B104" i="5"/>
  <c r="B104" i="6" s="1"/>
  <c r="A104" i="5"/>
  <c r="A104" i="6" s="1"/>
  <c r="B103" i="5"/>
  <c r="B103" i="6" s="1"/>
  <c r="A103" i="5"/>
  <c r="A103" i="6" s="1"/>
  <c r="B102" i="5"/>
  <c r="B102" i="6" s="1"/>
  <c r="A102" i="5"/>
  <c r="A102" i="6" s="1"/>
  <c r="B101" i="5"/>
  <c r="B101" i="6" s="1"/>
  <c r="A101" i="5"/>
  <c r="A101" i="6" s="1"/>
  <c r="B100" i="5"/>
  <c r="B100" i="6" s="1"/>
  <c r="A100" i="5"/>
  <c r="A100" i="6" s="1"/>
  <c r="B99" i="5"/>
  <c r="B99" i="6" s="1"/>
  <c r="A99" i="5"/>
  <c r="A99" i="6" s="1"/>
  <c r="B98" i="5"/>
  <c r="B98" i="6" s="1"/>
  <c r="A98" i="5"/>
  <c r="A98" i="6" s="1"/>
  <c r="B97" i="5"/>
  <c r="B97" i="6" s="1"/>
  <c r="A97" i="5"/>
  <c r="A97" i="6" s="1"/>
  <c r="B96" i="5"/>
  <c r="B96" i="6" s="1"/>
  <c r="A96" i="5"/>
  <c r="A96" i="6" s="1"/>
  <c r="B94" i="5"/>
  <c r="B94" i="6" s="1"/>
  <c r="A94" i="5"/>
  <c r="A94" i="6" s="1"/>
  <c r="G89" i="5"/>
  <c r="G90" i="5"/>
  <c r="G91" i="5"/>
  <c r="G92" i="5"/>
  <c r="G88" i="5"/>
  <c r="G78" i="5"/>
  <c r="G79" i="5"/>
  <c r="G80" i="5"/>
  <c r="G81" i="5"/>
  <c r="G82" i="5"/>
  <c r="G83" i="5"/>
  <c r="G84" i="5"/>
  <c r="G85" i="5"/>
  <c r="G77" i="5"/>
  <c r="B92" i="5"/>
  <c r="B92" i="6" s="1"/>
  <c r="A92" i="5"/>
  <c r="A92" i="6" s="1"/>
  <c r="B91" i="5"/>
  <c r="B91" i="6" s="1"/>
  <c r="A91" i="5"/>
  <c r="A91" i="6" s="1"/>
  <c r="B90" i="5"/>
  <c r="B90" i="6" s="1"/>
  <c r="A90" i="5"/>
  <c r="A90" i="6" s="1"/>
  <c r="B89" i="5"/>
  <c r="B89" i="6" s="1"/>
  <c r="A89" i="5"/>
  <c r="A89" i="6" s="1"/>
  <c r="B88" i="5"/>
  <c r="B88" i="6" s="1"/>
  <c r="A88" i="5"/>
  <c r="A88" i="6" s="1"/>
  <c r="B87" i="5"/>
  <c r="B87" i="6" s="1"/>
  <c r="A87" i="5"/>
  <c r="A87" i="6" s="1"/>
  <c r="B85" i="5"/>
  <c r="B85" i="6" s="1"/>
  <c r="A85" i="5"/>
  <c r="A85" i="6" s="1"/>
  <c r="B84" i="5"/>
  <c r="B84" i="6" s="1"/>
  <c r="A84" i="5"/>
  <c r="A84" i="6" s="1"/>
  <c r="B83" i="5"/>
  <c r="B83" i="6" s="1"/>
  <c r="A83" i="5"/>
  <c r="A83" i="6" s="1"/>
  <c r="B82" i="5"/>
  <c r="B82" i="6" s="1"/>
  <c r="A82" i="5"/>
  <c r="A82" i="6" s="1"/>
  <c r="B81" i="5"/>
  <c r="B81" i="6" s="1"/>
  <c r="A81" i="5"/>
  <c r="A81" i="6" s="1"/>
  <c r="B80" i="5"/>
  <c r="B80" i="6" s="1"/>
  <c r="A80" i="5"/>
  <c r="A80" i="6" s="1"/>
  <c r="B79" i="5"/>
  <c r="B79" i="6" s="1"/>
  <c r="A79" i="5"/>
  <c r="A79" i="6" s="1"/>
  <c r="B78" i="5"/>
  <c r="B78" i="6" s="1"/>
  <c r="A78" i="5"/>
  <c r="A78" i="6" s="1"/>
  <c r="B77" i="5"/>
  <c r="B77" i="6" s="1"/>
  <c r="A77" i="5"/>
  <c r="A77" i="6" s="1"/>
  <c r="B76" i="5"/>
  <c r="B76" i="6" s="1"/>
  <c r="A76" i="5"/>
  <c r="A76" i="6" s="1"/>
  <c r="B74" i="5"/>
  <c r="B74" i="6" s="1"/>
  <c r="A74" i="5"/>
  <c r="A74" i="6" s="1"/>
  <c r="G69" i="5"/>
  <c r="G70" i="5"/>
  <c r="G71" i="5"/>
  <c r="G72" i="5"/>
  <c r="G68" i="5"/>
  <c r="G63" i="5"/>
  <c r="G64" i="5"/>
  <c r="G65" i="5"/>
  <c r="G62" i="5"/>
  <c r="G52" i="5"/>
  <c r="G53" i="5"/>
  <c r="G54" i="5"/>
  <c r="G55" i="5"/>
  <c r="G56" i="5"/>
  <c r="G57" i="5"/>
  <c r="G58" i="5"/>
  <c r="G59" i="5"/>
  <c r="G51" i="5"/>
  <c r="G43" i="5"/>
  <c r="G44" i="5"/>
  <c r="G45" i="5"/>
  <c r="G46" i="5"/>
  <c r="G42" i="5"/>
  <c r="G37" i="5"/>
  <c r="G38" i="5"/>
  <c r="G39" i="5"/>
  <c r="G36" i="5"/>
  <c r="G26" i="5"/>
  <c r="G27" i="5"/>
  <c r="G28" i="5"/>
  <c r="G29" i="5"/>
  <c r="G30" i="5"/>
  <c r="G31" i="5"/>
  <c r="G32" i="5"/>
  <c r="G33" i="5"/>
  <c r="A61" i="5"/>
  <c r="A61" i="6" s="1"/>
  <c r="B61" i="5"/>
  <c r="B61" i="6" s="1"/>
  <c r="A62" i="5"/>
  <c r="A62" i="6" s="1"/>
  <c r="B62" i="5"/>
  <c r="B62" i="6" s="1"/>
  <c r="A63" i="5"/>
  <c r="A63" i="6" s="1"/>
  <c r="B63" i="5"/>
  <c r="B63" i="6" s="1"/>
  <c r="A64" i="5"/>
  <c r="A64" i="6" s="1"/>
  <c r="B64" i="5"/>
  <c r="B64" i="6" s="1"/>
  <c r="A65" i="5"/>
  <c r="A65" i="6" s="1"/>
  <c r="B65" i="5"/>
  <c r="B65" i="6" s="1"/>
  <c r="A67" i="5"/>
  <c r="A67" i="6" s="1"/>
  <c r="B67" i="5"/>
  <c r="B67" i="6" s="1"/>
  <c r="A68" i="5"/>
  <c r="A68" i="6" s="1"/>
  <c r="B68" i="5"/>
  <c r="B68" i="6" s="1"/>
  <c r="A69" i="5"/>
  <c r="A69" i="6" s="1"/>
  <c r="B69" i="5"/>
  <c r="B69" i="6" s="1"/>
  <c r="A70" i="5"/>
  <c r="A70" i="6" s="1"/>
  <c r="B70" i="5"/>
  <c r="B70" i="6" s="1"/>
  <c r="A71" i="5"/>
  <c r="A71" i="6" s="1"/>
  <c r="B71" i="5"/>
  <c r="B71" i="6" s="1"/>
  <c r="A72" i="5"/>
  <c r="A72" i="6" s="1"/>
  <c r="B72" i="5"/>
  <c r="B72" i="6" s="1"/>
  <c r="B59" i="5"/>
  <c r="B59" i="6" s="1"/>
  <c r="A59" i="5"/>
  <c r="A59" i="6" s="1"/>
  <c r="B58" i="5"/>
  <c r="B58" i="6" s="1"/>
  <c r="A58" i="5"/>
  <c r="A58" i="6" s="1"/>
  <c r="B57" i="5"/>
  <c r="B57" i="6" s="1"/>
  <c r="A57" i="5"/>
  <c r="A57" i="6" s="1"/>
  <c r="B56" i="5"/>
  <c r="B56" i="6" s="1"/>
  <c r="A56" i="5"/>
  <c r="A56" i="6" s="1"/>
  <c r="B55" i="5"/>
  <c r="B55" i="6" s="1"/>
  <c r="A55" i="5"/>
  <c r="A55" i="6" s="1"/>
  <c r="B54" i="5"/>
  <c r="B54" i="6" s="1"/>
  <c r="A54" i="5"/>
  <c r="A54" i="6" s="1"/>
  <c r="B53" i="5"/>
  <c r="B53" i="6" s="1"/>
  <c r="A53" i="5"/>
  <c r="A53" i="6" s="1"/>
  <c r="B52" i="5"/>
  <c r="B52" i="6" s="1"/>
  <c r="A52" i="5"/>
  <c r="A52" i="6" s="1"/>
  <c r="B51" i="5"/>
  <c r="B51" i="6" s="1"/>
  <c r="A51" i="5"/>
  <c r="A51" i="6" s="1"/>
  <c r="B50" i="5"/>
  <c r="B50" i="6" s="1"/>
  <c r="A50" i="5"/>
  <c r="A50" i="6" s="1"/>
  <c r="B48" i="5"/>
  <c r="B48" i="6" s="1"/>
  <c r="A48" i="5"/>
  <c r="A48" i="6" s="1"/>
  <c r="A25" i="5"/>
  <c r="A25" i="6" s="1"/>
  <c r="B25" i="5"/>
  <c r="B25" i="6" s="1"/>
  <c r="A26" i="5"/>
  <c r="A26" i="6" s="1"/>
  <c r="B26" i="5"/>
  <c r="B26" i="6" s="1"/>
  <c r="A27" i="5"/>
  <c r="A27" i="6" s="1"/>
  <c r="B27" i="5"/>
  <c r="B27" i="6" s="1"/>
  <c r="A28" i="5"/>
  <c r="A28" i="6" s="1"/>
  <c r="B28" i="5"/>
  <c r="B28" i="6" s="1"/>
  <c r="A29" i="5"/>
  <c r="A29" i="6" s="1"/>
  <c r="B29" i="5"/>
  <c r="B29" i="6" s="1"/>
  <c r="A30" i="5"/>
  <c r="A30" i="6" s="1"/>
  <c r="B30" i="5"/>
  <c r="B30" i="6" s="1"/>
  <c r="A31" i="5"/>
  <c r="A31" i="6" s="1"/>
  <c r="B31" i="5"/>
  <c r="B31" i="6" s="1"/>
  <c r="A32" i="5"/>
  <c r="A32" i="6" s="1"/>
  <c r="B32" i="5"/>
  <c r="B32" i="6" s="1"/>
  <c r="A33" i="5"/>
  <c r="A33" i="6" s="1"/>
  <c r="B33" i="5"/>
  <c r="B33" i="6" s="1"/>
  <c r="A35" i="5"/>
  <c r="A35" i="6" s="1"/>
  <c r="B35" i="5"/>
  <c r="B35" i="6" s="1"/>
  <c r="A36" i="5"/>
  <c r="A36" i="6" s="1"/>
  <c r="B36" i="5"/>
  <c r="B36" i="6" s="1"/>
  <c r="A37" i="5"/>
  <c r="A37" i="6" s="1"/>
  <c r="B37" i="5"/>
  <c r="B37" i="6" s="1"/>
  <c r="A38" i="5"/>
  <c r="A38" i="6" s="1"/>
  <c r="B38" i="5"/>
  <c r="B38" i="6" s="1"/>
  <c r="A39" i="5"/>
  <c r="A39" i="6" s="1"/>
  <c r="B39" i="5"/>
  <c r="B39" i="6" s="1"/>
  <c r="A41" i="5"/>
  <c r="A41" i="6" s="1"/>
  <c r="B41" i="5"/>
  <c r="B41" i="6" s="1"/>
  <c r="A42" i="5"/>
  <c r="A42" i="6" s="1"/>
  <c r="B42" i="5"/>
  <c r="B42" i="6" s="1"/>
  <c r="A43" i="5"/>
  <c r="A43" i="6" s="1"/>
  <c r="B43" i="5"/>
  <c r="B43" i="6" s="1"/>
  <c r="A44" i="5"/>
  <c r="A44" i="6" s="1"/>
  <c r="B44" i="5"/>
  <c r="B44" i="6" s="1"/>
  <c r="A45" i="5"/>
  <c r="A45" i="6" s="1"/>
  <c r="B45" i="5"/>
  <c r="B45" i="6" s="1"/>
  <c r="A46" i="5"/>
  <c r="A46" i="6" s="1"/>
  <c r="B46" i="5"/>
  <c r="B46" i="6" s="1"/>
  <c r="G25" i="5"/>
  <c r="B24" i="5"/>
  <c r="B24" i="6" s="1"/>
  <c r="A24" i="5"/>
  <c r="A24" i="6" s="1"/>
  <c r="J76" i="5"/>
  <c r="H76" i="5"/>
  <c r="J67" i="5"/>
  <c r="H67" i="5"/>
  <c r="J61" i="5"/>
  <c r="H61" i="5"/>
  <c r="J50" i="5"/>
  <c r="H50" i="5"/>
  <c r="J41" i="5"/>
  <c r="H41" i="5"/>
  <c r="J35" i="5"/>
  <c r="H35" i="5"/>
  <c r="J24" i="5"/>
  <c r="H24" i="5"/>
  <c r="M256" i="7" l="1"/>
  <c r="M259" i="7"/>
  <c r="M264" i="7"/>
  <c r="M217" i="7"/>
  <c r="M252" i="7"/>
  <c r="M253" i="7"/>
  <c r="M261" i="7"/>
  <c r="M245" i="7"/>
  <c r="M257" i="7"/>
  <c r="M247" i="7"/>
  <c r="M248" i="7"/>
  <c r="M249" i="7"/>
  <c r="M260" i="7"/>
  <c r="M246" i="7"/>
  <c r="M250" i="7"/>
  <c r="M258" i="7"/>
  <c r="M263" i="7"/>
  <c r="M251" i="7"/>
  <c r="M254" i="7"/>
  <c r="M255" i="7"/>
  <c r="M262" i="7"/>
  <c r="M216" i="7"/>
  <c r="M215" i="7"/>
  <c r="M200" i="7"/>
  <c r="K357" i="4"/>
  <c r="L357" i="4"/>
  <c r="M357" i="4"/>
  <c r="K355" i="4"/>
  <c r="L355" i="4"/>
  <c r="M355" i="4"/>
  <c r="K351" i="4"/>
  <c r="L351" i="4"/>
  <c r="M351" i="4"/>
  <c r="K350" i="4"/>
  <c r="L350" i="4"/>
  <c r="M350" i="4"/>
  <c r="K349" i="4"/>
  <c r="L349" i="4"/>
  <c r="M349" i="4"/>
  <c r="K346" i="4"/>
  <c r="L346" i="4"/>
  <c r="M346" i="4"/>
  <c r="K338" i="4"/>
  <c r="L338" i="4"/>
  <c r="M338" i="4"/>
  <c r="K337" i="4"/>
  <c r="L337" i="4"/>
  <c r="M337" i="4"/>
  <c r="K336" i="4"/>
  <c r="L336" i="4"/>
  <c r="M336" i="4"/>
  <c r="K335" i="4"/>
  <c r="L335" i="4"/>
  <c r="M335" i="4"/>
  <c r="K328" i="4"/>
  <c r="L328" i="4"/>
  <c r="M328" i="4"/>
  <c r="K324" i="4"/>
  <c r="L324" i="4"/>
  <c r="M324" i="4"/>
  <c r="K321" i="4"/>
  <c r="L321" i="4"/>
  <c r="M321" i="4"/>
  <c r="K307" i="4"/>
  <c r="L307" i="4"/>
  <c r="M307" i="4"/>
  <c r="K300" i="4"/>
  <c r="L300" i="4"/>
  <c r="M300" i="4"/>
  <c r="K286" i="4"/>
  <c r="L286" i="4"/>
  <c r="M286" i="4"/>
  <c r="K283" i="4"/>
  <c r="L283" i="4"/>
  <c r="M283" i="4"/>
  <c r="K270" i="4"/>
  <c r="L270" i="4"/>
  <c r="M270" i="4"/>
  <c r="K265" i="4"/>
  <c r="L265" i="4"/>
  <c r="M265" i="4"/>
  <c r="K254" i="4"/>
  <c r="L254" i="4"/>
  <c r="M254" i="4"/>
  <c r="K242" i="4"/>
  <c r="L242" i="4"/>
  <c r="M242" i="4"/>
  <c r="K238" i="4"/>
  <c r="L238" i="4"/>
  <c r="M238" i="4"/>
  <c r="K232" i="4"/>
  <c r="L232" i="4"/>
  <c r="M232" i="4"/>
  <c r="K186" i="4"/>
  <c r="L186" i="4"/>
  <c r="M186" i="4"/>
  <c r="M136" i="4"/>
  <c r="L136" i="4"/>
  <c r="K136" i="4"/>
  <c r="M132" i="4"/>
  <c r="L132" i="4"/>
  <c r="K132" i="4"/>
  <c r="M127" i="4"/>
  <c r="L127" i="4"/>
  <c r="K127" i="4"/>
  <c r="M116" i="4"/>
  <c r="L116" i="4"/>
  <c r="K116" i="4"/>
  <c r="M107" i="4"/>
  <c r="L107" i="4"/>
  <c r="K107" i="4"/>
  <c r="M96" i="4"/>
  <c r="L96" i="4"/>
  <c r="K96" i="4"/>
  <c r="M76" i="4"/>
  <c r="L76" i="4"/>
  <c r="K76" i="4"/>
  <c r="M67" i="4"/>
  <c r="L67" i="4"/>
  <c r="K67" i="4"/>
  <c r="M61" i="4"/>
  <c r="L61" i="4"/>
  <c r="K61" i="4"/>
  <c r="M50" i="4"/>
  <c r="L50" i="4"/>
  <c r="K50" i="4"/>
  <c r="M41" i="4"/>
  <c r="L41" i="4"/>
  <c r="K41" i="4"/>
  <c r="M35" i="4"/>
  <c r="L35" i="4"/>
  <c r="K35" i="4"/>
  <c r="K204" i="4"/>
  <c r="L204" i="4"/>
  <c r="M204" i="4"/>
  <c r="K149" i="4"/>
  <c r="L149" i="4"/>
  <c r="M149" i="4"/>
  <c r="H145" i="5"/>
  <c r="H144" i="5"/>
  <c r="H141" i="5"/>
  <c r="H139" i="5"/>
  <c r="H134" i="5"/>
  <c r="H133" i="5"/>
  <c r="H130" i="5"/>
  <c r="H129" i="5"/>
  <c r="J129" i="5" s="1"/>
  <c r="P129" i="5" s="1"/>
  <c r="Q129" i="5" s="1"/>
  <c r="K129" i="5" s="1"/>
  <c r="H128" i="5"/>
  <c r="H125" i="5"/>
  <c r="H124" i="5"/>
  <c r="H123" i="5"/>
  <c r="H122" i="5"/>
  <c r="H121" i="5"/>
  <c r="H120" i="5"/>
  <c r="H119" i="5"/>
  <c r="H118" i="5"/>
  <c r="H117" i="5"/>
  <c r="H112" i="5"/>
  <c r="H111" i="5"/>
  <c r="H110" i="5"/>
  <c r="H109" i="5"/>
  <c r="H108" i="5"/>
  <c r="H105" i="5"/>
  <c r="H104" i="5"/>
  <c r="H103" i="5"/>
  <c r="H102" i="5"/>
  <c r="H101" i="5"/>
  <c r="H100" i="5"/>
  <c r="H99" i="5"/>
  <c r="H98" i="5"/>
  <c r="H97" i="5"/>
  <c r="H92" i="5"/>
  <c r="H91" i="5"/>
  <c r="H90" i="5"/>
  <c r="H89" i="5"/>
  <c r="H88" i="5"/>
  <c r="H85" i="5"/>
  <c r="H84" i="5"/>
  <c r="H83" i="5"/>
  <c r="H82" i="5"/>
  <c r="H81" i="5"/>
  <c r="H80" i="5"/>
  <c r="H79" i="5"/>
  <c r="H78" i="5"/>
  <c r="H77" i="5"/>
  <c r="H72" i="5"/>
  <c r="H71" i="5"/>
  <c r="H70" i="5"/>
  <c r="H69" i="5"/>
  <c r="H68" i="5"/>
  <c r="H65" i="5"/>
  <c r="H64" i="5"/>
  <c r="H63" i="5"/>
  <c r="H62" i="5"/>
  <c r="H59" i="5"/>
  <c r="H58" i="5"/>
  <c r="H57" i="5"/>
  <c r="H56" i="5"/>
  <c r="H55" i="5"/>
  <c r="H54" i="5"/>
  <c r="H53" i="5"/>
  <c r="H52" i="5"/>
  <c r="H51" i="5"/>
  <c r="H46" i="5"/>
  <c r="H45" i="5"/>
  <c r="H44" i="5"/>
  <c r="H43" i="5"/>
  <c r="H42" i="5"/>
  <c r="H39" i="5"/>
  <c r="H38" i="5"/>
  <c r="H37" i="5"/>
  <c r="H36" i="5"/>
  <c r="H33" i="5"/>
  <c r="H32" i="5"/>
  <c r="H31" i="5"/>
  <c r="H30" i="5"/>
  <c r="H29" i="5"/>
  <c r="H28" i="5"/>
  <c r="H27" i="5"/>
  <c r="H26" i="5"/>
  <c r="H25" i="5"/>
  <c r="U21" i="7"/>
  <c r="V21" i="7" s="1"/>
  <c r="Q21" i="7"/>
  <c r="R21" i="7" s="1"/>
  <c r="S21" i="6"/>
  <c r="T21" i="6" s="1"/>
  <c r="P20" i="5"/>
  <c r="Q20" i="5" s="1"/>
  <c r="L39" i="6"/>
  <c r="L38" i="6"/>
  <c r="L37" i="6"/>
  <c r="L36" i="6"/>
  <c r="L33" i="6"/>
  <c r="L32" i="6"/>
  <c r="L31" i="6"/>
  <c r="L30" i="6"/>
  <c r="L29" i="6"/>
  <c r="L28" i="6"/>
  <c r="L27" i="6"/>
  <c r="L26" i="6"/>
  <c r="L25" i="6"/>
  <c r="L170" i="7"/>
  <c r="U170" i="7" s="1"/>
  <c r="V170" i="7" s="1"/>
  <c r="J170" i="7"/>
  <c r="Q170" i="7" s="1"/>
  <c r="R170" i="7" s="1"/>
  <c r="P352" i="5"/>
  <c r="Q352" i="5" s="1"/>
  <c r="J357" i="5"/>
  <c r="P357" i="5" s="1"/>
  <c r="Q357" i="5" s="1"/>
  <c r="K357" i="5" s="1"/>
  <c r="J356" i="5"/>
  <c r="P356" i="5" s="1"/>
  <c r="Q356" i="5" s="1"/>
  <c r="K356" i="5" s="1"/>
  <c r="J355" i="5"/>
  <c r="P355" i="5" s="1"/>
  <c r="Q355" i="5" s="1"/>
  <c r="K355" i="5" s="1"/>
  <c r="J354" i="5"/>
  <c r="P354" i="5" s="1"/>
  <c r="Q354" i="5" s="1"/>
  <c r="K354" i="5" s="1"/>
  <c r="P353" i="5"/>
  <c r="Q353" i="5" s="1"/>
  <c r="J174" i="5"/>
  <c r="P174" i="5" s="1"/>
  <c r="Q174" i="5" s="1"/>
  <c r="K174" i="5" s="1"/>
  <c r="M175" i="4"/>
  <c r="L175" i="4"/>
  <c r="K175" i="4"/>
  <c r="B285" i="7"/>
  <c r="B286" i="7"/>
  <c r="B363" i="6"/>
  <c r="B362" i="6"/>
  <c r="B371" i="4"/>
  <c r="B372" i="4"/>
  <c r="B11" i="7"/>
  <c r="B10" i="7"/>
  <c r="B9" i="7"/>
  <c r="B8" i="7"/>
  <c r="B11" i="6"/>
  <c r="B10" i="6"/>
  <c r="B9" i="6"/>
  <c r="B8" i="6"/>
  <c r="B11" i="4"/>
  <c r="B10" i="4"/>
  <c r="B9" i="4"/>
  <c r="B8" i="4"/>
  <c r="J223" i="7"/>
  <c r="Q223" i="7" s="1"/>
  <c r="R223" i="7" s="1"/>
  <c r="L223" i="7"/>
  <c r="U223" i="7" s="1"/>
  <c r="V223" i="7" s="1"/>
  <c r="S358" i="6"/>
  <c r="T358" i="6" s="1"/>
  <c r="S359" i="6"/>
  <c r="T359" i="6" s="1"/>
  <c r="N357" i="6"/>
  <c r="S357" i="6" s="1"/>
  <c r="T357" i="6" s="1"/>
  <c r="O357" i="6" s="1"/>
  <c r="F357" i="6"/>
  <c r="N356" i="6"/>
  <c r="S356" i="6" s="1"/>
  <c r="T356" i="6" s="1"/>
  <c r="O356" i="6" s="1"/>
  <c r="F356" i="6"/>
  <c r="N355" i="6"/>
  <c r="S355" i="6" s="1"/>
  <c r="T355" i="6" s="1"/>
  <c r="O355" i="6" s="1"/>
  <c r="F355" i="6"/>
  <c r="S194" i="6"/>
  <c r="T194" i="6" s="1"/>
  <c r="O194" i="6" s="1"/>
  <c r="S193" i="6"/>
  <c r="T193" i="6" s="1"/>
  <c r="S192" i="6"/>
  <c r="T192" i="6" s="1"/>
  <c r="S191" i="6"/>
  <c r="T191" i="6" s="1"/>
  <c r="J348" i="5"/>
  <c r="P348" i="5" s="1"/>
  <c r="Q348" i="5" s="1"/>
  <c r="K348" i="5" s="1"/>
  <c r="P358" i="5"/>
  <c r="Q358" i="5" s="1"/>
  <c r="J351" i="5"/>
  <c r="P351" i="5" s="1"/>
  <c r="Q351" i="5" s="1"/>
  <c r="K351" i="5" s="1"/>
  <c r="J350" i="5"/>
  <c r="P350" i="5" s="1"/>
  <c r="Q350" i="5" s="1"/>
  <c r="K350" i="5" s="1"/>
  <c r="P349" i="5"/>
  <c r="Q349" i="5" s="1"/>
  <c r="K349" i="5" s="1"/>
  <c r="P347" i="5"/>
  <c r="Q347" i="5" s="1"/>
  <c r="K347" i="5" s="1"/>
  <c r="J346" i="5"/>
  <c r="P346" i="5" s="1"/>
  <c r="Q346" i="5" s="1"/>
  <c r="K346" i="5" s="1"/>
  <c r="P345" i="5"/>
  <c r="Q345" i="5" s="1"/>
  <c r="J344" i="5"/>
  <c r="P344" i="5" s="1"/>
  <c r="Q344" i="5" s="1"/>
  <c r="K344" i="5" s="1"/>
  <c r="J343" i="5"/>
  <c r="P343" i="5" s="1"/>
  <c r="Q343" i="5" s="1"/>
  <c r="K343" i="5" s="1"/>
  <c r="P342" i="5"/>
  <c r="Q342" i="5" s="1"/>
  <c r="J341" i="5"/>
  <c r="P341" i="5" s="1"/>
  <c r="Q341" i="5" s="1"/>
  <c r="K341" i="5" s="1"/>
  <c r="P340" i="5"/>
  <c r="Q340" i="5" s="1"/>
  <c r="K340" i="5" s="1"/>
  <c r="J339" i="5"/>
  <c r="P339" i="5" s="1"/>
  <c r="Q339" i="5" s="1"/>
  <c r="K339" i="5" s="1"/>
  <c r="J338" i="5"/>
  <c r="P338" i="5" s="1"/>
  <c r="Q338" i="5" s="1"/>
  <c r="K338" i="5" s="1"/>
  <c r="J337" i="5"/>
  <c r="P337" i="5" s="1"/>
  <c r="Q337" i="5" s="1"/>
  <c r="K337" i="5" s="1"/>
  <c r="J336" i="5"/>
  <c r="P336" i="5" s="1"/>
  <c r="Q336" i="5" s="1"/>
  <c r="K336" i="5" s="1"/>
  <c r="J335" i="5"/>
  <c r="P335" i="5" s="1"/>
  <c r="Q335" i="5" s="1"/>
  <c r="K335" i="5" s="1"/>
  <c r="P334" i="5"/>
  <c r="Q334" i="5" s="1"/>
  <c r="J333" i="5"/>
  <c r="P333" i="5" s="1"/>
  <c r="Q333" i="5" s="1"/>
  <c r="K333" i="5" s="1"/>
  <c r="J332" i="5"/>
  <c r="P332" i="5" s="1"/>
  <c r="Q332" i="5" s="1"/>
  <c r="K332" i="5" s="1"/>
  <c r="J331" i="5"/>
  <c r="P331" i="5" s="1"/>
  <c r="Q331" i="5" s="1"/>
  <c r="K331" i="5" s="1"/>
  <c r="J330" i="5"/>
  <c r="P330" i="5" s="1"/>
  <c r="Q330" i="5" s="1"/>
  <c r="K330" i="5" s="1"/>
  <c r="J325" i="5"/>
  <c r="P325" i="5" s="1"/>
  <c r="Q325" i="5" s="1"/>
  <c r="K325" i="5" s="1"/>
  <c r="P234" i="5"/>
  <c r="Q234" i="5" s="1"/>
  <c r="K234" i="5" s="1"/>
  <c r="P233" i="5"/>
  <c r="Q233" i="5" s="1"/>
  <c r="K233" i="5" s="1"/>
  <c r="P232" i="5"/>
  <c r="Q232" i="5" s="1"/>
  <c r="K232" i="5" s="1"/>
  <c r="J231" i="5"/>
  <c r="P231" i="5" s="1"/>
  <c r="Q231" i="5" s="1"/>
  <c r="K231" i="5" s="1"/>
  <c r="P230" i="5"/>
  <c r="Q230" i="5" s="1"/>
  <c r="P229" i="5"/>
  <c r="Q229" i="5" s="1"/>
  <c r="J228" i="5"/>
  <c r="P228" i="5" s="1"/>
  <c r="Q228" i="5" s="1"/>
  <c r="K228" i="5" s="1"/>
  <c r="J227" i="5"/>
  <c r="P227" i="5" s="1"/>
  <c r="Q227" i="5" s="1"/>
  <c r="K227" i="5" s="1"/>
  <c r="J226" i="5"/>
  <c r="P226" i="5" s="1"/>
  <c r="Q226" i="5" s="1"/>
  <c r="K226" i="5" s="1"/>
  <c r="J225" i="5"/>
  <c r="P225" i="5" s="1"/>
  <c r="Q225" i="5" s="1"/>
  <c r="K225" i="5" s="1"/>
  <c r="J224" i="5"/>
  <c r="P224" i="5" s="1"/>
  <c r="Q224" i="5" s="1"/>
  <c r="K224" i="5" s="1"/>
  <c r="J223" i="5"/>
  <c r="P223" i="5" s="1"/>
  <c r="Q223" i="5" s="1"/>
  <c r="K223" i="5" s="1"/>
  <c r="J222" i="5"/>
  <c r="P222" i="5" s="1"/>
  <c r="Q222" i="5" s="1"/>
  <c r="K222" i="5" s="1"/>
  <c r="P221" i="5"/>
  <c r="Q221" i="5" s="1"/>
  <c r="P220" i="5"/>
  <c r="Q220" i="5" s="1"/>
  <c r="P219" i="5"/>
  <c r="Q219" i="5" s="1"/>
  <c r="K219" i="5" s="1"/>
  <c r="J218" i="5"/>
  <c r="P218" i="5" s="1"/>
  <c r="Q218" i="5" s="1"/>
  <c r="K218" i="5" s="1"/>
  <c r="J217" i="5"/>
  <c r="P217" i="5" s="1"/>
  <c r="Q217" i="5" s="1"/>
  <c r="K217" i="5" s="1"/>
  <c r="P216" i="5"/>
  <c r="Q216" i="5" s="1"/>
  <c r="P215" i="5"/>
  <c r="Q215" i="5" s="1"/>
  <c r="P214" i="5"/>
  <c r="Q214" i="5" s="1"/>
  <c r="K214" i="5" s="1"/>
  <c r="P213" i="5"/>
  <c r="Q213" i="5" s="1"/>
  <c r="P212" i="5"/>
  <c r="Q212" i="5" s="1"/>
  <c r="P211" i="5"/>
  <c r="Q211" i="5" s="1"/>
  <c r="K211" i="5" s="1"/>
  <c r="P210" i="5"/>
  <c r="Q210" i="5" s="1"/>
  <c r="K210" i="5" s="1"/>
  <c r="P209" i="5"/>
  <c r="Q209" i="5" s="1"/>
  <c r="P208" i="5"/>
  <c r="Q208" i="5" s="1"/>
  <c r="P207" i="5"/>
  <c r="Q207" i="5" s="1"/>
  <c r="P206" i="5"/>
  <c r="Q206" i="5" s="1"/>
  <c r="K206" i="5" s="1"/>
  <c r="P205" i="5"/>
  <c r="Q205" i="5" s="1"/>
  <c r="P204" i="5"/>
  <c r="Q204" i="5" s="1"/>
  <c r="K204" i="5" s="1"/>
  <c r="J203" i="5"/>
  <c r="P203" i="5" s="1"/>
  <c r="Q203" i="5" s="1"/>
  <c r="K203" i="5" s="1"/>
  <c r="J202" i="5"/>
  <c r="P202" i="5" s="1"/>
  <c r="Q202" i="5" s="1"/>
  <c r="K202" i="5" s="1"/>
  <c r="P201" i="5"/>
  <c r="Q201" i="5" s="1"/>
  <c r="P200" i="5"/>
  <c r="Q200" i="5" s="1"/>
  <c r="J199" i="5"/>
  <c r="P199" i="5" s="1"/>
  <c r="Q199" i="5" s="1"/>
  <c r="K199" i="5" s="1"/>
  <c r="J198" i="5"/>
  <c r="P198" i="5" s="1"/>
  <c r="Q198" i="5" s="1"/>
  <c r="K198" i="5" s="1"/>
  <c r="P197" i="5"/>
  <c r="Q197" i="5" s="1"/>
  <c r="P196" i="5"/>
  <c r="Q196" i="5" s="1"/>
  <c r="J195" i="5"/>
  <c r="P195" i="5" s="1"/>
  <c r="Q195" i="5" s="1"/>
  <c r="K195" i="5" s="1"/>
  <c r="J194" i="5"/>
  <c r="P194" i="5" s="1"/>
  <c r="Q194" i="5" s="1"/>
  <c r="K194" i="5" s="1"/>
  <c r="P193" i="5"/>
  <c r="Q193" i="5" s="1"/>
  <c r="P192" i="5"/>
  <c r="Q192" i="5" s="1"/>
  <c r="P191" i="5"/>
  <c r="Q191" i="5" s="1"/>
  <c r="P190" i="5"/>
  <c r="Q190" i="5" s="1"/>
  <c r="M177" i="4"/>
  <c r="L177" i="4"/>
  <c r="K177" i="4"/>
  <c r="M356" i="4"/>
  <c r="L356" i="4"/>
  <c r="K356" i="4"/>
  <c r="M354" i="4"/>
  <c r="L354" i="4"/>
  <c r="K354" i="4"/>
  <c r="M348" i="4"/>
  <c r="L348" i="4"/>
  <c r="K348" i="4"/>
  <c r="M347" i="4"/>
  <c r="L347" i="4"/>
  <c r="K347" i="4"/>
  <c r="M344" i="4"/>
  <c r="L344" i="4"/>
  <c r="K344" i="4"/>
  <c r="M343" i="4"/>
  <c r="L343" i="4"/>
  <c r="K343" i="4"/>
  <c r="M341" i="4"/>
  <c r="L341" i="4"/>
  <c r="K341" i="4"/>
  <c r="M340" i="4"/>
  <c r="L340" i="4"/>
  <c r="K340" i="4"/>
  <c r="M339" i="4"/>
  <c r="L339" i="4"/>
  <c r="K339" i="4"/>
  <c r="M333" i="4"/>
  <c r="L333" i="4"/>
  <c r="K333" i="4"/>
  <c r="M332" i="4"/>
  <c r="L332" i="4"/>
  <c r="K332" i="4"/>
  <c r="M331" i="4"/>
  <c r="L331" i="4"/>
  <c r="K331" i="4"/>
  <c r="M330" i="4"/>
  <c r="L330" i="4"/>
  <c r="K330" i="4"/>
  <c r="M329" i="4"/>
  <c r="L329" i="4"/>
  <c r="K329" i="4"/>
  <c r="M327" i="4"/>
  <c r="L327" i="4"/>
  <c r="K327" i="4"/>
  <c r="M326" i="4"/>
  <c r="L326" i="4"/>
  <c r="K326" i="4"/>
  <c r="M325" i="4"/>
  <c r="L325" i="4"/>
  <c r="K325" i="4"/>
  <c r="M322" i="4"/>
  <c r="L322" i="4"/>
  <c r="K322" i="4"/>
  <c r="M320" i="4"/>
  <c r="L320" i="4"/>
  <c r="K320" i="4"/>
  <c r="M319" i="4"/>
  <c r="L319" i="4"/>
  <c r="K319" i="4"/>
  <c r="M318" i="4"/>
  <c r="L318" i="4"/>
  <c r="K318" i="4"/>
  <c r="M317" i="4"/>
  <c r="L317" i="4"/>
  <c r="K317" i="4"/>
  <c r="M316" i="4"/>
  <c r="L316" i="4"/>
  <c r="K316" i="4"/>
  <c r="M315" i="4"/>
  <c r="L315" i="4"/>
  <c r="K315" i="4"/>
  <c r="M314" i="4"/>
  <c r="L314" i="4"/>
  <c r="K314" i="4"/>
  <c r="M313" i="4"/>
  <c r="L313" i="4"/>
  <c r="K313" i="4"/>
  <c r="M312" i="4"/>
  <c r="L312" i="4"/>
  <c r="K312" i="4"/>
  <c r="M310" i="4"/>
  <c r="L310" i="4"/>
  <c r="K310" i="4"/>
  <c r="M309" i="4"/>
  <c r="L309" i="4"/>
  <c r="K309" i="4"/>
  <c r="M306" i="4"/>
  <c r="L306" i="4"/>
  <c r="K306" i="4"/>
  <c r="M305" i="4"/>
  <c r="L305" i="4"/>
  <c r="K305" i="4"/>
  <c r="M303" i="4"/>
  <c r="L303" i="4"/>
  <c r="K303" i="4"/>
  <c r="M302" i="4"/>
  <c r="L302" i="4"/>
  <c r="K302" i="4"/>
  <c r="M301" i="4"/>
  <c r="L301" i="4"/>
  <c r="K301" i="4"/>
  <c r="M299" i="4"/>
  <c r="L299" i="4"/>
  <c r="K299" i="4"/>
  <c r="M297" i="4"/>
  <c r="L297" i="4"/>
  <c r="K297" i="4"/>
  <c r="M296" i="4"/>
  <c r="L296" i="4"/>
  <c r="K296" i="4"/>
  <c r="M295" i="4"/>
  <c r="L295" i="4"/>
  <c r="K295" i="4"/>
  <c r="M294" i="4"/>
  <c r="L294" i="4"/>
  <c r="K294" i="4"/>
  <c r="M293" i="4"/>
  <c r="L293" i="4"/>
  <c r="K293" i="4"/>
  <c r="M292" i="4"/>
  <c r="L292" i="4"/>
  <c r="K292" i="4"/>
  <c r="M291" i="4"/>
  <c r="L291" i="4"/>
  <c r="K291" i="4"/>
  <c r="M290" i="4"/>
  <c r="L290" i="4"/>
  <c r="K290" i="4"/>
  <c r="M289" i="4"/>
  <c r="L289" i="4"/>
  <c r="K289" i="4"/>
  <c r="M288" i="4"/>
  <c r="L288" i="4"/>
  <c r="K288" i="4"/>
  <c r="M287" i="4"/>
  <c r="L287" i="4"/>
  <c r="K287" i="4"/>
  <c r="M285" i="4"/>
  <c r="L285" i="4"/>
  <c r="K285" i="4"/>
  <c r="M284" i="4"/>
  <c r="L284" i="4"/>
  <c r="K284" i="4"/>
  <c r="M281" i="4"/>
  <c r="L281" i="4"/>
  <c r="K281" i="4"/>
  <c r="M280" i="4"/>
  <c r="L280" i="4"/>
  <c r="K280" i="4"/>
  <c r="M279" i="4"/>
  <c r="L279" i="4"/>
  <c r="K279" i="4"/>
  <c r="M278" i="4"/>
  <c r="L278" i="4"/>
  <c r="K278" i="4"/>
  <c r="M277" i="4"/>
  <c r="L277" i="4"/>
  <c r="K277" i="4"/>
  <c r="M276" i="4"/>
  <c r="L276" i="4"/>
  <c r="K276" i="4"/>
  <c r="M275" i="4"/>
  <c r="L275" i="4"/>
  <c r="K275" i="4"/>
  <c r="M274" i="4"/>
  <c r="L274" i="4"/>
  <c r="K274" i="4"/>
  <c r="M272" i="4"/>
  <c r="L272" i="4"/>
  <c r="K272" i="4"/>
  <c r="M271" i="4"/>
  <c r="L271" i="4"/>
  <c r="K271" i="4"/>
  <c r="M269" i="4"/>
  <c r="L269" i="4"/>
  <c r="K269" i="4"/>
  <c r="M268" i="4"/>
  <c r="L268" i="4"/>
  <c r="K268" i="4"/>
  <c r="M266" i="4"/>
  <c r="L266" i="4"/>
  <c r="K266" i="4"/>
  <c r="O21" i="16"/>
  <c r="O20" i="16"/>
  <c r="O19" i="16"/>
  <c r="O18" i="16"/>
  <c r="P21" i="9"/>
  <c r="P18" i="9"/>
  <c r="U281" i="7"/>
  <c r="V281" i="7" s="1"/>
  <c r="Q281" i="7"/>
  <c r="R281" i="7" s="1"/>
  <c r="U280" i="7"/>
  <c r="V280" i="7" s="1"/>
  <c r="Q280" i="7"/>
  <c r="R280" i="7" s="1"/>
  <c r="L279" i="7"/>
  <c r="U279" i="7" s="1"/>
  <c r="V279" i="7" s="1"/>
  <c r="J279" i="7"/>
  <c r="Q279" i="7" s="1"/>
  <c r="R279" i="7" s="1"/>
  <c r="L278" i="7"/>
  <c r="U278" i="7" s="1"/>
  <c r="V278" i="7" s="1"/>
  <c r="J278" i="7"/>
  <c r="Q278" i="7" s="1"/>
  <c r="R278" i="7" s="1"/>
  <c r="L277" i="7"/>
  <c r="U277" i="7" s="1"/>
  <c r="V277" i="7" s="1"/>
  <c r="J277" i="7"/>
  <c r="Q277" i="7" s="1"/>
  <c r="R277" i="7" s="1"/>
  <c r="L276" i="7"/>
  <c r="U276" i="7" s="1"/>
  <c r="V276" i="7" s="1"/>
  <c r="J276" i="7"/>
  <c r="Q276" i="7" s="1"/>
  <c r="R276" i="7" s="1"/>
  <c r="L275" i="7"/>
  <c r="U275" i="7" s="1"/>
  <c r="V275" i="7" s="1"/>
  <c r="J275" i="7"/>
  <c r="Q275" i="7" s="1"/>
  <c r="R275" i="7" s="1"/>
  <c r="L272" i="7"/>
  <c r="U272" i="7" s="1"/>
  <c r="V272" i="7" s="1"/>
  <c r="J272" i="7"/>
  <c r="Q272" i="7" s="1"/>
  <c r="R272" i="7" s="1"/>
  <c r="L271" i="7"/>
  <c r="U271" i="7" s="1"/>
  <c r="V271" i="7" s="1"/>
  <c r="J271" i="7"/>
  <c r="Q271" i="7" s="1"/>
  <c r="R271" i="7" s="1"/>
  <c r="L270" i="7"/>
  <c r="U270" i="7" s="1"/>
  <c r="V270" i="7" s="1"/>
  <c r="J270" i="7"/>
  <c r="Q270" i="7" s="1"/>
  <c r="R270" i="7" s="1"/>
  <c r="L269" i="7"/>
  <c r="U269" i="7" s="1"/>
  <c r="V269" i="7" s="1"/>
  <c r="J269" i="7"/>
  <c r="Q269" i="7" s="1"/>
  <c r="R269" i="7" s="1"/>
  <c r="L268" i="7"/>
  <c r="U268" i="7" s="1"/>
  <c r="V268" i="7" s="1"/>
  <c r="J268" i="7"/>
  <c r="Q268" i="7" s="1"/>
  <c r="R268" i="7" s="1"/>
  <c r="L267" i="7"/>
  <c r="U267" i="7" s="1"/>
  <c r="V267" i="7" s="1"/>
  <c r="J267" i="7"/>
  <c r="Q267" i="7" s="1"/>
  <c r="R267" i="7" s="1"/>
  <c r="L266" i="7"/>
  <c r="U266" i="7" s="1"/>
  <c r="V266" i="7" s="1"/>
  <c r="J266" i="7"/>
  <c r="Q266" i="7" s="1"/>
  <c r="R266" i="7" s="1"/>
  <c r="L265" i="7"/>
  <c r="U265" i="7" s="1"/>
  <c r="V265" i="7" s="1"/>
  <c r="J265" i="7"/>
  <c r="Q265" i="7" s="1"/>
  <c r="R265" i="7" s="1"/>
  <c r="U244" i="7"/>
  <c r="V244" i="7" s="1"/>
  <c r="Q244" i="7"/>
  <c r="R244" i="7" s="1"/>
  <c r="U243" i="7"/>
  <c r="V243" i="7" s="1"/>
  <c r="Q243" i="7"/>
  <c r="R243" i="7" s="1"/>
  <c r="U242" i="7"/>
  <c r="V242" i="7" s="1"/>
  <c r="Q242" i="7"/>
  <c r="R242" i="7" s="1"/>
  <c r="L241" i="7"/>
  <c r="U241" i="7" s="1"/>
  <c r="V241" i="7" s="1"/>
  <c r="J241" i="7"/>
  <c r="Q241" i="7" s="1"/>
  <c r="R241" i="7" s="1"/>
  <c r="L240" i="7"/>
  <c r="U240" i="7" s="1"/>
  <c r="V240" i="7" s="1"/>
  <c r="J240" i="7"/>
  <c r="Q240" i="7" s="1"/>
  <c r="R240" i="7" s="1"/>
  <c r="L239" i="7"/>
  <c r="U239" i="7" s="1"/>
  <c r="V239" i="7" s="1"/>
  <c r="J239" i="7"/>
  <c r="Q239" i="7" s="1"/>
  <c r="R239" i="7" s="1"/>
  <c r="L238" i="7"/>
  <c r="U238" i="7" s="1"/>
  <c r="V238" i="7" s="1"/>
  <c r="J238" i="7"/>
  <c r="Q238" i="7" s="1"/>
  <c r="R238" i="7" s="1"/>
  <c r="L237" i="7"/>
  <c r="U237" i="7" s="1"/>
  <c r="V237" i="7" s="1"/>
  <c r="J237" i="7"/>
  <c r="Q237" i="7" s="1"/>
  <c r="R237" i="7" s="1"/>
  <c r="L236" i="7"/>
  <c r="U236" i="7" s="1"/>
  <c r="V236" i="7" s="1"/>
  <c r="J236" i="7"/>
  <c r="Q236" i="7" s="1"/>
  <c r="R236" i="7" s="1"/>
  <c r="L235" i="7"/>
  <c r="U235" i="7" s="1"/>
  <c r="V235" i="7" s="1"/>
  <c r="J235" i="7"/>
  <c r="Q235" i="7" s="1"/>
  <c r="R235" i="7" s="1"/>
  <c r="U234" i="7"/>
  <c r="V234" i="7" s="1"/>
  <c r="Q234" i="7"/>
  <c r="R234" i="7" s="1"/>
  <c r="U233" i="7"/>
  <c r="V233" i="7" s="1"/>
  <c r="Q233" i="7"/>
  <c r="R233" i="7" s="1"/>
  <c r="L232" i="7"/>
  <c r="U232" i="7" s="1"/>
  <c r="V232" i="7" s="1"/>
  <c r="J232" i="7"/>
  <c r="Q232" i="7" s="1"/>
  <c r="R232" i="7" s="1"/>
  <c r="L231" i="7"/>
  <c r="U231" i="7" s="1"/>
  <c r="V231" i="7" s="1"/>
  <c r="J231" i="7"/>
  <c r="Q231" i="7" s="1"/>
  <c r="R231" i="7" s="1"/>
  <c r="L230" i="7"/>
  <c r="U230" i="7" s="1"/>
  <c r="V230" i="7" s="1"/>
  <c r="J230" i="7"/>
  <c r="Q230" i="7" s="1"/>
  <c r="R230" i="7" s="1"/>
  <c r="U229" i="7"/>
  <c r="V229" i="7" s="1"/>
  <c r="Q229" i="7"/>
  <c r="R229" i="7" s="1"/>
  <c r="U228" i="7"/>
  <c r="V228" i="7" s="1"/>
  <c r="Q228" i="7"/>
  <c r="R228" i="7" s="1"/>
  <c r="L227" i="7"/>
  <c r="U227" i="7" s="1"/>
  <c r="V227" i="7" s="1"/>
  <c r="J227" i="7"/>
  <c r="Q227" i="7" s="1"/>
  <c r="R227" i="7" s="1"/>
  <c r="U226" i="7"/>
  <c r="V226" i="7" s="1"/>
  <c r="Q226" i="7"/>
  <c r="R226" i="7" s="1"/>
  <c r="U225" i="7"/>
  <c r="V225" i="7" s="1"/>
  <c r="Q225" i="7"/>
  <c r="R225" i="7" s="1"/>
  <c r="L224" i="7"/>
  <c r="U224" i="7" s="1"/>
  <c r="V224" i="7" s="1"/>
  <c r="J224" i="7"/>
  <c r="Q224" i="7" s="1"/>
  <c r="R224" i="7" s="1"/>
  <c r="U222" i="7"/>
  <c r="V222" i="7" s="1"/>
  <c r="Q222" i="7"/>
  <c r="R222" i="7" s="1"/>
  <c r="U221" i="7"/>
  <c r="V221" i="7" s="1"/>
  <c r="Q221" i="7"/>
  <c r="R221" i="7" s="1"/>
  <c r="U220" i="7"/>
  <c r="V220" i="7" s="1"/>
  <c r="Q220" i="7"/>
  <c r="R220" i="7" s="1"/>
  <c r="L219" i="7"/>
  <c r="U219" i="7" s="1"/>
  <c r="V219" i="7" s="1"/>
  <c r="J219" i="7"/>
  <c r="Q219" i="7" s="1"/>
  <c r="R219" i="7" s="1"/>
  <c r="U218" i="7"/>
  <c r="V218" i="7" s="1"/>
  <c r="Q218" i="7"/>
  <c r="R218" i="7" s="1"/>
  <c r="U214" i="7"/>
  <c r="V214" i="7" s="1"/>
  <c r="Q214" i="7"/>
  <c r="R214" i="7" s="1"/>
  <c r="U213" i="7"/>
  <c r="V213" i="7" s="1"/>
  <c r="Q213" i="7"/>
  <c r="R213" i="7" s="1"/>
  <c r="L212" i="7"/>
  <c r="U212" i="7" s="1"/>
  <c r="V212" i="7" s="1"/>
  <c r="J212" i="7"/>
  <c r="Q212" i="7" s="1"/>
  <c r="R212" i="7" s="1"/>
  <c r="L211" i="7"/>
  <c r="U211" i="7" s="1"/>
  <c r="V211" i="7" s="1"/>
  <c r="J211" i="7"/>
  <c r="Q211" i="7" s="1"/>
  <c r="R211" i="7" s="1"/>
  <c r="U210" i="7"/>
  <c r="V210" i="7" s="1"/>
  <c r="Q210" i="7"/>
  <c r="R210" i="7" s="1"/>
  <c r="U135" i="7"/>
  <c r="V135" i="7" s="1"/>
  <c r="Q135" i="7"/>
  <c r="R135" i="7" s="1"/>
  <c r="L134" i="7"/>
  <c r="U134" i="7" s="1"/>
  <c r="V134" i="7" s="1"/>
  <c r="J134" i="7"/>
  <c r="Q134" i="7" s="1"/>
  <c r="R134" i="7" s="1"/>
  <c r="L133" i="7"/>
  <c r="U133" i="7" s="1"/>
  <c r="V133" i="7" s="1"/>
  <c r="J133" i="7"/>
  <c r="Q133" i="7" s="1"/>
  <c r="R133" i="7" s="1"/>
  <c r="U132" i="7"/>
  <c r="V132" i="7" s="1"/>
  <c r="Q132" i="7"/>
  <c r="R132" i="7" s="1"/>
  <c r="U131" i="7"/>
  <c r="V131" i="7" s="1"/>
  <c r="Q131" i="7"/>
  <c r="R131" i="7" s="1"/>
  <c r="L130" i="7"/>
  <c r="U130" i="7" s="1"/>
  <c r="V130" i="7" s="1"/>
  <c r="J130" i="7"/>
  <c r="Q130" i="7" s="1"/>
  <c r="R130" i="7" s="1"/>
  <c r="L129" i="7"/>
  <c r="U129" i="7" s="1"/>
  <c r="V129" i="7" s="1"/>
  <c r="J129" i="7"/>
  <c r="Q129" i="7" s="1"/>
  <c r="R129" i="7" s="1"/>
  <c r="L128" i="7"/>
  <c r="U128" i="7" s="1"/>
  <c r="V128" i="7" s="1"/>
  <c r="J128" i="7"/>
  <c r="Q128" i="7" s="1"/>
  <c r="R128" i="7" s="1"/>
  <c r="U127" i="7"/>
  <c r="V127" i="7" s="1"/>
  <c r="Q127" i="7"/>
  <c r="R127" i="7" s="1"/>
  <c r="U126" i="7"/>
  <c r="V126" i="7" s="1"/>
  <c r="Q126" i="7"/>
  <c r="R126" i="7" s="1"/>
  <c r="L125" i="7"/>
  <c r="U125" i="7" s="1"/>
  <c r="V125" i="7" s="1"/>
  <c r="J125" i="7"/>
  <c r="Q125" i="7" s="1"/>
  <c r="R125" i="7" s="1"/>
  <c r="L124" i="7"/>
  <c r="U124" i="7" s="1"/>
  <c r="V124" i="7" s="1"/>
  <c r="J124" i="7"/>
  <c r="Q124" i="7" s="1"/>
  <c r="R124" i="7" s="1"/>
  <c r="L123" i="7"/>
  <c r="U123" i="7" s="1"/>
  <c r="V123" i="7" s="1"/>
  <c r="J123" i="7"/>
  <c r="Q123" i="7" s="1"/>
  <c r="R123" i="7" s="1"/>
  <c r="L122" i="7"/>
  <c r="U122" i="7" s="1"/>
  <c r="V122" i="7" s="1"/>
  <c r="J122" i="7"/>
  <c r="Q122" i="7" s="1"/>
  <c r="R122" i="7" s="1"/>
  <c r="L121" i="7"/>
  <c r="U121" i="7" s="1"/>
  <c r="V121" i="7" s="1"/>
  <c r="J121" i="7"/>
  <c r="Q121" i="7" s="1"/>
  <c r="R121" i="7" s="1"/>
  <c r="L120" i="7"/>
  <c r="U120" i="7" s="1"/>
  <c r="V120" i="7" s="1"/>
  <c r="J120" i="7"/>
  <c r="Q120" i="7" s="1"/>
  <c r="R120" i="7" s="1"/>
  <c r="L119" i="7"/>
  <c r="U119" i="7" s="1"/>
  <c r="V119" i="7" s="1"/>
  <c r="J119" i="7"/>
  <c r="Q119" i="7" s="1"/>
  <c r="R119" i="7" s="1"/>
  <c r="L118" i="7"/>
  <c r="U118" i="7" s="1"/>
  <c r="V118" i="7" s="1"/>
  <c r="J118" i="7"/>
  <c r="Q118" i="7" s="1"/>
  <c r="R118" i="7" s="1"/>
  <c r="L117" i="7"/>
  <c r="U117" i="7" s="1"/>
  <c r="V117" i="7" s="1"/>
  <c r="J117" i="7"/>
  <c r="Q117" i="7" s="1"/>
  <c r="R117" i="7" s="1"/>
  <c r="U116" i="7"/>
  <c r="V116" i="7" s="1"/>
  <c r="Q116" i="7"/>
  <c r="R116" i="7" s="1"/>
  <c r="U115" i="7"/>
  <c r="V115" i="7" s="1"/>
  <c r="Q115" i="7"/>
  <c r="R115" i="7" s="1"/>
  <c r="U114" i="7"/>
  <c r="V114" i="7" s="1"/>
  <c r="Q114" i="7"/>
  <c r="R114" i="7" s="1"/>
  <c r="U113" i="7"/>
  <c r="V113" i="7" s="1"/>
  <c r="Q113" i="7"/>
  <c r="R113" i="7" s="1"/>
  <c r="L112" i="7"/>
  <c r="U112" i="7" s="1"/>
  <c r="V112" i="7" s="1"/>
  <c r="J112" i="7"/>
  <c r="Q112" i="7" s="1"/>
  <c r="R112" i="7" s="1"/>
  <c r="L111" i="7"/>
  <c r="U111" i="7" s="1"/>
  <c r="V111" i="7" s="1"/>
  <c r="J111" i="7"/>
  <c r="Q111" i="7" s="1"/>
  <c r="R111" i="7" s="1"/>
  <c r="L110" i="7"/>
  <c r="U110" i="7" s="1"/>
  <c r="V110" i="7" s="1"/>
  <c r="J110" i="7"/>
  <c r="Q110" i="7" s="1"/>
  <c r="R110" i="7" s="1"/>
  <c r="L109" i="7"/>
  <c r="U109" i="7" s="1"/>
  <c r="V109" i="7" s="1"/>
  <c r="J109" i="7"/>
  <c r="Q109" i="7" s="1"/>
  <c r="R109" i="7" s="1"/>
  <c r="L108" i="7"/>
  <c r="U108" i="7" s="1"/>
  <c r="V108" i="7" s="1"/>
  <c r="J108" i="7"/>
  <c r="Q108" i="7" s="1"/>
  <c r="R108" i="7" s="1"/>
  <c r="U107" i="7"/>
  <c r="V107" i="7" s="1"/>
  <c r="Q107" i="7"/>
  <c r="R107" i="7" s="1"/>
  <c r="U106" i="7"/>
  <c r="V106" i="7" s="1"/>
  <c r="Q106" i="7"/>
  <c r="R106" i="7" s="1"/>
  <c r="U105" i="7"/>
  <c r="V105" i="7" s="1"/>
  <c r="Q105" i="7"/>
  <c r="R105" i="7" s="1"/>
  <c r="L104" i="7"/>
  <c r="U104" i="7" s="1"/>
  <c r="V104" i="7" s="1"/>
  <c r="J104" i="7"/>
  <c r="Q104" i="7" s="1"/>
  <c r="R104" i="7" s="1"/>
  <c r="L103" i="7"/>
  <c r="U103" i="7" s="1"/>
  <c r="V103" i="7" s="1"/>
  <c r="J103" i="7"/>
  <c r="Q103" i="7" s="1"/>
  <c r="R103" i="7" s="1"/>
  <c r="L102" i="7"/>
  <c r="U102" i="7" s="1"/>
  <c r="V102" i="7" s="1"/>
  <c r="J102" i="7"/>
  <c r="Q102" i="7" s="1"/>
  <c r="R102" i="7" s="1"/>
  <c r="L101" i="7"/>
  <c r="U101" i="7" s="1"/>
  <c r="V101" i="7" s="1"/>
  <c r="J101" i="7"/>
  <c r="Q101" i="7" s="1"/>
  <c r="R101" i="7" s="1"/>
  <c r="L100" i="7"/>
  <c r="U100" i="7" s="1"/>
  <c r="V100" i="7" s="1"/>
  <c r="J100" i="7"/>
  <c r="Q100" i="7" s="1"/>
  <c r="R100" i="7" s="1"/>
  <c r="L99" i="7"/>
  <c r="U99" i="7" s="1"/>
  <c r="V99" i="7" s="1"/>
  <c r="J99" i="7"/>
  <c r="Q99" i="7" s="1"/>
  <c r="R99" i="7" s="1"/>
  <c r="L98" i="7"/>
  <c r="U98" i="7" s="1"/>
  <c r="V98" i="7" s="1"/>
  <c r="J98" i="7"/>
  <c r="Q98" i="7" s="1"/>
  <c r="R98" i="7" s="1"/>
  <c r="L97" i="7"/>
  <c r="U97" i="7" s="1"/>
  <c r="V97" i="7" s="1"/>
  <c r="J97" i="7"/>
  <c r="Q97" i="7" s="1"/>
  <c r="R97" i="7" s="1"/>
  <c r="L96" i="7"/>
  <c r="U96" i="7" s="1"/>
  <c r="V96" i="7" s="1"/>
  <c r="J96" i="7"/>
  <c r="Q96" i="7" s="1"/>
  <c r="R96" i="7" s="1"/>
  <c r="U95" i="7"/>
  <c r="V95" i="7" s="1"/>
  <c r="Q95" i="7"/>
  <c r="R95" i="7" s="1"/>
  <c r="U94" i="7"/>
  <c r="V94" i="7" s="1"/>
  <c r="Q94" i="7"/>
  <c r="R94" i="7" s="1"/>
  <c r="U93" i="7"/>
  <c r="V93" i="7" s="1"/>
  <c r="Q93" i="7"/>
  <c r="R93" i="7" s="1"/>
  <c r="U92" i="7"/>
  <c r="V92" i="7" s="1"/>
  <c r="Q92" i="7"/>
  <c r="R92" i="7" s="1"/>
  <c r="U209" i="7"/>
  <c r="V209" i="7" s="1"/>
  <c r="Q209" i="7"/>
  <c r="R209" i="7" s="1"/>
  <c r="L208" i="7"/>
  <c r="U208" i="7" s="1"/>
  <c r="V208" i="7" s="1"/>
  <c r="J208" i="7"/>
  <c r="Q208" i="7" s="1"/>
  <c r="R208" i="7" s="1"/>
  <c r="L207" i="7"/>
  <c r="U207" i="7" s="1"/>
  <c r="V207" i="7" s="1"/>
  <c r="J207" i="7"/>
  <c r="Q207" i="7" s="1"/>
  <c r="R207" i="7" s="1"/>
  <c r="U206" i="7"/>
  <c r="V206" i="7" s="1"/>
  <c r="Q206" i="7"/>
  <c r="R206" i="7" s="1"/>
  <c r="U205" i="7"/>
  <c r="V205" i="7" s="1"/>
  <c r="Q205" i="7"/>
  <c r="R205" i="7" s="1"/>
  <c r="U204" i="7"/>
  <c r="V204" i="7" s="1"/>
  <c r="Q204" i="7"/>
  <c r="R204" i="7" s="1"/>
  <c r="U203" i="7"/>
  <c r="V203" i="7" s="1"/>
  <c r="Q203" i="7"/>
  <c r="R203" i="7" s="1"/>
  <c r="U202" i="7"/>
  <c r="V202" i="7" s="1"/>
  <c r="Q202" i="7"/>
  <c r="R202" i="7" s="1"/>
  <c r="L201" i="7"/>
  <c r="U201" i="7" s="1"/>
  <c r="V201" i="7" s="1"/>
  <c r="Q201" i="7"/>
  <c r="R201" i="7" s="1"/>
  <c r="L199" i="7"/>
  <c r="U199" i="7" s="1"/>
  <c r="V199" i="7" s="1"/>
  <c r="Q199" i="7"/>
  <c r="R199" i="7" s="1"/>
  <c r="L198" i="7"/>
  <c r="U198" i="7" s="1"/>
  <c r="V198" i="7" s="1"/>
  <c r="Q198" i="7"/>
  <c r="R198" i="7" s="1"/>
  <c r="L197" i="7"/>
  <c r="U197" i="7" s="1"/>
  <c r="V197" i="7" s="1"/>
  <c r="Q197" i="7"/>
  <c r="R197" i="7" s="1"/>
  <c r="L196" i="7"/>
  <c r="U196" i="7" s="1"/>
  <c r="V196" i="7" s="1"/>
  <c r="Q196" i="7"/>
  <c r="R196" i="7" s="1"/>
  <c r="L195" i="7"/>
  <c r="U195" i="7" s="1"/>
  <c r="V195" i="7" s="1"/>
  <c r="Q195" i="7"/>
  <c r="R195" i="7" s="1"/>
  <c r="L194" i="7"/>
  <c r="U194" i="7" s="1"/>
  <c r="V194" i="7" s="1"/>
  <c r="Q194" i="7"/>
  <c r="R194" i="7" s="1"/>
  <c r="L193" i="7"/>
  <c r="U193" i="7" s="1"/>
  <c r="V193" i="7" s="1"/>
  <c r="Q193" i="7"/>
  <c r="R193" i="7" s="1"/>
  <c r="L192" i="7"/>
  <c r="U192" i="7" s="1"/>
  <c r="V192" i="7" s="1"/>
  <c r="Q192" i="7"/>
  <c r="R192" i="7" s="1"/>
  <c r="L191" i="7"/>
  <c r="U191" i="7" s="1"/>
  <c r="V191" i="7" s="1"/>
  <c r="Q191" i="7"/>
  <c r="R191" i="7" s="1"/>
  <c r="L190" i="7"/>
  <c r="U190" i="7" s="1"/>
  <c r="V190" i="7" s="1"/>
  <c r="Q190" i="7"/>
  <c r="R190" i="7" s="1"/>
  <c r="L189" i="7"/>
  <c r="U189" i="7" s="1"/>
  <c r="V189" i="7" s="1"/>
  <c r="Q189" i="7"/>
  <c r="R189" i="7" s="1"/>
  <c r="L188" i="7"/>
  <c r="U188" i="7" s="1"/>
  <c r="V188" i="7" s="1"/>
  <c r="Q188" i="7"/>
  <c r="R188" i="7" s="1"/>
  <c r="L187" i="7"/>
  <c r="U187" i="7" s="1"/>
  <c r="V187" i="7" s="1"/>
  <c r="Q187" i="7"/>
  <c r="R187" i="7" s="1"/>
  <c r="U186" i="7"/>
  <c r="V186" i="7" s="1"/>
  <c r="Q186" i="7"/>
  <c r="R186" i="7" s="1"/>
  <c r="U185" i="7"/>
  <c r="V185" i="7" s="1"/>
  <c r="Q185" i="7"/>
  <c r="R185" i="7" s="1"/>
  <c r="U184" i="7"/>
  <c r="V184" i="7" s="1"/>
  <c r="Q184" i="7"/>
  <c r="R184" i="7" s="1"/>
  <c r="L183" i="7"/>
  <c r="U183" i="7" s="1"/>
  <c r="V183" i="7" s="1"/>
  <c r="J183" i="7"/>
  <c r="Q183" i="7" s="1"/>
  <c r="R183" i="7" s="1"/>
  <c r="U182" i="7"/>
  <c r="V182" i="7" s="1"/>
  <c r="Q182" i="7"/>
  <c r="R182" i="7" s="1"/>
  <c r="L181" i="7"/>
  <c r="U181" i="7" s="1"/>
  <c r="V181" i="7" s="1"/>
  <c r="J181" i="7"/>
  <c r="Q181" i="7" s="1"/>
  <c r="R181" i="7" s="1"/>
  <c r="L180" i="7"/>
  <c r="U180" i="7" s="1"/>
  <c r="V180" i="7" s="1"/>
  <c r="J180" i="7"/>
  <c r="Q180" i="7" s="1"/>
  <c r="R180" i="7" s="1"/>
  <c r="U179" i="7"/>
  <c r="V179" i="7" s="1"/>
  <c r="Q179" i="7"/>
  <c r="R179" i="7" s="1"/>
  <c r="L178" i="7"/>
  <c r="U178" i="7" s="1"/>
  <c r="V178" i="7" s="1"/>
  <c r="J178" i="7"/>
  <c r="Q178" i="7" s="1"/>
  <c r="R178" i="7" s="1"/>
  <c r="L177" i="7"/>
  <c r="U177" i="7" s="1"/>
  <c r="V177" i="7" s="1"/>
  <c r="J177" i="7"/>
  <c r="Q177" i="7" s="1"/>
  <c r="R177" i="7" s="1"/>
  <c r="L176" i="7"/>
  <c r="U176" i="7" s="1"/>
  <c r="V176" i="7" s="1"/>
  <c r="J176" i="7"/>
  <c r="Q176" i="7" s="1"/>
  <c r="R176" i="7" s="1"/>
  <c r="U175" i="7"/>
  <c r="V175" i="7" s="1"/>
  <c r="Q175" i="7"/>
  <c r="R175" i="7" s="1"/>
  <c r="U174" i="7"/>
  <c r="V174" i="7" s="1"/>
  <c r="Q174" i="7"/>
  <c r="R174" i="7" s="1"/>
  <c r="U173" i="7"/>
  <c r="V173" i="7" s="1"/>
  <c r="Q173" i="7"/>
  <c r="R173" i="7" s="1"/>
  <c r="L172" i="7"/>
  <c r="U172" i="7" s="1"/>
  <c r="V172" i="7" s="1"/>
  <c r="J172" i="7"/>
  <c r="Q172" i="7" s="1"/>
  <c r="R172" i="7" s="1"/>
  <c r="U171" i="7"/>
  <c r="V171" i="7" s="1"/>
  <c r="Q171" i="7"/>
  <c r="R171" i="7" s="1"/>
  <c r="L169" i="7"/>
  <c r="U169" i="7" s="1"/>
  <c r="V169" i="7" s="1"/>
  <c r="J169" i="7"/>
  <c r="Q169" i="7" s="1"/>
  <c r="R169" i="7" s="1"/>
  <c r="U168" i="7"/>
  <c r="V168" i="7" s="1"/>
  <c r="Q168" i="7"/>
  <c r="R168" i="7" s="1"/>
  <c r="U167" i="7"/>
  <c r="V167" i="7" s="1"/>
  <c r="Q167" i="7"/>
  <c r="R167" i="7" s="1"/>
  <c r="L166" i="7"/>
  <c r="U166" i="7" s="1"/>
  <c r="V166" i="7" s="1"/>
  <c r="J166" i="7"/>
  <c r="Q166" i="7" s="1"/>
  <c r="R166" i="7" s="1"/>
  <c r="L165" i="7"/>
  <c r="U165" i="7" s="1"/>
  <c r="V165" i="7" s="1"/>
  <c r="J165" i="7"/>
  <c r="Q165" i="7" s="1"/>
  <c r="R165" i="7" s="1"/>
  <c r="L164" i="7"/>
  <c r="U164" i="7" s="1"/>
  <c r="V164" i="7" s="1"/>
  <c r="J164" i="7"/>
  <c r="Q164" i="7" s="1"/>
  <c r="R164" i="7" s="1"/>
  <c r="L163" i="7"/>
  <c r="U163" i="7" s="1"/>
  <c r="V163" i="7" s="1"/>
  <c r="J163" i="7"/>
  <c r="Q163" i="7" s="1"/>
  <c r="R163" i="7" s="1"/>
  <c r="L162" i="7"/>
  <c r="U162" i="7" s="1"/>
  <c r="V162" i="7" s="1"/>
  <c r="J162" i="7"/>
  <c r="Q162" i="7" s="1"/>
  <c r="R162" i="7" s="1"/>
  <c r="L161" i="7"/>
  <c r="U161" i="7" s="1"/>
  <c r="V161" i="7" s="1"/>
  <c r="J161" i="7"/>
  <c r="Q161" i="7" s="1"/>
  <c r="R161" i="7" s="1"/>
  <c r="L160" i="7"/>
  <c r="U160" i="7" s="1"/>
  <c r="V160" i="7" s="1"/>
  <c r="J160" i="7"/>
  <c r="Q160" i="7" s="1"/>
  <c r="R160" i="7" s="1"/>
  <c r="L159" i="7"/>
  <c r="U159" i="7" s="1"/>
  <c r="V159" i="7" s="1"/>
  <c r="J159" i="7"/>
  <c r="Q159" i="7" s="1"/>
  <c r="R159" i="7" s="1"/>
  <c r="L158" i="7"/>
  <c r="U158" i="7" s="1"/>
  <c r="V158" i="7" s="1"/>
  <c r="J158" i="7"/>
  <c r="Q158" i="7" s="1"/>
  <c r="R158" i="7" s="1"/>
  <c r="U157" i="7"/>
  <c r="V157" i="7" s="1"/>
  <c r="Q157" i="7"/>
  <c r="R157" i="7" s="1"/>
  <c r="L156" i="7"/>
  <c r="U156" i="7" s="1"/>
  <c r="V156" i="7" s="1"/>
  <c r="J156" i="7"/>
  <c r="Q156" i="7" s="1"/>
  <c r="R156" i="7" s="1"/>
  <c r="L155" i="7"/>
  <c r="U155" i="7" s="1"/>
  <c r="V155" i="7" s="1"/>
  <c r="J155" i="7"/>
  <c r="Q155" i="7" s="1"/>
  <c r="R155" i="7" s="1"/>
  <c r="L154" i="7"/>
  <c r="U154" i="7" s="1"/>
  <c r="V154" i="7" s="1"/>
  <c r="J154" i="7"/>
  <c r="Q154" i="7" s="1"/>
  <c r="R154" i="7" s="1"/>
  <c r="U153" i="7"/>
  <c r="V153" i="7" s="1"/>
  <c r="Q153" i="7"/>
  <c r="R153" i="7" s="1"/>
  <c r="U152" i="7"/>
  <c r="V152" i="7" s="1"/>
  <c r="Q152" i="7"/>
  <c r="R152" i="7" s="1"/>
  <c r="L151" i="7"/>
  <c r="U151" i="7" s="1"/>
  <c r="V151" i="7" s="1"/>
  <c r="J151" i="7"/>
  <c r="Q151" i="7" s="1"/>
  <c r="R151" i="7" s="1"/>
  <c r="L150" i="7"/>
  <c r="U150" i="7" s="1"/>
  <c r="V150" i="7" s="1"/>
  <c r="J150" i="7"/>
  <c r="Q150" i="7" s="1"/>
  <c r="R150" i="7" s="1"/>
  <c r="U149" i="7"/>
  <c r="V149" i="7" s="1"/>
  <c r="Q149" i="7"/>
  <c r="R149" i="7" s="1"/>
  <c r="U148" i="7"/>
  <c r="V148" i="7" s="1"/>
  <c r="Q148" i="7"/>
  <c r="R148" i="7" s="1"/>
  <c r="U147" i="7"/>
  <c r="V147" i="7" s="1"/>
  <c r="Q147" i="7"/>
  <c r="R147" i="7" s="1"/>
  <c r="U146" i="7"/>
  <c r="V146" i="7" s="1"/>
  <c r="Q146" i="7"/>
  <c r="R146" i="7" s="1"/>
  <c r="S190" i="6"/>
  <c r="T190" i="6" s="1"/>
  <c r="S189" i="6"/>
  <c r="T189" i="6" s="1"/>
  <c r="N188" i="6"/>
  <c r="S188" i="6" s="1"/>
  <c r="T188" i="6" s="1"/>
  <c r="O188" i="6" s="1"/>
  <c r="F188" i="6"/>
  <c r="S187" i="6"/>
  <c r="T187" i="6" s="1"/>
  <c r="N186" i="6"/>
  <c r="S186" i="6" s="1"/>
  <c r="T186" i="6" s="1"/>
  <c r="O186" i="6" s="1"/>
  <c r="F186" i="6"/>
  <c r="N185" i="6"/>
  <c r="S185" i="6" s="1"/>
  <c r="T185" i="6" s="1"/>
  <c r="O185" i="6" s="1"/>
  <c r="F185" i="6"/>
  <c r="S176" i="6"/>
  <c r="T176" i="6" s="1"/>
  <c r="N101" i="6"/>
  <c r="S101" i="6" s="1"/>
  <c r="T101" i="6" s="1"/>
  <c r="O101" i="6" s="1"/>
  <c r="F101" i="6"/>
  <c r="N100" i="6"/>
  <c r="S100" i="6" s="1"/>
  <c r="T100" i="6" s="1"/>
  <c r="O100" i="6" s="1"/>
  <c r="F100" i="6"/>
  <c r="N99" i="6"/>
  <c r="S99" i="6" s="1"/>
  <c r="T99" i="6" s="1"/>
  <c r="O99" i="6" s="1"/>
  <c r="F99" i="6"/>
  <c r="N98" i="6"/>
  <c r="S98" i="6" s="1"/>
  <c r="T98" i="6" s="1"/>
  <c r="O98" i="6" s="1"/>
  <c r="F98" i="6"/>
  <c r="N97" i="6"/>
  <c r="S97" i="6" s="1"/>
  <c r="T97" i="6" s="1"/>
  <c r="O97" i="6" s="1"/>
  <c r="F97" i="6"/>
  <c r="S96" i="6"/>
  <c r="T96" i="6" s="1"/>
  <c r="S95" i="6"/>
  <c r="T95" i="6" s="1"/>
  <c r="S94" i="6"/>
  <c r="T94" i="6" s="1"/>
  <c r="S93" i="6"/>
  <c r="T93" i="6" s="1"/>
  <c r="N92" i="6"/>
  <c r="S92" i="6" s="1"/>
  <c r="T92" i="6" s="1"/>
  <c r="O92" i="6" s="1"/>
  <c r="F92" i="6"/>
  <c r="N91" i="6"/>
  <c r="S91" i="6" s="1"/>
  <c r="T91" i="6" s="1"/>
  <c r="O91" i="6" s="1"/>
  <c r="F91" i="6"/>
  <c r="N90" i="6"/>
  <c r="S90" i="6" s="1"/>
  <c r="T90" i="6" s="1"/>
  <c r="O90" i="6" s="1"/>
  <c r="F90" i="6"/>
  <c r="N89" i="6"/>
  <c r="S89" i="6" s="1"/>
  <c r="T89" i="6" s="1"/>
  <c r="O89" i="6" s="1"/>
  <c r="F89" i="6"/>
  <c r="N88" i="6"/>
  <c r="S88" i="6" s="1"/>
  <c r="T88" i="6" s="1"/>
  <c r="O88" i="6" s="1"/>
  <c r="F88" i="6"/>
  <c r="S87" i="6"/>
  <c r="T87" i="6" s="1"/>
  <c r="S86" i="6"/>
  <c r="T86" i="6" s="1"/>
  <c r="N85" i="6"/>
  <c r="S85" i="6" s="1"/>
  <c r="T85" i="6" s="1"/>
  <c r="O85" i="6" s="1"/>
  <c r="F85" i="6"/>
  <c r="N84" i="6"/>
  <c r="S84" i="6" s="1"/>
  <c r="T84" i="6" s="1"/>
  <c r="O84" i="6" s="1"/>
  <c r="F84" i="6"/>
  <c r="N83" i="6"/>
  <c r="S83" i="6" s="1"/>
  <c r="T83" i="6" s="1"/>
  <c r="O83" i="6" s="1"/>
  <c r="F83" i="6"/>
  <c r="N82" i="6"/>
  <c r="S82" i="6" s="1"/>
  <c r="T82" i="6" s="1"/>
  <c r="O82" i="6" s="1"/>
  <c r="F82" i="6"/>
  <c r="N81" i="6"/>
  <c r="S81" i="6" s="1"/>
  <c r="T81" i="6" s="1"/>
  <c r="O81" i="6" s="1"/>
  <c r="F81" i="6"/>
  <c r="N80" i="6"/>
  <c r="S80" i="6" s="1"/>
  <c r="T80" i="6" s="1"/>
  <c r="O80" i="6" s="1"/>
  <c r="F80" i="6"/>
  <c r="N79" i="6"/>
  <c r="S79" i="6" s="1"/>
  <c r="T79" i="6" s="1"/>
  <c r="O79" i="6" s="1"/>
  <c r="F79" i="6"/>
  <c r="N78" i="6"/>
  <c r="S78" i="6" s="1"/>
  <c r="T78" i="6" s="1"/>
  <c r="O78" i="6" s="1"/>
  <c r="F78" i="6"/>
  <c r="N77" i="6"/>
  <c r="S77" i="6" s="1"/>
  <c r="T77" i="6" s="1"/>
  <c r="O77" i="6" s="1"/>
  <c r="F77" i="6"/>
  <c r="S76" i="6"/>
  <c r="T76" i="6" s="1"/>
  <c r="S75" i="6"/>
  <c r="T75" i="6" s="1"/>
  <c r="S74" i="6"/>
  <c r="T74" i="6" s="1"/>
  <c r="S73" i="6"/>
  <c r="T73" i="6" s="1"/>
  <c r="N72" i="6"/>
  <c r="S72" i="6" s="1"/>
  <c r="T72" i="6" s="1"/>
  <c r="O72" i="6" s="1"/>
  <c r="F72" i="6"/>
  <c r="N71" i="6"/>
  <c r="S71" i="6" s="1"/>
  <c r="T71" i="6" s="1"/>
  <c r="O71" i="6" s="1"/>
  <c r="F71" i="6"/>
  <c r="N70" i="6"/>
  <c r="S70" i="6" s="1"/>
  <c r="T70" i="6" s="1"/>
  <c r="O70" i="6" s="1"/>
  <c r="F70" i="6"/>
  <c r="P189" i="5"/>
  <c r="Q189" i="5" s="1"/>
  <c r="J188" i="5"/>
  <c r="P188" i="5" s="1"/>
  <c r="Q188" i="5" s="1"/>
  <c r="K188" i="5" s="1"/>
  <c r="P187" i="5"/>
  <c r="Q187" i="5" s="1"/>
  <c r="J186" i="5"/>
  <c r="P186" i="5" s="1"/>
  <c r="Q186" i="5" s="1"/>
  <c r="K186" i="5" s="1"/>
  <c r="J185" i="5"/>
  <c r="P185" i="5" s="1"/>
  <c r="Q185" i="5" s="1"/>
  <c r="K185" i="5" s="1"/>
  <c r="P184" i="5"/>
  <c r="Q184" i="5" s="1"/>
  <c r="J183" i="5"/>
  <c r="P183" i="5" s="1"/>
  <c r="Q183" i="5" s="1"/>
  <c r="K183" i="5" s="1"/>
  <c r="J182" i="5"/>
  <c r="P182" i="5" s="1"/>
  <c r="Q182" i="5" s="1"/>
  <c r="K182" i="5" s="1"/>
  <c r="J181" i="5"/>
  <c r="P181" i="5" s="1"/>
  <c r="Q181" i="5" s="1"/>
  <c r="K181" i="5" s="1"/>
  <c r="P180" i="5"/>
  <c r="Q180" i="5" s="1"/>
  <c r="P179" i="5"/>
  <c r="Q179" i="5" s="1"/>
  <c r="P178" i="5"/>
  <c r="Q178" i="5" s="1"/>
  <c r="J177" i="5"/>
  <c r="P177" i="5" s="1"/>
  <c r="Q177" i="5" s="1"/>
  <c r="K177" i="5" s="1"/>
  <c r="P176" i="5"/>
  <c r="Q176" i="5" s="1"/>
  <c r="J175" i="5"/>
  <c r="P175" i="5" s="1"/>
  <c r="Q175" i="5" s="1"/>
  <c r="K175" i="5" s="1"/>
  <c r="P173" i="5"/>
  <c r="Q173" i="5" s="1"/>
  <c r="P172" i="5"/>
  <c r="Q172" i="5" s="1"/>
  <c r="J171" i="5"/>
  <c r="P171" i="5" s="1"/>
  <c r="Q171" i="5" s="1"/>
  <c r="K171" i="5" s="1"/>
  <c r="J170" i="5"/>
  <c r="P170" i="5" s="1"/>
  <c r="Q170" i="5" s="1"/>
  <c r="K170" i="5" s="1"/>
  <c r="J169" i="5"/>
  <c r="P169" i="5" s="1"/>
  <c r="Q169" i="5" s="1"/>
  <c r="K169" i="5" s="1"/>
  <c r="J168" i="5"/>
  <c r="P168" i="5" s="1"/>
  <c r="Q168" i="5" s="1"/>
  <c r="K168" i="5" s="1"/>
  <c r="J167" i="5"/>
  <c r="P167" i="5" s="1"/>
  <c r="Q167" i="5" s="1"/>
  <c r="K167" i="5" s="1"/>
  <c r="J166" i="5"/>
  <c r="P166" i="5" s="1"/>
  <c r="Q166" i="5" s="1"/>
  <c r="K166" i="5" s="1"/>
  <c r="J165" i="5"/>
  <c r="P165" i="5" s="1"/>
  <c r="Q165" i="5" s="1"/>
  <c r="K165" i="5" s="1"/>
  <c r="J164" i="5"/>
  <c r="P164" i="5" s="1"/>
  <c r="Q164" i="5" s="1"/>
  <c r="K164" i="5" s="1"/>
  <c r="J163" i="5"/>
  <c r="P163" i="5" s="1"/>
  <c r="Q163" i="5" s="1"/>
  <c r="K163" i="5" s="1"/>
  <c r="P162" i="5"/>
  <c r="Q162" i="5" s="1"/>
  <c r="J160" i="5"/>
  <c r="P160" i="5" s="1"/>
  <c r="Q160" i="5" s="1"/>
  <c r="K160" i="5" s="1"/>
  <c r="J159" i="5"/>
  <c r="P159" i="5" s="1"/>
  <c r="Q159" i="5" s="1"/>
  <c r="K159" i="5" s="1"/>
  <c r="J158" i="5"/>
  <c r="P158" i="5" s="1"/>
  <c r="Q158" i="5" s="1"/>
  <c r="K158" i="5" s="1"/>
  <c r="P157" i="5"/>
  <c r="Q157" i="5" s="1"/>
  <c r="J155" i="5"/>
  <c r="P155" i="5" s="1"/>
  <c r="Q155" i="5" s="1"/>
  <c r="K155" i="5" s="1"/>
  <c r="P152" i="5"/>
  <c r="Q152" i="5" s="1"/>
  <c r="P146" i="5"/>
  <c r="Q146" i="5" s="1"/>
  <c r="J145" i="5"/>
  <c r="P145" i="5" s="1"/>
  <c r="Q145" i="5" s="1"/>
  <c r="K145" i="5" s="1"/>
  <c r="J144" i="5"/>
  <c r="P144" i="5" s="1"/>
  <c r="Q144" i="5" s="1"/>
  <c r="K144" i="5" s="1"/>
  <c r="P143" i="5"/>
  <c r="Q143" i="5" s="1"/>
  <c r="P142" i="5"/>
  <c r="Q142" i="5" s="1"/>
  <c r="J141" i="5"/>
  <c r="P141" i="5" s="1"/>
  <c r="Q141" i="5" s="1"/>
  <c r="K141" i="5" s="1"/>
  <c r="P140" i="5"/>
  <c r="Q140" i="5" s="1"/>
  <c r="J139" i="5"/>
  <c r="P139" i="5" s="1"/>
  <c r="Q139" i="5" s="1"/>
  <c r="K139" i="5" s="1"/>
  <c r="P138" i="5"/>
  <c r="Q138" i="5" s="1"/>
  <c r="P137" i="5"/>
  <c r="Q137" i="5" s="1"/>
  <c r="P135" i="5"/>
  <c r="Q135" i="5" s="1"/>
  <c r="J134" i="5"/>
  <c r="P134" i="5" s="1"/>
  <c r="Q134" i="5" s="1"/>
  <c r="K134" i="5" s="1"/>
  <c r="J133" i="5"/>
  <c r="P133" i="5" s="1"/>
  <c r="Q133" i="5" s="1"/>
  <c r="K133" i="5" s="1"/>
  <c r="P132" i="5"/>
  <c r="Q132" i="5" s="1"/>
  <c r="P131" i="5"/>
  <c r="Q131" i="5" s="1"/>
  <c r="J130" i="5"/>
  <c r="P130" i="5" s="1"/>
  <c r="Q130" i="5" s="1"/>
  <c r="K130" i="5" s="1"/>
  <c r="J128" i="5"/>
  <c r="P128" i="5" s="1"/>
  <c r="Q128" i="5" s="1"/>
  <c r="K128" i="5" s="1"/>
  <c r="P127" i="5"/>
  <c r="Q127" i="5" s="1"/>
  <c r="P126" i="5"/>
  <c r="Q126" i="5" s="1"/>
  <c r="J125" i="5"/>
  <c r="P125" i="5" s="1"/>
  <c r="Q125" i="5" s="1"/>
  <c r="K125" i="5" s="1"/>
  <c r="J124" i="5"/>
  <c r="P124" i="5" s="1"/>
  <c r="Q124" i="5" s="1"/>
  <c r="K124" i="5" s="1"/>
  <c r="J123" i="5"/>
  <c r="P123" i="5" s="1"/>
  <c r="Q123" i="5" s="1"/>
  <c r="K123" i="5" s="1"/>
  <c r="J122" i="5"/>
  <c r="P122" i="5" s="1"/>
  <c r="Q122" i="5" s="1"/>
  <c r="K122" i="5" s="1"/>
  <c r="J121" i="5"/>
  <c r="P121" i="5" s="1"/>
  <c r="Q121" i="5" s="1"/>
  <c r="K121" i="5" s="1"/>
  <c r="J120" i="5"/>
  <c r="P120" i="5" s="1"/>
  <c r="Q120" i="5" s="1"/>
  <c r="K120" i="5" s="1"/>
  <c r="J119" i="5"/>
  <c r="P119" i="5" s="1"/>
  <c r="Q119" i="5" s="1"/>
  <c r="K119" i="5" s="1"/>
  <c r="J118" i="5"/>
  <c r="P118" i="5" s="1"/>
  <c r="Q118" i="5" s="1"/>
  <c r="K118" i="5" s="1"/>
  <c r="J117" i="5"/>
  <c r="P117" i="5" s="1"/>
  <c r="Q117" i="5" s="1"/>
  <c r="K117" i="5" s="1"/>
  <c r="P116" i="5"/>
  <c r="Q116" i="5" s="1"/>
  <c r="P115" i="5"/>
  <c r="Q115" i="5" s="1"/>
  <c r="P114" i="5"/>
  <c r="Q114" i="5" s="1"/>
  <c r="P113" i="5"/>
  <c r="Q113" i="5" s="1"/>
  <c r="M256" i="4"/>
  <c r="L256" i="4"/>
  <c r="K256" i="4"/>
  <c r="M255" i="4"/>
  <c r="L255" i="4"/>
  <c r="K255" i="4"/>
  <c r="M253" i="4"/>
  <c r="L253" i="4"/>
  <c r="K253" i="4"/>
  <c r="M252" i="4"/>
  <c r="L252" i="4"/>
  <c r="K252" i="4"/>
  <c r="M251" i="4"/>
  <c r="L251" i="4"/>
  <c r="K251" i="4"/>
  <c r="M250" i="4"/>
  <c r="L250" i="4"/>
  <c r="K250" i="4"/>
  <c r="M249" i="4"/>
  <c r="L249" i="4"/>
  <c r="K249" i="4"/>
  <c r="M248" i="4"/>
  <c r="L248" i="4"/>
  <c r="K248" i="4"/>
  <c r="M247" i="4"/>
  <c r="L247" i="4"/>
  <c r="K247" i="4"/>
  <c r="M246" i="4"/>
  <c r="L246" i="4"/>
  <c r="K246" i="4"/>
  <c r="M245" i="4"/>
  <c r="L245" i="4"/>
  <c r="K245" i="4"/>
  <c r="M244" i="4"/>
  <c r="L244" i="4"/>
  <c r="K244" i="4"/>
  <c r="M243" i="4"/>
  <c r="L243" i="4"/>
  <c r="K243" i="4"/>
  <c r="M241" i="4"/>
  <c r="L241" i="4"/>
  <c r="K241" i="4"/>
  <c r="M240" i="4"/>
  <c r="L240" i="4"/>
  <c r="K240" i="4"/>
  <c r="M239" i="4"/>
  <c r="L239" i="4"/>
  <c r="K239" i="4"/>
  <c r="M237" i="4"/>
  <c r="L237" i="4"/>
  <c r="K237" i="4"/>
  <c r="M236" i="4"/>
  <c r="L236" i="4"/>
  <c r="K236" i="4"/>
  <c r="M235" i="4"/>
  <c r="L235" i="4"/>
  <c r="K235" i="4"/>
  <c r="M234" i="4"/>
  <c r="L234" i="4"/>
  <c r="K234" i="4"/>
  <c r="M233" i="4"/>
  <c r="L233" i="4"/>
  <c r="K233" i="4"/>
  <c r="M231" i="4"/>
  <c r="L231" i="4"/>
  <c r="K231" i="4"/>
  <c r="M228" i="4"/>
  <c r="L228" i="4"/>
  <c r="K228" i="4"/>
  <c r="M227" i="4"/>
  <c r="L227" i="4"/>
  <c r="K227" i="4"/>
  <c r="M226" i="4"/>
  <c r="L226" i="4"/>
  <c r="K226" i="4"/>
  <c r="M225" i="4"/>
  <c r="L225" i="4"/>
  <c r="K225" i="4"/>
  <c r="M224" i="4"/>
  <c r="L224" i="4"/>
  <c r="K224" i="4"/>
  <c r="M223" i="4"/>
  <c r="L223" i="4"/>
  <c r="K223" i="4"/>
  <c r="M222" i="4"/>
  <c r="L222" i="4"/>
  <c r="K222" i="4"/>
  <c r="M219" i="4"/>
  <c r="L219" i="4"/>
  <c r="K219" i="4"/>
  <c r="M217" i="4"/>
  <c r="L217" i="4"/>
  <c r="K217" i="4"/>
  <c r="M214" i="4"/>
  <c r="L214" i="4"/>
  <c r="K214" i="4"/>
  <c r="M211" i="4"/>
  <c r="L211" i="4"/>
  <c r="K211" i="4"/>
  <c r="M210" i="4"/>
  <c r="L210" i="4"/>
  <c r="K210" i="4"/>
  <c r="M206" i="4"/>
  <c r="L206" i="4"/>
  <c r="K206" i="4"/>
  <c r="M205" i="4"/>
  <c r="L205" i="4"/>
  <c r="K205" i="4"/>
  <c r="M203" i="4"/>
  <c r="L203" i="4"/>
  <c r="K203" i="4"/>
  <c r="M202" i="4"/>
  <c r="L202" i="4"/>
  <c r="K202" i="4"/>
  <c r="M199" i="4"/>
  <c r="L199" i="4"/>
  <c r="K199" i="4"/>
  <c r="M195" i="4"/>
  <c r="L195" i="4"/>
  <c r="K195" i="4"/>
  <c r="M194" i="4"/>
  <c r="L194" i="4"/>
  <c r="K194" i="4"/>
  <c r="M188" i="4"/>
  <c r="L188" i="4"/>
  <c r="K188" i="4"/>
  <c r="M264" i="4"/>
  <c r="L264" i="4"/>
  <c r="K264" i="4"/>
  <c r="M263" i="4"/>
  <c r="L263" i="4"/>
  <c r="K263" i="4"/>
  <c r="M262" i="4"/>
  <c r="L262" i="4"/>
  <c r="K262" i="4"/>
  <c r="M261" i="4"/>
  <c r="L261" i="4"/>
  <c r="K261" i="4"/>
  <c r="M260" i="4"/>
  <c r="L260" i="4"/>
  <c r="K260" i="4"/>
  <c r="M218" i="4"/>
  <c r="L218" i="4"/>
  <c r="K218" i="4"/>
  <c r="M198" i="4"/>
  <c r="L198" i="4"/>
  <c r="K198" i="4"/>
  <c r="M185" i="4"/>
  <c r="L185" i="4"/>
  <c r="K185" i="4"/>
  <c r="M183" i="4"/>
  <c r="L183" i="4"/>
  <c r="K183" i="4"/>
  <c r="M182" i="4"/>
  <c r="L182" i="4"/>
  <c r="K182" i="4"/>
  <c r="M181" i="4"/>
  <c r="L181" i="4"/>
  <c r="K181" i="4"/>
  <c r="M148" i="4"/>
  <c r="L148" i="4"/>
  <c r="K148" i="4"/>
  <c r="M145" i="4"/>
  <c r="L145" i="4"/>
  <c r="K145" i="4"/>
  <c r="M144" i="4"/>
  <c r="L144" i="4"/>
  <c r="K144" i="4"/>
  <c r="M141" i="4"/>
  <c r="L141" i="4"/>
  <c r="K141" i="4"/>
  <c r="M139" i="4"/>
  <c r="L139" i="4"/>
  <c r="K139" i="4"/>
  <c r="M134" i="4"/>
  <c r="L134" i="4"/>
  <c r="K134" i="4"/>
  <c r="M133" i="4"/>
  <c r="L133" i="4"/>
  <c r="K133" i="4"/>
  <c r="M130" i="4"/>
  <c r="L130" i="4"/>
  <c r="K130" i="4"/>
  <c r="M129" i="4"/>
  <c r="L129" i="4"/>
  <c r="K129" i="4"/>
  <c r="M128" i="4"/>
  <c r="L128" i="4"/>
  <c r="K128" i="4"/>
  <c r="M125" i="4"/>
  <c r="L125" i="4"/>
  <c r="K125" i="4"/>
  <c r="M124" i="4"/>
  <c r="L124" i="4"/>
  <c r="K124" i="4"/>
  <c r="M123" i="4"/>
  <c r="L123" i="4"/>
  <c r="K123" i="4"/>
  <c r="M122" i="4"/>
  <c r="L122" i="4"/>
  <c r="K122" i="4"/>
  <c r="M121" i="4"/>
  <c r="L121" i="4"/>
  <c r="K121" i="4"/>
  <c r="M120" i="4"/>
  <c r="L120" i="4"/>
  <c r="K120" i="4"/>
  <c r="M119" i="4"/>
  <c r="L119" i="4"/>
  <c r="K119" i="4"/>
  <c r="M118" i="4"/>
  <c r="L118" i="4"/>
  <c r="K118" i="4"/>
  <c r="M117" i="4"/>
  <c r="L117" i="4"/>
  <c r="K117" i="4"/>
  <c r="M112" i="4"/>
  <c r="L112" i="4"/>
  <c r="K112" i="4"/>
  <c r="M111" i="4"/>
  <c r="L111" i="4"/>
  <c r="K111" i="4"/>
  <c r="M110" i="4"/>
  <c r="L110" i="4"/>
  <c r="K110" i="4"/>
  <c r="M109" i="4"/>
  <c r="L109" i="4"/>
  <c r="K109" i="4"/>
  <c r="M108" i="4"/>
  <c r="L108" i="4"/>
  <c r="K108" i="4"/>
  <c r="M105" i="4"/>
  <c r="L105" i="4"/>
  <c r="K105" i="4"/>
  <c r="M104" i="4"/>
  <c r="L104" i="4"/>
  <c r="K104" i="4"/>
  <c r="M103" i="4"/>
  <c r="L103" i="4"/>
  <c r="K103" i="4"/>
  <c r="M102" i="4"/>
  <c r="L102" i="4"/>
  <c r="K102" i="4"/>
  <c r="M101" i="4"/>
  <c r="L101" i="4"/>
  <c r="K101" i="4"/>
  <c r="M100" i="4"/>
  <c r="L100" i="4"/>
  <c r="K100" i="4"/>
  <c r="M99" i="4"/>
  <c r="L99" i="4"/>
  <c r="K99" i="4"/>
  <c r="M98" i="4"/>
  <c r="L98" i="4"/>
  <c r="K98" i="4"/>
  <c r="M97" i="4"/>
  <c r="L97" i="4"/>
  <c r="K97" i="4"/>
  <c r="M92" i="4"/>
  <c r="L92" i="4"/>
  <c r="K92" i="4"/>
  <c r="M91" i="4"/>
  <c r="L91" i="4"/>
  <c r="K91" i="4"/>
  <c r="M174" i="4"/>
  <c r="L174" i="4"/>
  <c r="K174" i="4"/>
  <c r="M171" i="4"/>
  <c r="L171" i="4"/>
  <c r="K171" i="4"/>
  <c r="M170" i="4"/>
  <c r="L170" i="4"/>
  <c r="K170" i="4"/>
  <c r="M169" i="4"/>
  <c r="L169" i="4"/>
  <c r="K169" i="4"/>
  <c r="M168" i="4"/>
  <c r="L168" i="4"/>
  <c r="K168" i="4"/>
  <c r="M167" i="4"/>
  <c r="L167" i="4"/>
  <c r="K167" i="4"/>
  <c r="M166" i="4"/>
  <c r="L166" i="4"/>
  <c r="K166" i="4"/>
  <c r="M165" i="4"/>
  <c r="L165" i="4"/>
  <c r="K165" i="4"/>
  <c r="M164" i="4"/>
  <c r="L164" i="4"/>
  <c r="K164" i="4"/>
  <c r="M163" i="4"/>
  <c r="L163" i="4"/>
  <c r="K163" i="4"/>
  <c r="M160" i="4"/>
  <c r="L160" i="4"/>
  <c r="K160" i="4"/>
  <c r="M159" i="4"/>
  <c r="L159" i="4"/>
  <c r="K159" i="4"/>
  <c r="M158" i="4"/>
  <c r="L158" i="4"/>
  <c r="K158" i="4"/>
  <c r="M155" i="4"/>
  <c r="L155" i="4"/>
  <c r="K155" i="4"/>
  <c r="M154" i="4"/>
  <c r="L154" i="4"/>
  <c r="K154" i="4"/>
  <c r="M90" i="4"/>
  <c r="L90" i="4"/>
  <c r="K90" i="4"/>
  <c r="M89" i="4"/>
  <c r="L89" i="4"/>
  <c r="K89" i="4"/>
  <c r="M88" i="4"/>
  <c r="L88" i="4"/>
  <c r="K88" i="4"/>
  <c r="M85" i="4"/>
  <c r="L85" i="4"/>
  <c r="K85" i="4"/>
  <c r="M84" i="4"/>
  <c r="L84" i="4"/>
  <c r="K84" i="4"/>
  <c r="M83" i="4"/>
  <c r="L83" i="4"/>
  <c r="K83" i="4"/>
  <c r="M82" i="4"/>
  <c r="L82" i="4"/>
  <c r="K82" i="4"/>
  <c r="M81" i="4"/>
  <c r="L81" i="4"/>
  <c r="K81" i="4"/>
  <c r="M80" i="4"/>
  <c r="L80" i="4"/>
  <c r="K80" i="4"/>
  <c r="M79" i="4"/>
  <c r="L79" i="4"/>
  <c r="K79" i="4"/>
  <c r="M78" i="4"/>
  <c r="L78" i="4"/>
  <c r="K78" i="4"/>
  <c r="M77" i="4"/>
  <c r="L77" i="4"/>
  <c r="K77" i="4"/>
  <c r="M72" i="4"/>
  <c r="L72" i="4"/>
  <c r="K72" i="4"/>
  <c r="M71" i="4"/>
  <c r="L71" i="4"/>
  <c r="K71" i="4"/>
  <c r="M70" i="4"/>
  <c r="L70" i="4"/>
  <c r="K70" i="4"/>
  <c r="M69" i="4"/>
  <c r="L69" i="4"/>
  <c r="K69" i="4"/>
  <c r="M68" i="4"/>
  <c r="L68" i="4"/>
  <c r="K68" i="4"/>
  <c r="M65" i="4"/>
  <c r="L65" i="4"/>
  <c r="K65" i="4"/>
  <c r="M64" i="4"/>
  <c r="L64" i="4"/>
  <c r="K64" i="4"/>
  <c r="M63" i="4"/>
  <c r="L63" i="4"/>
  <c r="K63" i="4"/>
  <c r="M62" i="4"/>
  <c r="L62" i="4"/>
  <c r="K62" i="4"/>
  <c r="M59" i="4"/>
  <c r="L59" i="4"/>
  <c r="K59" i="4"/>
  <c r="M39" i="4"/>
  <c r="L39" i="4"/>
  <c r="K39" i="4"/>
  <c r="M38" i="4"/>
  <c r="L38" i="4"/>
  <c r="K38" i="4"/>
  <c r="M37" i="4"/>
  <c r="L37" i="4"/>
  <c r="K37" i="4"/>
  <c r="M36" i="4"/>
  <c r="L36" i="4"/>
  <c r="K36" i="4"/>
  <c r="M33" i="4"/>
  <c r="L33" i="4"/>
  <c r="K33" i="4"/>
  <c r="M32" i="4"/>
  <c r="L32" i="4"/>
  <c r="K32" i="4"/>
  <c r="M31" i="4"/>
  <c r="L31" i="4"/>
  <c r="K31" i="4"/>
  <c r="M30" i="4"/>
  <c r="L30" i="4"/>
  <c r="K30" i="4"/>
  <c r="M29" i="4"/>
  <c r="L29" i="4"/>
  <c r="K29" i="4"/>
  <c r="M28" i="4"/>
  <c r="L28" i="4"/>
  <c r="K28" i="4"/>
  <c r="M27" i="4"/>
  <c r="L27" i="4"/>
  <c r="K27" i="4"/>
  <c r="M26" i="4"/>
  <c r="L26" i="4"/>
  <c r="K26" i="4"/>
  <c r="M25" i="4"/>
  <c r="L25" i="4"/>
  <c r="K25" i="4"/>
  <c r="O22" i="16" l="1"/>
  <c r="P22" i="9"/>
  <c r="E31" i="11" s="1"/>
  <c r="M170" i="7"/>
  <c r="M223" i="7"/>
  <c r="M117" i="7"/>
  <c r="M119" i="7"/>
  <c r="M278" i="7"/>
  <c r="M121" i="7"/>
  <c r="M123" i="7"/>
  <c r="M125" i="7"/>
  <c r="M279" i="7"/>
  <c r="M99" i="7"/>
  <c r="M230" i="7"/>
  <c r="M232" i="7"/>
  <c r="M108" i="7"/>
  <c r="M112" i="7"/>
  <c r="M118" i="7"/>
  <c r="M120" i="7"/>
  <c r="M122" i="7"/>
  <c r="M124" i="7"/>
  <c r="M101" i="7"/>
  <c r="M128" i="7"/>
  <c r="M130" i="7"/>
  <c r="M208" i="7"/>
  <c r="M96" i="7"/>
  <c r="M212" i="7"/>
  <c r="M219" i="7"/>
  <c r="M227" i="7"/>
  <c r="M231" i="7"/>
  <c r="M129" i="7"/>
  <c r="M150" i="7"/>
  <c r="M266" i="7"/>
  <c r="M268" i="7"/>
  <c r="M270" i="7"/>
  <c r="M272" i="7"/>
  <c r="M235" i="7"/>
  <c r="M237" i="7"/>
  <c r="M239" i="7"/>
  <c r="M111" i="7"/>
  <c r="M211" i="7"/>
  <c r="M236" i="7"/>
  <c r="M238" i="7"/>
  <c r="M240" i="7"/>
  <c r="M224" i="7"/>
  <c r="M103" i="7"/>
  <c r="M109" i="7"/>
  <c r="M134" i="7"/>
  <c r="M265" i="7"/>
  <c r="M267" i="7"/>
  <c r="M269" i="7"/>
  <c r="M271" i="7"/>
  <c r="M277" i="7"/>
  <c r="M241" i="7"/>
  <c r="M207" i="7"/>
  <c r="M97" i="7"/>
  <c r="M102" i="7"/>
  <c r="M133" i="7"/>
  <c r="M100" i="7"/>
  <c r="M275" i="7"/>
  <c r="M276" i="7"/>
  <c r="M98" i="7"/>
  <c r="M104" i="7"/>
  <c r="M110" i="7"/>
  <c r="M177" i="7"/>
  <c r="M180" i="7"/>
  <c r="M183" i="7"/>
  <c r="M187" i="7"/>
  <c r="M188" i="7"/>
  <c r="M191" i="7"/>
  <c r="M192" i="7"/>
  <c r="M195" i="7"/>
  <c r="M196" i="7"/>
  <c r="M199" i="7"/>
  <c r="M201" i="7"/>
  <c r="M190" i="7"/>
  <c r="M194" i="7"/>
  <c r="M198" i="7"/>
  <c r="M154" i="7"/>
  <c r="M156" i="7"/>
  <c r="M158" i="7"/>
  <c r="M160" i="7"/>
  <c r="M162" i="7"/>
  <c r="M164" i="7"/>
  <c r="M166" i="7"/>
  <c r="M172" i="7"/>
  <c r="M176" i="7"/>
  <c r="M178" i="7"/>
  <c r="M181" i="7"/>
  <c r="M189" i="7"/>
  <c r="M193" i="7"/>
  <c r="M197" i="7"/>
  <c r="M151" i="7"/>
  <c r="M155" i="7"/>
  <c r="M159" i="7"/>
  <c r="M161" i="7"/>
  <c r="M163" i="7"/>
  <c r="M165" i="7"/>
  <c r="M169" i="7"/>
  <c r="A1" i="11" l="1"/>
  <c r="U59" i="7" l="1"/>
  <c r="V59" i="7" s="1"/>
  <c r="Q59" i="7"/>
  <c r="R59" i="7" s="1"/>
  <c r="L68" i="7"/>
  <c r="U68" i="7" s="1"/>
  <c r="V68" i="7" s="1"/>
  <c r="J68" i="7"/>
  <c r="Q68" i="7" s="1"/>
  <c r="R68" i="7" s="1"/>
  <c r="N105" i="6"/>
  <c r="S105" i="6" s="1"/>
  <c r="T105" i="6" s="1"/>
  <c r="O105" i="6" s="1"/>
  <c r="F105" i="6"/>
  <c r="P73" i="5"/>
  <c r="Q73" i="5" s="1"/>
  <c r="M54" i="4"/>
  <c r="L54" i="4"/>
  <c r="K54" i="4"/>
  <c r="M68" i="7" l="1"/>
  <c r="F25" i="6"/>
  <c r="F26" i="6"/>
  <c r="F27" i="6"/>
  <c r="F28" i="6"/>
  <c r="F29" i="6"/>
  <c r="F30" i="6"/>
  <c r="F31" i="6"/>
  <c r="F32" i="6"/>
  <c r="F33" i="6"/>
  <c r="F36" i="6"/>
  <c r="F37" i="6"/>
  <c r="F38" i="6"/>
  <c r="F39" i="6"/>
  <c r="F42" i="6"/>
  <c r="F43" i="6"/>
  <c r="F44" i="6"/>
  <c r="F45" i="6"/>
  <c r="F46" i="6"/>
  <c r="F51" i="6"/>
  <c r="F52" i="6"/>
  <c r="F53" i="6"/>
  <c r="F54" i="6"/>
  <c r="F55" i="6"/>
  <c r="F56" i="6"/>
  <c r="F57" i="6"/>
  <c r="F58" i="6"/>
  <c r="F59" i="6"/>
  <c r="F62" i="6"/>
  <c r="F63" i="6"/>
  <c r="F64" i="6"/>
  <c r="F65" i="6"/>
  <c r="F68" i="6"/>
  <c r="F69" i="6"/>
  <c r="F102" i="6"/>
  <c r="F103" i="6"/>
  <c r="F104" i="6"/>
  <c r="F109" i="6"/>
  <c r="F110" i="6"/>
  <c r="F111" i="6"/>
  <c r="F112" i="6"/>
  <c r="F118" i="6"/>
  <c r="F119" i="6"/>
  <c r="F120" i="6"/>
  <c r="F121" i="6"/>
  <c r="F122" i="6"/>
  <c r="F123" i="6"/>
  <c r="F124" i="6"/>
  <c r="F125" i="6"/>
  <c r="P24" i="5"/>
  <c r="Q24" i="5" s="1"/>
  <c r="K24" i="5" s="1"/>
  <c r="J25" i="5"/>
  <c r="P25" i="5" s="1"/>
  <c r="Q25" i="5" s="1"/>
  <c r="K25" i="5" s="1"/>
  <c r="J26" i="5"/>
  <c r="P26" i="5" s="1"/>
  <c r="Q26" i="5" s="1"/>
  <c r="K26" i="5" s="1"/>
  <c r="J27" i="5"/>
  <c r="P27" i="5" s="1"/>
  <c r="Q27" i="5" s="1"/>
  <c r="K27" i="5" s="1"/>
  <c r="J28" i="5"/>
  <c r="P28" i="5" s="1"/>
  <c r="Q28" i="5" s="1"/>
  <c r="K28" i="5" s="1"/>
  <c r="J29" i="5"/>
  <c r="P29" i="5" s="1"/>
  <c r="Q29" i="5" s="1"/>
  <c r="K29" i="5" s="1"/>
  <c r="J30" i="5"/>
  <c r="P30" i="5" s="1"/>
  <c r="Q30" i="5" s="1"/>
  <c r="K30" i="5" s="1"/>
  <c r="J31" i="5"/>
  <c r="P31" i="5" s="1"/>
  <c r="Q31" i="5" s="1"/>
  <c r="K31" i="5" s="1"/>
  <c r="J32" i="5"/>
  <c r="P32" i="5" s="1"/>
  <c r="Q32" i="5" s="1"/>
  <c r="K32" i="5" s="1"/>
  <c r="J33" i="5"/>
  <c r="P33" i="5" s="1"/>
  <c r="Q33" i="5" s="1"/>
  <c r="K33" i="5" s="1"/>
  <c r="P34" i="5"/>
  <c r="Q34" i="5" s="1"/>
  <c r="P35" i="5"/>
  <c r="Q35" i="5" s="1"/>
  <c r="K35" i="5" s="1"/>
  <c r="J36" i="5"/>
  <c r="P36" i="5" s="1"/>
  <c r="Q36" i="5" s="1"/>
  <c r="K36" i="5" s="1"/>
  <c r="J37" i="5"/>
  <c r="P37" i="5" s="1"/>
  <c r="Q37" i="5" s="1"/>
  <c r="K37" i="5" s="1"/>
  <c r="J38" i="5"/>
  <c r="P38" i="5" s="1"/>
  <c r="Q38" i="5" s="1"/>
  <c r="K38" i="5" s="1"/>
  <c r="J39" i="5"/>
  <c r="P39" i="5" s="1"/>
  <c r="Q39" i="5" s="1"/>
  <c r="K39" i="5" s="1"/>
  <c r="P40" i="5"/>
  <c r="Q40" i="5" s="1"/>
  <c r="P41" i="5"/>
  <c r="Q41" i="5" s="1"/>
  <c r="K41" i="5" s="1"/>
  <c r="J42" i="5"/>
  <c r="P42" i="5" s="1"/>
  <c r="Q42" i="5" s="1"/>
  <c r="K42" i="5" s="1"/>
  <c r="J43" i="5"/>
  <c r="P43" i="5" s="1"/>
  <c r="Q43" i="5" s="1"/>
  <c r="K43" i="5" s="1"/>
  <c r="J44" i="5"/>
  <c r="P44" i="5" s="1"/>
  <c r="Q44" i="5" s="1"/>
  <c r="K44" i="5" s="1"/>
  <c r="J45" i="5"/>
  <c r="P45" i="5" s="1"/>
  <c r="Q45" i="5" s="1"/>
  <c r="K45" i="5" s="1"/>
  <c r="J46" i="5"/>
  <c r="P46" i="5" s="1"/>
  <c r="Q46" i="5" s="1"/>
  <c r="K46" i="5" s="1"/>
  <c r="P47" i="5"/>
  <c r="Q47" i="5" s="1"/>
  <c r="P48" i="5"/>
  <c r="Q48" i="5" s="1"/>
  <c r="P49" i="5"/>
  <c r="Q49" i="5" s="1"/>
  <c r="P50" i="5"/>
  <c r="Q50" i="5" s="1"/>
  <c r="K50" i="5" s="1"/>
  <c r="J51" i="5"/>
  <c r="P51" i="5" s="1"/>
  <c r="Q51" i="5" s="1"/>
  <c r="K51" i="5" s="1"/>
  <c r="J52" i="5"/>
  <c r="P52" i="5" s="1"/>
  <c r="Q52" i="5" s="1"/>
  <c r="K52" i="5" s="1"/>
  <c r="J53" i="5"/>
  <c r="P53" i="5" s="1"/>
  <c r="Q53" i="5" s="1"/>
  <c r="K53" i="5" s="1"/>
  <c r="J54" i="5"/>
  <c r="P54" i="5" s="1"/>
  <c r="Q54" i="5" s="1"/>
  <c r="K54" i="5" s="1"/>
  <c r="J55" i="5"/>
  <c r="P55" i="5" s="1"/>
  <c r="Q55" i="5" s="1"/>
  <c r="K55" i="5" s="1"/>
  <c r="J56" i="5"/>
  <c r="P56" i="5" s="1"/>
  <c r="Q56" i="5" s="1"/>
  <c r="K56" i="5" s="1"/>
  <c r="J57" i="5"/>
  <c r="P57" i="5" s="1"/>
  <c r="Q57" i="5" s="1"/>
  <c r="K57" i="5" s="1"/>
  <c r="J58" i="5"/>
  <c r="P58" i="5" s="1"/>
  <c r="Q58" i="5" s="1"/>
  <c r="K58" i="5" s="1"/>
  <c r="J59" i="5"/>
  <c r="P59" i="5" s="1"/>
  <c r="Q59" i="5" s="1"/>
  <c r="K59" i="5" s="1"/>
  <c r="P60" i="5"/>
  <c r="Q60" i="5" s="1"/>
  <c r="P61" i="5"/>
  <c r="Q61" i="5" s="1"/>
  <c r="K61" i="5" s="1"/>
  <c r="J62" i="5"/>
  <c r="P62" i="5" s="1"/>
  <c r="Q62" i="5" s="1"/>
  <c r="K62" i="5" s="1"/>
  <c r="J63" i="5"/>
  <c r="P63" i="5" s="1"/>
  <c r="Q63" i="5" s="1"/>
  <c r="K63" i="5" s="1"/>
  <c r="J64" i="5"/>
  <c r="P64" i="5" s="1"/>
  <c r="Q64" i="5" s="1"/>
  <c r="K64" i="5" s="1"/>
  <c r="J65" i="5"/>
  <c r="P65" i="5" s="1"/>
  <c r="Q65" i="5" s="1"/>
  <c r="K65" i="5" s="1"/>
  <c r="P66" i="5"/>
  <c r="Q66" i="5" s="1"/>
  <c r="P67" i="5"/>
  <c r="Q67" i="5" s="1"/>
  <c r="K67" i="5" s="1"/>
  <c r="J68" i="5"/>
  <c r="P68" i="5" s="1"/>
  <c r="Q68" i="5" s="1"/>
  <c r="K68" i="5" s="1"/>
  <c r="J69" i="5"/>
  <c r="P69" i="5" s="1"/>
  <c r="Q69" i="5" s="1"/>
  <c r="K69" i="5" s="1"/>
  <c r="J70" i="5"/>
  <c r="P70" i="5" s="1"/>
  <c r="Q70" i="5" s="1"/>
  <c r="K70" i="5" s="1"/>
  <c r="J71" i="5"/>
  <c r="P71" i="5" s="1"/>
  <c r="Q71" i="5" s="1"/>
  <c r="K71" i="5" s="1"/>
  <c r="J72" i="5"/>
  <c r="P72" i="5" s="1"/>
  <c r="Q72" i="5" s="1"/>
  <c r="K72" i="5" s="1"/>
  <c r="P74" i="5"/>
  <c r="Q74" i="5" s="1"/>
  <c r="P75" i="5"/>
  <c r="Q75" i="5" s="1"/>
  <c r="P76" i="5"/>
  <c r="Q76" i="5" s="1"/>
  <c r="K76" i="5" s="1"/>
  <c r="J77" i="5"/>
  <c r="P77" i="5" s="1"/>
  <c r="Q77" i="5" s="1"/>
  <c r="K77" i="5" s="1"/>
  <c r="J78" i="5"/>
  <c r="P78" i="5" s="1"/>
  <c r="Q78" i="5" s="1"/>
  <c r="K78" i="5" s="1"/>
  <c r="J79" i="5"/>
  <c r="P79" i="5" s="1"/>
  <c r="Q79" i="5" s="1"/>
  <c r="K79" i="5" s="1"/>
  <c r="J80" i="5"/>
  <c r="P80" i="5" s="1"/>
  <c r="Q80" i="5" s="1"/>
  <c r="K80" i="5" s="1"/>
  <c r="J81" i="5"/>
  <c r="P81" i="5" s="1"/>
  <c r="Q81" i="5" s="1"/>
  <c r="K81" i="5" s="1"/>
  <c r="J82" i="5"/>
  <c r="P82" i="5" s="1"/>
  <c r="Q82" i="5" s="1"/>
  <c r="K82" i="5" s="1"/>
  <c r="J83" i="5"/>
  <c r="P83" i="5" s="1"/>
  <c r="Q83" i="5" s="1"/>
  <c r="K83" i="5" s="1"/>
  <c r="J84" i="5"/>
  <c r="P84" i="5" s="1"/>
  <c r="Q84" i="5" s="1"/>
  <c r="K84" i="5" s="1"/>
  <c r="J85" i="5"/>
  <c r="P85" i="5" s="1"/>
  <c r="Q85" i="5" s="1"/>
  <c r="K85" i="5" s="1"/>
  <c r="P86" i="5"/>
  <c r="Q86" i="5" s="1"/>
  <c r="P87" i="5"/>
  <c r="Q87" i="5" s="1"/>
  <c r="J88" i="5"/>
  <c r="P88" i="5" s="1"/>
  <c r="Q88" i="5" s="1"/>
  <c r="K88" i="5" s="1"/>
  <c r="J89" i="5"/>
  <c r="P89" i="5" s="1"/>
  <c r="Q89" i="5" s="1"/>
  <c r="K89" i="5" s="1"/>
  <c r="J90" i="5"/>
  <c r="P90" i="5" s="1"/>
  <c r="Q90" i="5" s="1"/>
  <c r="K90" i="5" s="1"/>
  <c r="J91" i="5"/>
  <c r="P91" i="5" s="1"/>
  <c r="Q91" i="5" s="1"/>
  <c r="K91" i="5" s="1"/>
  <c r="J92" i="5"/>
  <c r="P92" i="5" s="1"/>
  <c r="Q92" i="5" s="1"/>
  <c r="K92" i="5" s="1"/>
  <c r="P93" i="5"/>
  <c r="Q93" i="5" s="1"/>
  <c r="P94" i="5"/>
  <c r="Q94" i="5" s="1"/>
  <c r="P95" i="5"/>
  <c r="Q95" i="5" s="1"/>
  <c r="P96" i="5"/>
  <c r="Q96" i="5" s="1"/>
  <c r="J97" i="5"/>
  <c r="P97" i="5" s="1"/>
  <c r="Q97" i="5" s="1"/>
  <c r="K97" i="5" s="1"/>
  <c r="J98" i="5"/>
  <c r="P98" i="5" s="1"/>
  <c r="Q98" i="5" s="1"/>
  <c r="K98" i="5" s="1"/>
  <c r="J99" i="5"/>
  <c r="P99" i="5" s="1"/>
  <c r="Q99" i="5" s="1"/>
  <c r="K99" i="5" s="1"/>
  <c r="J100" i="5"/>
  <c r="P100" i="5" s="1"/>
  <c r="Q100" i="5" s="1"/>
  <c r="K100" i="5" s="1"/>
  <c r="J101" i="5"/>
  <c r="P101" i="5" s="1"/>
  <c r="Q101" i="5" s="1"/>
  <c r="K101" i="5" s="1"/>
  <c r="J102" i="5"/>
  <c r="P102" i="5" s="1"/>
  <c r="Q102" i="5" s="1"/>
  <c r="K102" i="5" s="1"/>
  <c r="J103" i="5"/>
  <c r="P103" i="5" s="1"/>
  <c r="Q103" i="5" s="1"/>
  <c r="K103" i="5" s="1"/>
  <c r="J104" i="5"/>
  <c r="P104" i="5" s="1"/>
  <c r="Q104" i="5" s="1"/>
  <c r="K104" i="5" s="1"/>
  <c r="J105" i="5"/>
  <c r="P105" i="5" s="1"/>
  <c r="Q105" i="5" s="1"/>
  <c r="K105" i="5" s="1"/>
  <c r="P106" i="5"/>
  <c r="Q106" i="5" s="1"/>
  <c r="P107" i="5"/>
  <c r="Q107" i="5" s="1"/>
  <c r="J108" i="5"/>
  <c r="P108" i="5" s="1"/>
  <c r="Q108" i="5" s="1"/>
  <c r="K108" i="5" s="1"/>
  <c r="J109" i="5"/>
  <c r="P109" i="5" s="1"/>
  <c r="Q109" i="5" s="1"/>
  <c r="K109" i="5" s="1"/>
  <c r="J110" i="5"/>
  <c r="P110" i="5" s="1"/>
  <c r="Q110" i="5" s="1"/>
  <c r="K110" i="5" s="1"/>
  <c r="J111" i="5"/>
  <c r="P111" i="5" s="1"/>
  <c r="Q111" i="5" s="1"/>
  <c r="K111" i="5" s="1"/>
  <c r="J112" i="5"/>
  <c r="P112" i="5" s="1"/>
  <c r="Q112" i="5" s="1"/>
  <c r="K112" i="5" s="1"/>
  <c r="N25" i="6" l="1"/>
  <c r="N26" i="6"/>
  <c r="S26" i="6" s="1"/>
  <c r="T26" i="6" s="1"/>
  <c r="N27" i="6"/>
  <c r="S27" i="6" s="1"/>
  <c r="T27" i="6" s="1"/>
  <c r="N28" i="6"/>
  <c r="S28" i="6" s="1"/>
  <c r="T28" i="6" s="1"/>
  <c r="N29" i="6"/>
  <c r="S29" i="6" s="1"/>
  <c r="T29" i="6" s="1"/>
  <c r="N30" i="6"/>
  <c r="S30" i="6" s="1"/>
  <c r="T30" i="6" s="1"/>
  <c r="N31" i="6"/>
  <c r="S31" i="6" s="1"/>
  <c r="T31" i="6" s="1"/>
  <c r="N32" i="6"/>
  <c r="S32" i="6" s="1"/>
  <c r="T32" i="6" s="1"/>
  <c r="N33" i="6"/>
  <c r="S33" i="6" s="1"/>
  <c r="T33" i="6" s="1"/>
  <c r="S34" i="6"/>
  <c r="T34" i="6" s="1"/>
  <c r="S35" i="6"/>
  <c r="T35" i="6" s="1"/>
  <c r="N36" i="6"/>
  <c r="S36" i="6" s="1"/>
  <c r="T36" i="6" s="1"/>
  <c r="N37" i="6"/>
  <c r="S37" i="6" s="1"/>
  <c r="T37" i="6" s="1"/>
  <c r="N38" i="6"/>
  <c r="S38" i="6" s="1"/>
  <c r="T38" i="6" s="1"/>
  <c r="N39" i="6"/>
  <c r="S39" i="6" s="1"/>
  <c r="T39" i="6" s="1"/>
  <c r="S40" i="6"/>
  <c r="T40" i="6" s="1"/>
  <c r="S41" i="6"/>
  <c r="T41" i="6" s="1"/>
  <c r="N42" i="6"/>
  <c r="S42" i="6" s="1"/>
  <c r="T42" i="6" s="1"/>
  <c r="N43" i="6"/>
  <c r="S43" i="6" s="1"/>
  <c r="T43" i="6" s="1"/>
  <c r="N44" i="6"/>
  <c r="S44" i="6" s="1"/>
  <c r="T44" i="6" s="1"/>
  <c r="N45" i="6"/>
  <c r="S45" i="6" s="1"/>
  <c r="T45" i="6" s="1"/>
  <c r="N46" i="6"/>
  <c r="S46" i="6" s="1"/>
  <c r="T46" i="6" s="1"/>
  <c r="S47" i="6"/>
  <c r="T47" i="6" s="1"/>
  <c r="S48" i="6"/>
  <c r="T48" i="6" s="1"/>
  <c r="S49" i="6"/>
  <c r="T49" i="6" s="1"/>
  <c r="S50" i="6"/>
  <c r="T50" i="6" s="1"/>
  <c r="N51" i="6"/>
  <c r="S51" i="6" s="1"/>
  <c r="T51" i="6" s="1"/>
  <c r="N52" i="6"/>
  <c r="S52" i="6" s="1"/>
  <c r="T52" i="6" s="1"/>
  <c r="N53" i="6"/>
  <c r="S53" i="6" s="1"/>
  <c r="T53" i="6" s="1"/>
  <c r="N54" i="6"/>
  <c r="S54" i="6" s="1"/>
  <c r="T54" i="6" s="1"/>
  <c r="N55" i="6"/>
  <c r="S55" i="6" s="1"/>
  <c r="T55" i="6" s="1"/>
  <c r="N56" i="6"/>
  <c r="S56" i="6" s="1"/>
  <c r="T56" i="6" s="1"/>
  <c r="N57" i="6"/>
  <c r="S57" i="6" s="1"/>
  <c r="T57" i="6" s="1"/>
  <c r="N58" i="6"/>
  <c r="S58" i="6" s="1"/>
  <c r="T58" i="6" s="1"/>
  <c r="N59" i="6"/>
  <c r="S59" i="6" s="1"/>
  <c r="T59" i="6" s="1"/>
  <c r="S60" i="6"/>
  <c r="T60" i="6" s="1"/>
  <c r="S61" i="6"/>
  <c r="T61" i="6" s="1"/>
  <c r="N62" i="6"/>
  <c r="S62" i="6" s="1"/>
  <c r="T62" i="6" s="1"/>
  <c r="N63" i="6"/>
  <c r="S63" i="6" s="1"/>
  <c r="T63" i="6" s="1"/>
  <c r="N64" i="6"/>
  <c r="S64" i="6" s="1"/>
  <c r="T64" i="6" s="1"/>
  <c r="N65" i="6"/>
  <c r="S65" i="6" s="1"/>
  <c r="T65" i="6" s="1"/>
  <c r="S66" i="6"/>
  <c r="T66" i="6" s="1"/>
  <c r="S67" i="6"/>
  <c r="T67" i="6" s="1"/>
  <c r="N68" i="6"/>
  <c r="S68" i="6" s="1"/>
  <c r="T68" i="6" s="1"/>
  <c r="N69" i="6"/>
  <c r="S69" i="6" s="1"/>
  <c r="T69" i="6" s="1"/>
  <c r="N102" i="6"/>
  <c r="S102" i="6" s="1"/>
  <c r="T102" i="6" s="1"/>
  <c r="N103" i="6"/>
  <c r="S103" i="6" s="1"/>
  <c r="T103" i="6" s="1"/>
  <c r="N104" i="6"/>
  <c r="S104" i="6" s="1"/>
  <c r="T104" i="6" s="1"/>
  <c r="S106" i="6"/>
  <c r="T106" i="6" s="1"/>
  <c r="S107" i="6"/>
  <c r="T107" i="6" s="1"/>
  <c r="S108" i="6"/>
  <c r="T108" i="6" s="1"/>
  <c r="O108" i="6" s="1"/>
  <c r="N109" i="6"/>
  <c r="N110" i="6"/>
  <c r="S110" i="6" s="1"/>
  <c r="T110" i="6" s="1"/>
  <c r="N111" i="6"/>
  <c r="S111" i="6" s="1"/>
  <c r="T111" i="6" s="1"/>
  <c r="N112" i="6"/>
  <c r="S112" i="6" s="1"/>
  <c r="T112" i="6" s="1"/>
  <c r="S113" i="6"/>
  <c r="T113" i="6" s="1"/>
  <c r="S114" i="6"/>
  <c r="T114" i="6" s="1"/>
  <c r="S115" i="6"/>
  <c r="T115" i="6" s="1"/>
  <c r="S116" i="6"/>
  <c r="T116" i="6" s="1"/>
  <c r="S117" i="6"/>
  <c r="T117" i="6" s="1"/>
  <c r="O117" i="6" s="1"/>
  <c r="N118" i="6"/>
  <c r="S118" i="6" s="1"/>
  <c r="T118" i="6" s="1"/>
  <c r="N119" i="6"/>
  <c r="S119" i="6" s="1"/>
  <c r="T119" i="6" s="1"/>
  <c r="N120" i="6"/>
  <c r="S120" i="6" s="1"/>
  <c r="T120" i="6" s="1"/>
  <c r="N121" i="6"/>
  <c r="S121" i="6" s="1"/>
  <c r="T121" i="6" s="1"/>
  <c r="N122" i="6"/>
  <c r="S122" i="6" s="1"/>
  <c r="T122" i="6" s="1"/>
  <c r="N123" i="6"/>
  <c r="S123" i="6" s="1"/>
  <c r="T123" i="6" s="1"/>
  <c r="N124" i="6"/>
  <c r="S124" i="6" s="1"/>
  <c r="T124" i="6" s="1"/>
  <c r="N125" i="6"/>
  <c r="S125" i="6" s="1"/>
  <c r="T125" i="6" s="1"/>
  <c r="S126" i="6"/>
  <c r="T126" i="6" s="1"/>
  <c r="S127" i="6"/>
  <c r="T127" i="6" s="1"/>
  <c r="K42" i="4"/>
  <c r="L42" i="4"/>
  <c r="M42" i="4"/>
  <c r="K43" i="4"/>
  <c r="L43" i="4"/>
  <c r="M43" i="4"/>
  <c r="K44" i="4"/>
  <c r="L44" i="4"/>
  <c r="M44" i="4"/>
  <c r="K45" i="4"/>
  <c r="L45" i="4"/>
  <c r="M45" i="4"/>
  <c r="K46" i="4"/>
  <c r="L46" i="4"/>
  <c r="M46" i="4"/>
  <c r="K51" i="4"/>
  <c r="L51" i="4"/>
  <c r="M51" i="4"/>
  <c r="K52" i="4"/>
  <c r="L52" i="4"/>
  <c r="M52" i="4"/>
  <c r="K53" i="4"/>
  <c r="L53" i="4"/>
  <c r="M53" i="4"/>
  <c r="K55" i="4"/>
  <c r="L55" i="4"/>
  <c r="M55" i="4"/>
  <c r="K56" i="4"/>
  <c r="L56" i="4"/>
  <c r="M56" i="4"/>
  <c r="K57" i="4"/>
  <c r="L57" i="4"/>
  <c r="M57" i="4"/>
  <c r="K58" i="4"/>
  <c r="L58" i="4"/>
  <c r="M58" i="4"/>
  <c r="K361" i="4" l="1"/>
  <c r="M361" i="4"/>
  <c r="L361" i="4"/>
  <c r="S25" i="6"/>
  <c r="T25" i="6" s="1"/>
  <c r="O25" i="6" s="1"/>
  <c r="N360" i="6"/>
  <c r="S109" i="6"/>
  <c r="T109" i="6" s="1"/>
  <c r="O109" i="6" s="1"/>
  <c r="J24" i="7"/>
  <c r="L24" i="7"/>
  <c r="J25" i="7"/>
  <c r="Q25" i="7" s="1"/>
  <c r="R25" i="7" s="1"/>
  <c r="L25" i="7"/>
  <c r="U25" i="7" s="1"/>
  <c r="V25" i="7" s="1"/>
  <c r="J26" i="7"/>
  <c r="Q26" i="7" s="1"/>
  <c r="R26" i="7" s="1"/>
  <c r="L26" i="7"/>
  <c r="U26" i="7" s="1"/>
  <c r="V26" i="7" s="1"/>
  <c r="J27" i="7"/>
  <c r="Q27" i="7" s="1"/>
  <c r="R27" i="7" s="1"/>
  <c r="L27" i="7"/>
  <c r="U27" i="7" s="1"/>
  <c r="V27" i="7" s="1"/>
  <c r="J28" i="7"/>
  <c r="Q28" i="7" s="1"/>
  <c r="R28" i="7" s="1"/>
  <c r="L28" i="7"/>
  <c r="U28" i="7" s="1"/>
  <c r="V28" i="7" s="1"/>
  <c r="J29" i="7"/>
  <c r="Q29" i="7" s="1"/>
  <c r="R29" i="7" s="1"/>
  <c r="L29" i="7"/>
  <c r="U29" i="7" s="1"/>
  <c r="V29" i="7" s="1"/>
  <c r="J30" i="7"/>
  <c r="Q30" i="7" s="1"/>
  <c r="R30" i="7" s="1"/>
  <c r="L30" i="7"/>
  <c r="U30" i="7" s="1"/>
  <c r="V30" i="7" s="1"/>
  <c r="J31" i="7"/>
  <c r="Q31" i="7" s="1"/>
  <c r="R31" i="7" s="1"/>
  <c r="L31" i="7"/>
  <c r="U31" i="7" s="1"/>
  <c r="V31" i="7" s="1"/>
  <c r="J32" i="7"/>
  <c r="Q32" i="7" s="1"/>
  <c r="R32" i="7" s="1"/>
  <c r="L32" i="7"/>
  <c r="U32" i="7" s="1"/>
  <c r="V32" i="7" s="1"/>
  <c r="Q33" i="7"/>
  <c r="R33" i="7" s="1"/>
  <c r="U33" i="7"/>
  <c r="V33" i="7" s="1"/>
  <c r="Q34" i="7"/>
  <c r="R34" i="7" s="1"/>
  <c r="U34" i="7"/>
  <c r="V34" i="7" s="1"/>
  <c r="J35" i="7"/>
  <c r="Q35" i="7" s="1"/>
  <c r="R35" i="7" s="1"/>
  <c r="L35" i="7"/>
  <c r="U35" i="7" s="1"/>
  <c r="V35" i="7" s="1"/>
  <c r="J36" i="7"/>
  <c r="Q36" i="7" s="1"/>
  <c r="R36" i="7" s="1"/>
  <c r="L36" i="7"/>
  <c r="U36" i="7" s="1"/>
  <c r="V36" i="7" s="1"/>
  <c r="J37" i="7"/>
  <c r="Q37" i="7" s="1"/>
  <c r="R37" i="7" s="1"/>
  <c r="L37" i="7"/>
  <c r="U37" i="7" s="1"/>
  <c r="V37" i="7" s="1"/>
  <c r="J38" i="7"/>
  <c r="Q38" i="7" s="1"/>
  <c r="R38" i="7" s="1"/>
  <c r="L38" i="7"/>
  <c r="U38" i="7" s="1"/>
  <c r="V38" i="7" s="1"/>
  <c r="Q39" i="7"/>
  <c r="R39" i="7" s="1"/>
  <c r="U39" i="7"/>
  <c r="V39" i="7" s="1"/>
  <c r="Q40" i="7"/>
  <c r="R40" i="7" s="1"/>
  <c r="U40" i="7"/>
  <c r="V40" i="7" s="1"/>
  <c r="J41" i="7"/>
  <c r="Q41" i="7" s="1"/>
  <c r="R41" i="7" s="1"/>
  <c r="L41" i="7"/>
  <c r="U41" i="7" s="1"/>
  <c r="V41" i="7" s="1"/>
  <c r="J42" i="7"/>
  <c r="Q42" i="7" s="1"/>
  <c r="R42" i="7" s="1"/>
  <c r="L42" i="7"/>
  <c r="U42" i="7" s="1"/>
  <c r="V42" i="7" s="1"/>
  <c r="J43" i="7"/>
  <c r="Q43" i="7" s="1"/>
  <c r="R43" i="7" s="1"/>
  <c r="L43" i="7"/>
  <c r="U43" i="7" s="1"/>
  <c r="V43" i="7" s="1"/>
  <c r="J44" i="7"/>
  <c r="Q44" i="7" s="1"/>
  <c r="R44" i="7" s="1"/>
  <c r="L44" i="7"/>
  <c r="U44" i="7" s="1"/>
  <c r="V44" i="7" s="1"/>
  <c r="J45" i="7"/>
  <c r="Q45" i="7" s="1"/>
  <c r="R45" i="7" s="1"/>
  <c r="L45" i="7"/>
  <c r="U45" i="7" s="1"/>
  <c r="V45" i="7" s="1"/>
  <c r="Q46" i="7"/>
  <c r="R46" i="7" s="1"/>
  <c r="U46" i="7"/>
  <c r="V46" i="7" s="1"/>
  <c r="Q47" i="7"/>
  <c r="R47" i="7" s="1"/>
  <c r="U47" i="7"/>
  <c r="V47" i="7" s="1"/>
  <c r="Q48" i="7"/>
  <c r="R48" i="7" s="1"/>
  <c r="U48" i="7"/>
  <c r="V48" i="7" s="1"/>
  <c r="Q49" i="7"/>
  <c r="R49" i="7" s="1"/>
  <c r="U49" i="7"/>
  <c r="V49" i="7" s="1"/>
  <c r="J50" i="7"/>
  <c r="Q50" i="7" s="1"/>
  <c r="R50" i="7" s="1"/>
  <c r="L50" i="7"/>
  <c r="U50" i="7" s="1"/>
  <c r="V50" i="7" s="1"/>
  <c r="J51" i="7"/>
  <c r="Q51" i="7" s="1"/>
  <c r="R51" i="7" s="1"/>
  <c r="L51" i="7"/>
  <c r="U51" i="7" s="1"/>
  <c r="V51" i="7" s="1"/>
  <c r="J52" i="7"/>
  <c r="Q52" i="7" s="1"/>
  <c r="R52" i="7" s="1"/>
  <c r="L52" i="7"/>
  <c r="U52" i="7" s="1"/>
  <c r="V52" i="7" s="1"/>
  <c r="J53" i="7"/>
  <c r="Q53" i="7" s="1"/>
  <c r="R53" i="7" s="1"/>
  <c r="L53" i="7"/>
  <c r="U53" i="7" s="1"/>
  <c r="V53" i="7" s="1"/>
  <c r="J54" i="7"/>
  <c r="Q54" i="7" s="1"/>
  <c r="R54" i="7" s="1"/>
  <c r="L54" i="7"/>
  <c r="U54" i="7" s="1"/>
  <c r="V54" i="7" s="1"/>
  <c r="J55" i="7"/>
  <c r="Q55" i="7" s="1"/>
  <c r="R55" i="7" s="1"/>
  <c r="L55" i="7"/>
  <c r="U55" i="7" s="1"/>
  <c r="V55" i="7" s="1"/>
  <c r="J56" i="7"/>
  <c r="Q56" i="7" s="1"/>
  <c r="R56" i="7" s="1"/>
  <c r="L56" i="7"/>
  <c r="U56" i="7" s="1"/>
  <c r="V56" i="7" s="1"/>
  <c r="J57" i="7"/>
  <c r="Q57" i="7" s="1"/>
  <c r="R57" i="7" s="1"/>
  <c r="L57" i="7"/>
  <c r="U57" i="7" s="1"/>
  <c r="V57" i="7" s="1"/>
  <c r="J58" i="7"/>
  <c r="Q58" i="7" s="1"/>
  <c r="R58" i="7" s="1"/>
  <c r="L58" i="7"/>
  <c r="U58" i="7" s="1"/>
  <c r="V58" i="7" s="1"/>
  <c r="Q60" i="7"/>
  <c r="R60" i="7" s="1"/>
  <c r="U60" i="7"/>
  <c r="V60" i="7" s="1"/>
  <c r="J61" i="7"/>
  <c r="Q61" i="7" s="1"/>
  <c r="R61" i="7" s="1"/>
  <c r="L61" i="7"/>
  <c r="U61" i="7" s="1"/>
  <c r="V61" i="7" s="1"/>
  <c r="J62" i="7"/>
  <c r="Q62" i="7" s="1"/>
  <c r="R62" i="7" s="1"/>
  <c r="L62" i="7"/>
  <c r="U62" i="7" s="1"/>
  <c r="V62" i="7" s="1"/>
  <c r="J63" i="7"/>
  <c r="Q63" i="7" s="1"/>
  <c r="R63" i="7" s="1"/>
  <c r="L63" i="7"/>
  <c r="U63" i="7" s="1"/>
  <c r="V63" i="7" s="1"/>
  <c r="J64" i="7"/>
  <c r="Q64" i="7" s="1"/>
  <c r="R64" i="7" s="1"/>
  <c r="L64" i="7"/>
  <c r="U64" i="7" s="1"/>
  <c r="V64" i="7" s="1"/>
  <c r="Q65" i="7"/>
  <c r="R65" i="7" s="1"/>
  <c r="U65" i="7"/>
  <c r="V65" i="7" s="1"/>
  <c r="Q66" i="7"/>
  <c r="R66" i="7" s="1"/>
  <c r="U66" i="7"/>
  <c r="V66" i="7" s="1"/>
  <c r="J67" i="7"/>
  <c r="Q67" i="7" s="1"/>
  <c r="R67" i="7" s="1"/>
  <c r="L67" i="7"/>
  <c r="U67" i="7" s="1"/>
  <c r="V67" i="7" s="1"/>
  <c r="J69" i="7"/>
  <c r="Q69" i="7" s="1"/>
  <c r="R69" i="7" s="1"/>
  <c r="L69" i="7"/>
  <c r="U69" i="7" s="1"/>
  <c r="V69" i="7" s="1"/>
  <c r="J70" i="7"/>
  <c r="Q70" i="7" s="1"/>
  <c r="R70" i="7" s="1"/>
  <c r="L70" i="7"/>
  <c r="U70" i="7" s="1"/>
  <c r="V70" i="7" s="1"/>
  <c r="J71" i="7"/>
  <c r="Q71" i="7" s="1"/>
  <c r="R71" i="7" s="1"/>
  <c r="L71" i="7"/>
  <c r="U71" i="7" s="1"/>
  <c r="V71" i="7" s="1"/>
  <c r="Q72" i="7"/>
  <c r="R72" i="7" s="1"/>
  <c r="U72" i="7"/>
  <c r="V72" i="7" s="1"/>
  <c r="Q73" i="7"/>
  <c r="R73" i="7" s="1"/>
  <c r="U73" i="7"/>
  <c r="V73" i="7" s="1"/>
  <c r="Q74" i="7"/>
  <c r="R74" i="7" s="1"/>
  <c r="U74" i="7"/>
  <c r="V74" i="7" s="1"/>
  <c r="Q75" i="7"/>
  <c r="R75" i="7" s="1"/>
  <c r="U75" i="7"/>
  <c r="V75" i="7" s="1"/>
  <c r="J76" i="7"/>
  <c r="Q76" i="7" s="1"/>
  <c r="R76" i="7" s="1"/>
  <c r="L76" i="7"/>
  <c r="U76" i="7" s="1"/>
  <c r="V76" i="7" s="1"/>
  <c r="J77" i="7"/>
  <c r="Q77" i="7" s="1"/>
  <c r="R77" i="7" s="1"/>
  <c r="L77" i="7"/>
  <c r="U77" i="7" s="1"/>
  <c r="V77" i="7" s="1"/>
  <c r="J78" i="7"/>
  <c r="Q78" i="7" s="1"/>
  <c r="R78" i="7" s="1"/>
  <c r="L78" i="7"/>
  <c r="U78" i="7" s="1"/>
  <c r="V78" i="7" s="1"/>
  <c r="J79" i="7"/>
  <c r="Q79" i="7" s="1"/>
  <c r="R79" i="7" s="1"/>
  <c r="L79" i="7"/>
  <c r="U79" i="7" s="1"/>
  <c r="V79" i="7" s="1"/>
  <c r="J80" i="7"/>
  <c r="Q80" i="7" s="1"/>
  <c r="R80" i="7" s="1"/>
  <c r="L80" i="7"/>
  <c r="U80" i="7" s="1"/>
  <c r="V80" i="7" s="1"/>
  <c r="J81" i="7"/>
  <c r="Q81" i="7" s="1"/>
  <c r="R81" i="7" s="1"/>
  <c r="L81" i="7"/>
  <c r="U81" i="7" s="1"/>
  <c r="V81" i="7" s="1"/>
  <c r="J82" i="7"/>
  <c r="Q82" i="7" s="1"/>
  <c r="R82" i="7" s="1"/>
  <c r="L82" i="7"/>
  <c r="U82" i="7" s="1"/>
  <c r="V82" i="7" s="1"/>
  <c r="J83" i="7"/>
  <c r="Q83" i="7" s="1"/>
  <c r="R83" i="7" s="1"/>
  <c r="L83" i="7"/>
  <c r="U83" i="7" s="1"/>
  <c r="V83" i="7" s="1"/>
  <c r="J84" i="7"/>
  <c r="Q84" i="7" s="1"/>
  <c r="R84" i="7" s="1"/>
  <c r="L84" i="7"/>
  <c r="U84" i="7" s="1"/>
  <c r="V84" i="7" s="1"/>
  <c r="Q85" i="7"/>
  <c r="R85" i="7" s="1"/>
  <c r="U85" i="7"/>
  <c r="V85" i="7" s="1"/>
  <c r="Q86" i="7"/>
  <c r="R86" i="7" s="1"/>
  <c r="U86" i="7"/>
  <c r="V86" i="7" s="1"/>
  <c r="J87" i="7"/>
  <c r="Q87" i="7" s="1"/>
  <c r="R87" i="7" s="1"/>
  <c r="L87" i="7"/>
  <c r="U87" i="7" s="1"/>
  <c r="V87" i="7" s="1"/>
  <c r="J88" i="7"/>
  <c r="Q88" i="7" s="1"/>
  <c r="R88" i="7" s="1"/>
  <c r="L88" i="7"/>
  <c r="U88" i="7" s="1"/>
  <c r="V88" i="7" s="1"/>
  <c r="J89" i="7"/>
  <c r="Q89" i="7" s="1"/>
  <c r="R89" i="7" s="1"/>
  <c r="L89" i="7"/>
  <c r="U89" i="7" s="1"/>
  <c r="V89" i="7" s="1"/>
  <c r="J90" i="7"/>
  <c r="Q90" i="7" s="1"/>
  <c r="R90" i="7" s="1"/>
  <c r="L90" i="7"/>
  <c r="U90" i="7" s="1"/>
  <c r="V90" i="7" s="1"/>
  <c r="J91" i="7"/>
  <c r="Q91" i="7" s="1"/>
  <c r="R91" i="7" s="1"/>
  <c r="L91" i="7"/>
  <c r="U91" i="7" s="1"/>
  <c r="V91" i="7" s="1"/>
  <c r="J136" i="7"/>
  <c r="Q136" i="7" s="1"/>
  <c r="R136" i="7" s="1"/>
  <c r="L136" i="7"/>
  <c r="U136" i="7" s="1"/>
  <c r="V136" i="7" s="1"/>
  <c r="Q137" i="7"/>
  <c r="R137" i="7" s="1"/>
  <c r="U137" i="7"/>
  <c r="V137" i="7" s="1"/>
  <c r="Q138" i="7"/>
  <c r="R138" i="7" s="1"/>
  <c r="U138" i="7"/>
  <c r="V138" i="7" s="1"/>
  <c r="J139" i="7"/>
  <c r="Q139" i="7" s="1"/>
  <c r="R139" i="7" s="1"/>
  <c r="L139" i="7"/>
  <c r="U139" i="7" s="1"/>
  <c r="V139" i="7" s="1"/>
  <c r="Q140" i="7"/>
  <c r="R140" i="7" s="1"/>
  <c r="U140" i="7"/>
  <c r="V140" i="7" s="1"/>
  <c r="J141" i="7"/>
  <c r="Q141" i="7" s="1"/>
  <c r="R141" i="7" s="1"/>
  <c r="L141" i="7"/>
  <c r="U141" i="7" s="1"/>
  <c r="V141" i="7" s="1"/>
  <c r="Q142" i="7"/>
  <c r="R142" i="7" s="1"/>
  <c r="U142" i="7"/>
  <c r="V142" i="7" s="1"/>
  <c r="Q143" i="7"/>
  <c r="R143" i="7" s="1"/>
  <c r="U143" i="7"/>
  <c r="V143" i="7" s="1"/>
  <c r="J144" i="7"/>
  <c r="Q144" i="7" s="1"/>
  <c r="R144" i="7" s="1"/>
  <c r="L144" i="7"/>
  <c r="U144" i="7" s="1"/>
  <c r="V144" i="7" s="1"/>
  <c r="J145" i="7"/>
  <c r="Q145" i="7" s="1"/>
  <c r="R145" i="7" s="1"/>
  <c r="L145" i="7"/>
  <c r="U145" i="7" s="1"/>
  <c r="V145" i="7" s="1"/>
  <c r="O26" i="6"/>
  <c r="O27" i="6"/>
  <c r="O28" i="6"/>
  <c r="O29" i="6"/>
  <c r="O30" i="6"/>
  <c r="O31" i="6"/>
  <c r="O32" i="6"/>
  <c r="O33" i="6"/>
  <c r="O36" i="6"/>
  <c r="O37" i="6"/>
  <c r="O38" i="6"/>
  <c r="O39" i="6"/>
  <c r="O42" i="6"/>
  <c r="O43" i="6"/>
  <c r="O44" i="6"/>
  <c r="O45" i="6"/>
  <c r="O46" i="6"/>
  <c r="O51" i="6"/>
  <c r="O52" i="6"/>
  <c r="O53" i="6"/>
  <c r="O54" i="6"/>
  <c r="O55" i="6"/>
  <c r="O56" i="6"/>
  <c r="O57" i="6"/>
  <c r="O58" i="6"/>
  <c r="O59" i="6"/>
  <c r="O62" i="6"/>
  <c r="O63" i="6"/>
  <c r="O64" i="6"/>
  <c r="O65" i="6"/>
  <c r="O68" i="6"/>
  <c r="O69" i="6"/>
  <c r="O102" i="6"/>
  <c r="O103" i="6"/>
  <c r="O104" i="6"/>
  <c r="O110" i="6"/>
  <c r="O111" i="6"/>
  <c r="O112" i="6"/>
  <c r="O118" i="6"/>
  <c r="O119" i="6"/>
  <c r="O120" i="6"/>
  <c r="O121" i="6"/>
  <c r="O122" i="6"/>
  <c r="O123" i="6"/>
  <c r="O124" i="6"/>
  <c r="O125" i="6"/>
  <c r="M363" i="4" l="1"/>
  <c r="U24" i="7"/>
  <c r="V24" i="7" s="1"/>
  <c r="L282" i="7"/>
  <c r="Q24" i="7"/>
  <c r="R24" i="7" s="1"/>
  <c r="J282" i="7"/>
  <c r="O360" i="6"/>
  <c r="M145" i="7"/>
  <c r="L283" i="7" l="1"/>
  <c r="F49" i="18"/>
  <c r="F48" i="18"/>
  <c r="N25" i="16"/>
  <c r="N24" i="16"/>
  <c r="H23" i="15"/>
  <c r="H22" i="15"/>
  <c r="F60" i="14"/>
  <c r="F59" i="14"/>
  <c r="E40" i="13"/>
  <c r="E38" i="13"/>
  <c r="E44" i="12"/>
  <c r="E42" i="12"/>
  <c r="D39" i="11"/>
  <c r="D38" i="11"/>
  <c r="O28" i="9"/>
  <c r="O27" i="9"/>
  <c r="P24" i="8"/>
  <c r="P23" i="8"/>
  <c r="L286" i="7"/>
  <c r="L285" i="7"/>
  <c r="N363" i="6"/>
  <c r="N362" i="6"/>
  <c r="I371" i="5"/>
  <c r="I370" i="5"/>
  <c r="J371" i="5"/>
  <c r="J370" i="5"/>
  <c r="B49" i="18"/>
  <c r="B48" i="18"/>
  <c r="B25" i="16"/>
  <c r="B24" i="16"/>
  <c r="B23" i="15"/>
  <c r="B22" i="15"/>
  <c r="C60" i="14"/>
  <c r="C59" i="14"/>
  <c r="B40" i="13"/>
  <c r="B38" i="13"/>
  <c r="B44" i="12"/>
  <c r="B42" i="12"/>
  <c r="B39" i="11"/>
  <c r="B38" i="11"/>
  <c r="B28" i="9"/>
  <c r="B27" i="9"/>
  <c r="B24" i="8"/>
  <c r="B23" i="8"/>
  <c r="B371" i="5"/>
  <c r="B370" i="5"/>
  <c r="L372" i="4"/>
  <c r="L371" i="4"/>
  <c r="B11" i="16"/>
  <c r="B11" i="15"/>
  <c r="B11" i="13"/>
  <c r="B12" i="12"/>
  <c r="B12" i="11"/>
  <c r="B11" i="8"/>
  <c r="B11" i="5"/>
  <c r="B10" i="16"/>
  <c r="B10" i="15"/>
  <c r="B10" i="13"/>
  <c r="B11" i="12"/>
  <c r="B11" i="11"/>
  <c r="B10" i="8"/>
  <c r="B10" i="5"/>
  <c r="B9" i="16"/>
  <c r="B9" i="15"/>
  <c r="B9" i="13"/>
  <c r="B10" i="12"/>
  <c r="B10" i="11"/>
  <c r="B9" i="8"/>
  <c r="B9" i="5"/>
  <c r="B8" i="16"/>
  <c r="B8" i="15"/>
  <c r="B8" i="13"/>
  <c r="B9" i="12"/>
  <c r="B9" i="11"/>
  <c r="B8" i="8"/>
  <c r="B8" i="5"/>
  <c r="AJ14" i="9" l="1"/>
  <c r="A1" i="18"/>
  <c r="C15" i="18" s="1"/>
  <c r="A1" i="16"/>
  <c r="A1" i="15"/>
  <c r="A1" i="13"/>
  <c r="A1" i="12"/>
  <c r="A1" i="8"/>
  <c r="M144" i="7" l="1"/>
  <c r="K28" i="14"/>
  <c r="M44" i="7" l="1"/>
  <c r="M54" i="7"/>
  <c r="M52" i="7"/>
  <c r="M50" i="7"/>
  <c r="M43" i="7"/>
  <c r="M41" i="7"/>
  <c r="M37" i="7"/>
  <c r="M64" i="7"/>
  <c r="M62" i="7"/>
  <c r="M57" i="7"/>
  <c r="M71" i="7"/>
  <c r="M69" i="7"/>
  <c r="M35" i="7"/>
  <c r="M31" i="7"/>
  <c r="M29" i="7"/>
  <c r="M27" i="7"/>
  <c r="M136" i="7"/>
  <c r="M28" i="7" l="1"/>
  <c r="M30" i="7"/>
  <c r="M32" i="7"/>
  <c r="M67" i="7"/>
  <c r="M70" i="7"/>
  <c r="M76" i="7"/>
  <c r="M56" i="7"/>
  <c r="M58" i="7"/>
  <c r="M61" i="7"/>
  <c r="M63" i="7"/>
  <c r="M36" i="7"/>
  <c r="M38" i="7"/>
  <c r="M42" i="7"/>
  <c r="M45" i="7"/>
  <c r="M51" i="7"/>
  <c r="M53" i="7"/>
  <c r="M55" i="7"/>
  <c r="U23" i="7"/>
  <c r="V23" i="7" s="1"/>
  <c r="Q23" i="7"/>
  <c r="R23" i="7" s="1"/>
  <c r="M24" i="7"/>
  <c r="M25" i="7"/>
  <c r="M26" i="7"/>
  <c r="M77" i="7"/>
  <c r="M78" i="7"/>
  <c r="M79" i="7"/>
  <c r="M80" i="7"/>
  <c r="M81" i="7"/>
  <c r="M82" i="7"/>
  <c r="M83" i="7"/>
  <c r="M84" i="7"/>
  <c r="M87" i="7"/>
  <c r="M88" i="7"/>
  <c r="M89" i="7"/>
  <c r="M90" i="7"/>
  <c r="M91" i="7"/>
  <c r="M139" i="7"/>
  <c r="M141" i="7"/>
  <c r="U22" i="7"/>
  <c r="V22" i="7" s="1"/>
  <c r="Q22" i="7"/>
  <c r="R22" i="7" s="1"/>
  <c r="F360" i="6"/>
  <c r="S24" i="6"/>
  <c r="T24" i="6" s="1"/>
  <c r="M283" i="7" l="1"/>
  <c r="S23" i="6"/>
  <c r="T23" i="6" s="1"/>
  <c r="D27" i="11" l="1"/>
  <c r="E29" i="11"/>
  <c r="A3" i="7"/>
  <c r="A1" i="7"/>
  <c r="A1" i="9"/>
  <c r="B17" i="18" l="1"/>
  <c r="D20" i="12" l="1"/>
  <c r="R32" i="14"/>
  <c r="Q34" i="14"/>
  <c r="P33" i="14"/>
  <c r="R33" i="14" s="1"/>
  <c r="O31" i="14"/>
  <c r="R31" i="14" s="1"/>
  <c r="N30" i="14"/>
  <c r="I24" i="14"/>
  <c r="R24" i="14" s="1"/>
  <c r="N22" i="16"/>
  <c r="J20" i="15"/>
  <c r="M365" i="4" s="1"/>
  <c r="M367" i="4" s="1"/>
  <c r="I9" i="14" l="1"/>
  <c r="D27" i="12"/>
  <c r="G26" i="13" s="1"/>
  <c r="G24" i="13"/>
  <c r="D33" i="12"/>
  <c r="G32" i="13" s="1"/>
  <c r="J362" i="5"/>
  <c r="D35" i="12"/>
  <c r="G34" i="13" s="1"/>
  <c r="G19" i="13"/>
  <c r="I5" i="14"/>
  <c r="O44" i="14"/>
  <c r="R44" i="14" s="1"/>
  <c r="O21" i="14"/>
  <c r="I10" i="14"/>
  <c r="I8" i="14"/>
  <c r="I11" i="14"/>
  <c r="D21" i="12"/>
  <c r="I6" i="14" s="1"/>
  <c r="R30" i="14"/>
  <c r="R34" i="14"/>
  <c r="L29" i="14"/>
  <c r="R29" i="14" s="1"/>
  <c r="J27" i="14"/>
  <c r="R27" i="14" s="1"/>
  <c r="L26" i="14"/>
  <c r="L25" i="14"/>
  <c r="H23" i="14"/>
  <c r="R23" i="14" s="1"/>
  <c r="K21" i="14" l="1"/>
  <c r="K41" i="14"/>
  <c r="J40" i="14"/>
  <c r="J21" i="14"/>
  <c r="D23" i="12"/>
  <c r="G22" i="13" s="1"/>
  <c r="G20" i="13"/>
  <c r="N21" i="14"/>
  <c r="N43" i="14"/>
  <c r="R43" i="14" s="1"/>
  <c r="I68" i="14"/>
  <c r="R25" i="14"/>
  <c r="I85" i="14"/>
  <c r="R26" i="14"/>
  <c r="Q21" i="14"/>
  <c r="Q47" i="14"/>
  <c r="R47" i="14" s="1"/>
  <c r="P21" i="14"/>
  <c r="P46" i="14"/>
  <c r="R46" i="14" s="1"/>
  <c r="I7" i="14" l="1"/>
  <c r="G45" i="14"/>
  <c r="F30" i="10"/>
  <c r="B30" i="10"/>
  <c r="F29" i="10"/>
  <c r="B29" i="10"/>
  <c r="F24" i="10"/>
  <c r="G24" i="10" s="1"/>
  <c r="B11" i="10"/>
  <c r="B10" i="10"/>
  <c r="B9" i="10"/>
  <c r="B8" i="10"/>
  <c r="AB3" i="10"/>
  <c r="F23" i="10" s="1"/>
  <c r="G23" i="10" s="1"/>
  <c r="A3" i="10"/>
  <c r="AB2" i="10"/>
  <c r="F22" i="10" s="1"/>
  <c r="G22" i="10" s="1"/>
  <c r="AB1" i="10"/>
  <c r="F21" i="10" s="1"/>
  <c r="G21" i="10" s="1"/>
  <c r="A1" i="10"/>
  <c r="L42" i="14" l="1"/>
  <c r="R42" i="14" s="1"/>
  <c r="L21" i="14" l="1"/>
  <c r="R40" i="14" l="1"/>
  <c r="A134" i="17"/>
  <c r="B134" i="17" s="1"/>
  <c r="D134" i="17" s="1"/>
  <c r="A133" i="17"/>
  <c r="B133" i="17" s="1"/>
  <c r="D133" i="17" s="1"/>
  <c r="A132" i="17"/>
  <c r="B132" i="17" s="1"/>
  <c r="D132" i="17" s="1"/>
  <c r="A131" i="17"/>
  <c r="B131" i="17" s="1"/>
  <c r="D131" i="17" s="1"/>
  <c r="A130" i="17"/>
  <c r="B130" i="17" s="1"/>
  <c r="D130" i="17" s="1"/>
  <c r="A129" i="17"/>
  <c r="B129" i="17" s="1"/>
  <c r="A127" i="17"/>
  <c r="U4" i="17"/>
  <c r="U3" i="17"/>
  <c r="U2" i="17"/>
  <c r="J117" i="14"/>
  <c r="I117" i="14"/>
  <c r="H117" i="14"/>
  <c r="J116" i="14"/>
  <c r="I116" i="14"/>
  <c r="H116" i="14"/>
  <c r="H115" i="14"/>
  <c r="J114" i="14"/>
  <c r="I114" i="14"/>
  <c r="H114" i="14"/>
  <c r="L113" i="14"/>
  <c r="J113" i="14"/>
  <c r="I113" i="14"/>
  <c r="H113" i="14"/>
  <c r="L112" i="14"/>
  <c r="J111" i="14"/>
  <c r="I111" i="14"/>
  <c r="H111" i="14"/>
  <c r="L110" i="14"/>
  <c r="J110" i="14"/>
  <c r="I110" i="14"/>
  <c r="H110" i="14"/>
  <c r="H108" i="14"/>
  <c r="L106" i="14"/>
  <c r="J106" i="14"/>
  <c r="I106" i="14"/>
  <c r="H106" i="14"/>
  <c r="J105" i="14"/>
  <c r="I105" i="14"/>
  <c r="H105" i="14"/>
  <c r="L104" i="14"/>
  <c r="J104" i="14"/>
  <c r="I104" i="14"/>
  <c r="H104" i="14"/>
  <c r="J103" i="14"/>
  <c r="I103" i="14"/>
  <c r="H103" i="14"/>
  <c r="L102" i="14"/>
  <c r="J102" i="14"/>
  <c r="I102" i="14"/>
  <c r="H102" i="14"/>
  <c r="L101" i="14"/>
  <c r="L100" i="14"/>
  <c r="J100" i="14"/>
  <c r="I100" i="14"/>
  <c r="H100" i="14"/>
  <c r="L99" i="14"/>
  <c r="J99" i="14"/>
  <c r="I99" i="14"/>
  <c r="H99" i="14"/>
  <c r="J97" i="14"/>
  <c r="I97" i="14"/>
  <c r="H97" i="14"/>
  <c r="H95" i="14"/>
  <c r="J94" i="14"/>
  <c r="I94" i="14"/>
  <c r="H94" i="14"/>
  <c r="L93" i="14"/>
  <c r="L117" i="14"/>
  <c r="L115" i="14"/>
  <c r="J115" i="14"/>
  <c r="I115" i="14"/>
  <c r="J108" i="14"/>
  <c r="I108" i="14"/>
  <c r="I95" i="14"/>
  <c r="J93" i="14"/>
  <c r="C13" i="14"/>
  <c r="A1" i="14"/>
  <c r="A62" i="18"/>
  <c r="B6" i="18"/>
  <c r="AG9" i="18" s="1"/>
  <c r="AK3" i="16"/>
  <c r="A3" i="16"/>
  <c r="AK2" i="16"/>
  <c r="AK1" i="16"/>
  <c r="AG3" i="15"/>
  <c r="A3" i="15"/>
  <c r="AG2" i="15"/>
  <c r="AG1" i="15"/>
  <c r="F37" i="13"/>
  <c r="AB3" i="13"/>
  <c r="A3" i="13"/>
  <c r="AB2" i="13"/>
  <c r="AB1" i="13"/>
  <c r="AB3" i="12"/>
  <c r="A3" i="12"/>
  <c r="AB2" i="12"/>
  <c r="AB1" i="12"/>
  <c r="C19" i="11"/>
  <c r="C18" i="11"/>
  <c r="A7" i="11"/>
  <c r="A3" i="11"/>
  <c r="B11" i="9"/>
  <c r="B10" i="9"/>
  <c r="B9" i="9"/>
  <c r="B8" i="9"/>
  <c r="AJ3" i="9"/>
  <c r="A3" i="9"/>
  <c r="AJ2" i="9"/>
  <c r="AJ1" i="9"/>
  <c r="AK4" i="8"/>
  <c r="AK3" i="8"/>
  <c r="A3" i="8"/>
  <c r="AK1" i="8"/>
  <c r="A3" i="6"/>
  <c r="A1" i="6"/>
  <c r="A3" i="5"/>
  <c r="A1" i="5"/>
  <c r="A3" i="4"/>
  <c r="A1" i="4"/>
  <c r="G6" i="3"/>
  <c r="B2" i="3"/>
  <c r="B1" i="3"/>
  <c r="A7" i="6" l="1"/>
  <c r="A7" i="7"/>
  <c r="A7" i="13"/>
  <c r="A8" i="11"/>
  <c r="A8" i="12"/>
  <c r="A6" i="7"/>
  <c r="L111" i="14"/>
  <c r="AG7" i="18"/>
  <c r="AG8" i="18" s="1"/>
  <c r="J95" i="14"/>
  <c r="J119" i="14" s="1"/>
  <c r="A6" i="15"/>
  <c r="A6" i="10"/>
  <c r="A7" i="10"/>
  <c r="AG6" i="18"/>
  <c r="B9" i="3"/>
  <c r="A6" i="4"/>
  <c r="A7" i="5"/>
  <c r="A6" i="6"/>
  <c r="A6" i="8"/>
  <c r="A7" i="12"/>
  <c r="A7" i="15"/>
  <c r="A6" i="16"/>
  <c r="A7" i="8"/>
  <c r="A6" i="9"/>
  <c r="A7" i="16"/>
  <c r="F46" i="18"/>
  <c r="A7" i="4"/>
  <c r="A6" i="5"/>
  <c r="A7" i="9"/>
  <c r="A6" i="13"/>
  <c r="H93" i="14"/>
  <c r="I93" i="14"/>
  <c r="H119" i="14"/>
  <c r="I119" i="14"/>
  <c r="B43" i="18" l="1"/>
  <c r="D28" i="13" l="1"/>
  <c r="D53" i="12" l="1"/>
  <c r="D52" i="12"/>
  <c r="C50" i="12" l="1"/>
  <c r="D50" i="12"/>
  <c r="D51" i="12"/>
  <c r="A47" i="13"/>
  <c r="A49" i="13"/>
  <c r="A48" i="13"/>
  <c r="J122" i="14" l="1"/>
  <c r="C51" i="12"/>
  <c r="H122" i="14" l="1"/>
  <c r="I122" i="14"/>
  <c r="C52" i="12"/>
  <c r="B49" i="13" l="1"/>
  <c r="D49" i="13" s="1"/>
  <c r="K3" i="17"/>
  <c r="B48" i="13" l="1"/>
  <c r="D48" i="13" s="1"/>
  <c r="F3" i="17"/>
  <c r="K9" i="17"/>
  <c r="L9" i="17" s="1"/>
  <c r="N9" i="17" s="1"/>
  <c r="K12" i="17"/>
  <c r="L12" i="17" s="1"/>
  <c r="N12" i="17" s="1"/>
  <c r="K11" i="17"/>
  <c r="L11" i="17" s="1"/>
  <c r="N11" i="17" s="1"/>
  <c r="K13" i="17"/>
  <c r="L13" i="17" s="1"/>
  <c r="N13" i="17" s="1"/>
  <c r="K8" i="17"/>
  <c r="L8" i="17" s="1"/>
  <c r="K10" i="17"/>
  <c r="L10" i="17" s="1"/>
  <c r="N10" i="17" s="1"/>
  <c r="B47" i="13"/>
  <c r="D47" i="13" s="1"/>
  <c r="A3" i="17"/>
  <c r="K6" i="17" l="1"/>
  <c r="A9" i="17"/>
  <c r="B9" i="17" s="1"/>
  <c r="D9" i="17" s="1"/>
  <c r="A10" i="17"/>
  <c r="B10" i="17" s="1"/>
  <c r="D10" i="17" s="1"/>
  <c r="A13" i="17"/>
  <c r="B13" i="17" s="1"/>
  <c r="D13" i="17" s="1"/>
  <c r="A12" i="17"/>
  <c r="B12" i="17" s="1"/>
  <c r="D12" i="17" s="1"/>
  <c r="A8" i="17"/>
  <c r="B8" i="17" s="1"/>
  <c r="A11" i="17"/>
  <c r="B11" i="17" s="1"/>
  <c r="D11" i="17" s="1"/>
  <c r="F9" i="17"/>
  <c r="G9" i="17" s="1"/>
  <c r="I9" i="17" s="1"/>
  <c r="F11" i="17"/>
  <c r="G11" i="17" s="1"/>
  <c r="I11" i="17" s="1"/>
  <c r="F12" i="17"/>
  <c r="G12" i="17" s="1"/>
  <c r="I12" i="17" s="1"/>
  <c r="F10" i="17"/>
  <c r="G10" i="17" s="1"/>
  <c r="I10" i="17" s="1"/>
  <c r="F13" i="17"/>
  <c r="G13" i="17" s="1"/>
  <c r="I13" i="17" s="1"/>
  <c r="F8" i="17"/>
  <c r="G8" i="17" s="1"/>
  <c r="F6" i="17" l="1"/>
  <c r="A6" i="17"/>
  <c r="L38" i="14" l="1"/>
  <c r="L39" i="14"/>
  <c r="R39" i="14" l="1"/>
  <c r="I87" i="14"/>
  <c r="R38" i="14"/>
  <c r="I70" i="14"/>
  <c r="D51" i="13" l="1"/>
  <c r="D56" i="13" s="1"/>
  <c r="L21" i="11"/>
  <c r="L25" i="11" s="1"/>
  <c r="J360" i="5"/>
  <c r="P23" i="5" l="1"/>
  <c r="Q23" i="5" s="1"/>
  <c r="K360" i="5" s="1"/>
  <c r="E24" i="11" s="1"/>
  <c r="J364" i="5"/>
  <c r="D18" i="12" s="1"/>
  <c r="D23" i="11"/>
  <c r="E21" i="11" l="1"/>
  <c r="G17" i="13"/>
  <c r="I2" i="14"/>
  <c r="D16" i="12" l="1"/>
  <c r="I1" i="14" s="1"/>
  <c r="E17" i="11"/>
  <c r="M21" i="11"/>
  <c r="I84" i="14"/>
  <c r="I67" i="14"/>
  <c r="I21" i="14"/>
  <c r="I37" i="14"/>
  <c r="E33" i="11" l="1"/>
  <c r="D31" i="12" s="1"/>
  <c r="G15" i="13"/>
  <c r="I12" i="14"/>
  <c r="J20" i="14" s="1"/>
  <c r="J59" i="14" s="1"/>
  <c r="L95" i="14"/>
  <c r="L94" i="14"/>
  <c r="H36" i="14"/>
  <c r="R36" i="14" s="1"/>
  <c r="H21" i="14"/>
  <c r="R21" i="14" s="1"/>
  <c r="I86" i="14"/>
  <c r="I69" i="14"/>
  <c r="R37" i="14"/>
  <c r="I83" i="14"/>
  <c r="I66" i="14"/>
  <c r="G30" i="13" l="1"/>
  <c r="E36" i="12"/>
  <c r="I20" i="14"/>
  <c r="I65" i="14" s="1"/>
  <c r="I71" i="14" s="1"/>
  <c r="I77" i="14" s="1"/>
  <c r="L20" i="14"/>
  <c r="L59" i="14" s="1"/>
  <c r="L62" i="14" s="1"/>
  <c r="F22" i="13" s="1"/>
  <c r="D22" i="13" s="1"/>
  <c r="Q20" i="14"/>
  <c r="Q59" i="14" s="1"/>
  <c r="Q62" i="14" s="1"/>
  <c r="F34" i="13" s="1"/>
  <c r="D34" i="13" s="1"/>
  <c r="P20" i="14"/>
  <c r="P59" i="14" s="1"/>
  <c r="P62" i="14" s="1"/>
  <c r="F32" i="13" s="1"/>
  <c r="D32" i="13" s="1"/>
  <c r="N20" i="14"/>
  <c r="N59" i="14" s="1"/>
  <c r="N62" i="14" s="1"/>
  <c r="F24" i="13" s="1"/>
  <c r="D24" i="13" s="1"/>
  <c r="O20" i="14"/>
  <c r="O59" i="14" s="1"/>
  <c r="O62" i="14" s="1"/>
  <c r="F26" i="13" s="1"/>
  <c r="D26" i="13" s="1"/>
  <c r="H20" i="14"/>
  <c r="K20" i="14"/>
  <c r="K59" i="14" s="1"/>
  <c r="K62" i="14" s="1"/>
  <c r="F20" i="13" s="1"/>
  <c r="D20" i="13" s="1"/>
  <c r="J62" i="14"/>
  <c r="F19" i="13" s="1"/>
  <c r="D19" i="13" s="1"/>
  <c r="L119" i="14"/>
  <c r="L122" i="14" s="1"/>
  <c r="I59" i="14" l="1"/>
  <c r="I62" i="14" s="1"/>
  <c r="F17" i="13" s="1"/>
  <c r="D17" i="13" s="1"/>
  <c r="I82" i="14"/>
  <c r="I88" i="14" s="1"/>
  <c r="I89" i="14" s="1"/>
  <c r="R20" i="14"/>
  <c r="R48" i="14" s="1"/>
  <c r="H59" i="14"/>
  <c r="H62" i="14" s="1"/>
  <c r="H21" i="11" s="1"/>
  <c r="H27" i="11"/>
  <c r="R59" i="14" l="1"/>
  <c r="L16" i="11"/>
  <c r="M16" i="11" s="1"/>
  <c r="H17" i="11"/>
  <c r="F15" i="13"/>
  <c r="D15" i="13" s="1"/>
  <c r="H24" i="11"/>
  <c r="H34" i="11" l="1"/>
  <c r="D30" i="13" s="1"/>
  <c r="E35" i="13" s="1"/>
  <c r="P3" i="17" s="1"/>
  <c r="Y42" i="17" s="1"/>
  <c r="T42" i="17" s="1"/>
  <c r="Y17" i="17" l="1"/>
  <c r="T17" i="17" s="1"/>
  <c r="Y24" i="17"/>
  <c r="T24" i="17" s="1"/>
  <c r="Y34" i="17"/>
  <c r="T34" i="17" s="1"/>
  <c r="Y22" i="17"/>
  <c r="T22" i="17" s="1"/>
  <c r="Y14" i="17"/>
  <c r="T14" i="17" s="1"/>
  <c r="Y43" i="17"/>
  <c r="T43" i="17" s="1"/>
  <c r="Y18" i="17"/>
  <c r="T18" i="17" s="1"/>
  <c r="Y35" i="17"/>
  <c r="T35" i="17" s="1"/>
  <c r="Y39" i="17"/>
  <c r="T39" i="17" s="1"/>
  <c r="Y33" i="17"/>
  <c r="T33" i="17" s="1"/>
  <c r="Y11" i="17"/>
  <c r="T11" i="17" s="1"/>
  <c r="Y30" i="17"/>
  <c r="T30" i="17" s="1"/>
  <c r="P13" i="17"/>
  <c r="Q13" i="17" s="1"/>
  <c r="S13" i="17" s="1"/>
  <c r="Y19" i="17"/>
  <c r="T19" i="17" s="1"/>
  <c r="P10" i="17"/>
  <c r="Q10" i="17" s="1"/>
  <c r="S10" i="17" s="1"/>
  <c r="Y45" i="17"/>
  <c r="T45" i="17" s="1"/>
  <c r="Y41" i="17"/>
  <c r="T41" i="17" s="1"/>
  <c r="Y25" i="17"/>
  <c r="T25" i="17" s="1"/>
  <c r="Y44" i="17"/>
  <c r="T44" i="17" s="1"/>
  <c r="Y40" i="17"/>
  <c r="T40" i="17" s="1"/>
  <c r="P12" i="17"/>
  <c r="Q12" i="17" s="1"/>
  <c r="S12" i="17" s="1"/>
  <c r="Y16" i="17"/>
  <c r="T16" i="17" s="1"/>
  <c r="Y15" i="17"/>
  <c r="T15" i="17" s="1"/>
  <c r="Y10" i="17"/>
  <c r="T10" i="17" s="1"/>
  <c r="Y13" i="17"/>
  <c r="T13" i="17" s="1"/>
  <c r="P8" i="17"/>
  <c r="Q8" i="17" s="1"/>
  <c r="P11" i="17"/>
  <c r="Q11" i="17" s="1"/>
  <c r="S11" i="17" s="1"/>
  <c r="Y37" i="17"/>
  <c r="T37" i="17" s="1"/>
  <c r="Y12" i="17"/>
  <c r="T12" i="17" s="1"/>
  <c r="P9" i="17"/>
  <c r="Q9" i="17" s="1"/>
  <c r="S9" i="17" s="1"/>
  <c r="Y21" i="17"/>
  <c r="T21" i="17" s="1"/>
  <c r="Y36" i="17"/>
  <c r="T36" i="17" s="1"/>
  <c r="Y38" i="17"/>
  <c r="T38" i="17" s="1"/>
  <c r="Y31" i="17"/>
  <c r="T31" i="17" s="1"/>
  <c r="Y20" i="17"/>
  <c r="T20" i="17" s="1"/>
  <c r="Y32" i="17"/>
  <c r="T32" i="17" s="1"/>
  <c r="Y23" i="17"/>
  <c r="T23" i="17" s="1"/>
  <c r="B50" i="13"/>
  <c r="D50" i="13" s="1"/>
  <c r="P6" i="17" l="1"/>
  <c r="U6" i="17"/>
  <c r="U7" i="17"/>
</calcChain>
</file>

<file path=xl/sharedStrings.xml><?xml version="1.0" encoding="utf-8"?>
<sst xmlns="http://schemas.openxmlformats.org/spreadsheetml/2006/main" count="2873" uniqueCount="1081">
  <si>
    <t>Type &amp; Designation</t>
  </si>
  <si>
    <t>Currency#</t>
  </si>
  <si>
    <t>Country of Origin</t>
  </si>
  <si>
    <t>Total Charges</t>
  </si>
  <si>
    <t>Date:</t>
  </si>
  <si>
    <t>Place:</t>
  </si>
  <si>
    <t>Unit</t>
  </si>
  <si>
    <t>Sl. No.</t>
  </si>
  <si>
    <t>(1)</t>
  </si>
  <si>
    <t>(2)</t>
  </si>
  <si>
    <t>(3)</t>
  </si>
  <si>
    <t>(4)</t>
  </si>
  <si>
    <t>(5)</t>
  </si>
  <si>
    <t>(6)</t>
  </si>
  <si>
    <t>Place :</t>
  </si>
  <si>
    <t>(8)</t>
  </si>
  <si>
    <t>Item Description</t>
  </si>
  <si>
    <t>Date :</t>
  </si>
  <si>
    <t>Description</t>
  </si>
  <si>
    <t>Note:</t>
  </si>
  <si>
    <t>Installation Charges</t>
  </si>
  <si>
    <t>To:</t>
  </si>
  <si>
    <t>Contract Services</t>
  </si>
  <si>
    <t>"Saudamini", Plot No.-2</t>
  </si>
  <si>
    <t>(7)</t>
  </si>
  <si>
    <t>(9)</t>
  </si>
  <si>
    <t xml:space="preserve"> Description</t>
  </si>
  <si>
    <t>Country where training is to be imparted</t>
  </si>
  <si>
    <t>Total Training Charges</t>
  </si>
  <si>
    <t>I</t>
  </si>
  <si>
    <t>D</t>
  </si>
  <si>
    <t>CB Relay Panel With Auto Reclose</t>
  </si>
  <si>
    <t>(a)</t>
  </si>
  <si>
    <t>(b)</t>
  </si>
  <si>
    <t>(d)</t>
  </si>
  <si>
    <t>Nos.</t>
  </si>
  <si>
    <t>Sets</t>
  </si>
  <si>
    <t>(i)</t>
  </si>
  <si>
    <t>INR</t>
  </si>
  <si>
    <t>Quantity</t>
  </si>
  <si>
    <t>Qty.</t>
  </si>
  <si>
    <t>NA</t>
  </si>
  <si>
    <t>Grand Summary</t>
  </si>
  <si>
    <t>(e)</t>
  </si>
  <si>
    <t>(f)</t>
  </si>
  <si>
    <t>(g)</t>
  </si>
  <si>
    <t>(h)</t>
  </si>
  <si>
    <t>Width of Cell for unit price and total</t>
  </si>
  <si>
    <t>This workbook contains the following worksheets:</t>
  </si>
  <si>
    <t>Sch-2:</t>
  </si>
  <si>
    <t>Sch-3:</t>
  </si>
  <si>
    <t>(j)</t>
  </si>
  <si>
    <t>Schedule of rates and prices for Installation Services</t>
  </si>
  <si>
    <t>INSTRUCTIONS FOR BIDDERS TO FILL WORKBOOK</t>
  </si>
  <si>
    <t>If Unit price left blank</t>
  </si>
  <si>
    <t>footnote: u have left …. Cells blank</t>
  </si>
  <si>
    <t>format unit price cell in sch.1 &amp; 2 and currency cell</t>
  </si>
  <si>
    <t>if unit price blank, shade it</t>
  </si>
  <si>
    <t>if currency is blank, shade it.</t>
  </si>
  <si>
    <t>If currency left blank</t>
  </si>
  <si>
    <t>check sch-2 thoroughly</t>
  </si>
  <si>
    <t>If MOT left blank</t>
  </si>
  <si>
    <t>check summary sheet</t>
  </si>
  <si>
    <t xml:space="preserve"> To and fro charges and accommodation for the Instructor (Trainer) and Training material for the Trainees shall be included in the prices quoted by the bidder. However, arrangments for trainees and premises for conducting the training shall be arranged by POWERGRID.</t>
  </si>
  <si>
    <t xml:space="preserve"># </t>
  </si>
  <si>
    <t>Specify currency in accordance with ITB Clause 12.1 and corresponding BDS clause, Part-1 of the Bidding Documents</t>
  </si>
  <si>
    <t>In sch-2, if currency cell is blank, unit F&amp;I shud be INCLUDED</t>
  </si>
  <si>
    <t>(GRAND SUMMARY)</t>
  </si>
  <si>
    <t>1</t>
  </si>
  <si>
    <t>2</t>
  </si>
  <si>
    <t>3</t>
  </si>
  <si>
    <t>4</t>
  </si>
  <si>
    <t>Break-up of Type Test Charges for Type Tests to be conducted abroad:</t>
  </si>
  <si>
    <t>Testing Location</t>
  </si>
  <si>
    <t>Type Test Charges</t>
  </si>
  <si>
    <t>Amount</t>
  </si>
  <si>
    <t>5</t>
  </si>
  <si>
    <t>6</t>
  </si>
  <si>
    <t>7</t>
  </si>
  <si>
    <t>8</t>
  </si>
  <si>
    <t>Taxes and Duties</t>
  </si>
  <si>
    <t>While filling up the worksheets following may please be observed :</t>
  </si>
  <si>
    <t>Fill up only green shaded cells.</t>
  </si>
  <si>
    <t>(ii)</t>
  </si>
  <si>
    <t>Certain data type entries have been restricted, such as Numeric values or limits of numeric.</t>
  </si>
  <si>
    <t>(iii)</t>
  </si>
  <si>
    <t>Select only the options in pull down menus.</t>
  </si>
  <si>
    <t>(iv)</t>
  </si>
  <si>
    <t>Do not link any cell of this workbook with any other workbook.</t>
  </si>
  <si>
    <t>(v)</t>
  </si>
  <si>
    <t>Do not use copy &amp; paste or cut &amp; paste options for filling up the data.</t>
  </si>
  <si>
    <t>(vi)</t>
  </si>
  <si>
    <t>Do not reformat any of the cell of the workbook.</t>
  </si>
  <si>
    <t>II</t>
  </si>
  <si>
    <t>Cover :</t>
  </si>
  <si>
    <t>Opening page of the workbook.</t>
  </si>
  <si>
    <t>Names of the Bidder :</t>
  </si>
  <si>
    <t>Fill up names and address of the Bidder as selected above.</t>
  </si>
  <si>
    <t>Fill up date in dd-mm-yyyy format from drop down menu.</t>
  </si>
  <si>
    <t>(c )</t>
  </si>
  <si>
    <t>Sch-4a:</t>
  </si>
  <si>
    <t>Sch-4b:</t>
  </si>
  <si>
    <t>Sch-5:</t>
  </si>
  <si>
    <t>Sch-6 :</t>
  </si>
  <si>
    <t>(k)</t>
  </si>
  <si>
    <t>(l)</t>
  </si>
  <si>
    <t>Sch-7(a):</t>
  </si>
  <si>
    <t>Schedule of Type Test Charges for Type Tests to be conducted abroad:</t>
  </si>
  <si>
    <t>(m)</t>
  </si>
  <si>
    <t>Sch-7(b):</t>
  </si>
  <si>
    <t>Schedule of Type Test Charges for Type Tests to be conducted in India:</t>
  </si>
  <si>
    <t>(n)</t>
  </si>
  <si>
    <t>Entry Tax:</t>
  </si>
  <si>
    <t>Fill the description, amount and rate of applicable Entry Tax. Total of this worksheet shall be displayed in Sch-5 (Taxes &amp; Duties)</t>
  </si>
  <si>
    <t>(o)</t>
  </si>
  <si>
    <t>Octroi:</t>
  </si>
  <si>
    <t>Fill the description, amount and rate of applicable Octroi. Total of this worksheet shall be displayed in Sch-5 (Taxes &amp; Duties)</t>
  </si>
  <si>
    <t>(p)</t>
  </si>
  <si>
    <t>Other taxes &amp; duties:</t>
  </si>
  <si>
    <t>Fill the description, amount and rate of applicable Other taxes &amp; duties. Total of this worksheet shall be displayed in Sch-5 (Taxes &amp; Duties)</t>
  </si>
  <si>
    <t>(q)</t>
  </si>
  <si>
    <t>Fill up ref. no. as bidder's ref. no. of this letter.</t>
  </si>
  <si>
    <t>Fill up names &amp; Designation of the Bidder.</t>
  </si>
  <si>
    <t>Fill up additional Information as required.</t>
  </si>
  <si>
    <t>Price Schedules</t>
  </si>
  <si>
    <t>Instructions / error messages, if any, will be displayed automatically  after selecting the cell.</t>
  </si>
  <si>
    <t>Enter the details of the bidder below:</t>
  </si>
  <si>
    <t>Joint Venture Bid</t>
  </si>
  <si>
    <t>Specify type of Bidder                    [Select from drop down menu]</t>
  </si>
  <si>
    <t>Address of Registered Office</t>
  </si>
  <si>
    <t>2 or more</t>
  </si>
  <si>
    <t xml:space="preserve">Printed Name </t>
  </si>
  <si>
    <t>Designation</t>
  </si>
  <si>
    <t xml:space="preserve">Date     </t>
  </si>
  <si>
    <t xml:space="preserve">Place     </t>
  </si>
  <si>
    <t>(Schedule of Rates and Prices)</t>
  </si>
  <si>
    <t>Name :</t>
  </si>
  <si>
    <t>Address :</t>
  </si>
  <si>
    <t>Power Grid Corporation of India Ltd.,</t>
  </si>
  <si>
    <t xml:space="preserve">Sector-29, </t>
  </si>
  <si>
    <t>Gurgaon (Haryana) - 122 001</t>
  </si>
  <si>
    <t>SCHEDULE-5</t>
  </si>
  <si>
    <t>Item Nos.</t>
  </si>
  <si>
    <t>Printed Name</t>
  </si>
  <si>
    <t>Printed Name:</t>
  </si>
  <si>
    <t>Designation:</t>
  </si>
  <si>
    <t>SCHEDULE-6</t>
  </si>
  <si>
    <t xml:space="preserve">TOTAL SCHEDULE NO. 1(a) </t>
  </si>
  <si>
    <t>TOTAL SCHEDULE NO. 1(b)</t>
  </si>
  <si>
    <t xml:space="preserve">TOTAL SCHEDULE NO. 2 </t>
  </si>
  <si>
    <t xml:space="preserve">TOTAL SCHEDULE NO. 3 </t>
  </si>
  <si>
    <t>TOTAL SCHEDULE NO. 4(a)</t>
  </si>
  <si>
    <t>TOTAL SCHEDULE NO. 4(b)</t>
  </si>
  <si>
    <t xml:space="preserve">TOTAL SCHEDULE NO. 5 </t>
  </si>
  <si>
    <t>TOTAL SCHEDULE NO.7(a)</t>
  </si>
  <si>
    <t>TOTAL SCHEDULE NO. 7(b)</t>
  </si>
  <si>
    <t>Letter of Discount</t>
  </si>
  <si>
    <t>Sch-1a</t>
  </si>
  <si>
    <t>Sch-1(b)</t>
  </si>
  <si>
    <t>LETTER OF DISCOUNT</t>
  </si>
  <si>
    <t>Sch-1b (B-O)</t>
  </si>
  <si>
    <t>Sch-3</t>
  </si>
  <si>
    <t>Sch-4a</t>
  </si>
  <si>
    <t>Sector-29, (near IFFCO Chowk)</t>
  </si>
  <si>
    <t>Sch-4b</t>
  </si>
  <si>
    <t>Gurgaon (Haryana) - 122001</t>
  </si>
  <si>
    <t>Sch-7a</t>
  </si>
  <si>
    <t>Sch-7b</t>
  </si>
  <si>
    <t>Subject  :</t>
  </si>
  <si>
    <t>Dear Sir,</t>
  </si>
  <si>
    <t>With reference to the subject tender, we hereby offer unconditional discount on the prices quoted by us as per details given here below :</t>
  </si>
  <si>
    <t>X</t>
  </si>
  <si>
    <t xml:space="preserve">Schedule-1a : CIF Prices </t>
  </si>
  <si>
    <t xml:space="preserve">Schedule-1b: Ex works prices </t>
  </si>
  <si>
    <t>Ov.</t>
  </si>
  <si>
    <t>(On Direct items only)</t>
  </si>
  <si>
    <t>(On Bought-out items only)</t>
  </si>
  <si>
    <t>BO</t>
  </si>
  <si>
    <t>Schedule-3 : Installation</t>
  </si>
  <si>
    <t>Schedule-4 a : Training Charges (Abroad)</t>
  </si>
  <si>
    <t>Schedule-4 b : Training Charges (India)</t>
  </si>
  <si>
    <t>Schedule-7 a : Type Test Charges (Abroad)</t>
  </si>
  <si>
    <t>Schedule-7 b: Type Test Charges (India)</t>
  </si>
  <si>
    <t>In Percent (%)</t>
  </si>
  <si>
    <t>Please consider this letter of discount as the integral part of our price bid.</t>
  </si>
  <si>
    <t>Thanking you, we remain,</t>
  </si>
  <si>
    <t>Yours faithfully,</t>
  </si>
  <si>
    <t xml:space="preserve">Printed Name: </t>
  </si>
  <si>
    <t>SCHEDULE-6 (After Discount)</t>
  </si>
  <si>
    <t>(GRAND SUMMARY AFTER DISCOUNT)</t>
  </si>
  <si>
    <t>Exchange Rate as on date of OBD</t>
  </si>
  <si>
    <t>Eqvt. INR</t>
  </si>
  <si>
    <t>Bid Price after Discount (excld. T&amp;D)</t>
  </si>
  <si>
    <t>CE (excld. T&amp;D)</t>
  </si>
  <si>
    <t>Variation (%age)</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</si>
  <si>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</si>
  <si>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</si>
  <si>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</si>
  <si>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</si>
  <si>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</si>
  <si>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</si>
  <si>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</si>
  <si>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</si>
  <si>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</si>
  <si>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</si>
  <si>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</si>
  <si>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</si>
  <si>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</si>
  <si>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</si>
  <si>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</si>
  <si>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</si>
  <si>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</si>
  <si>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</si>
  <si>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</si>
  <si>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</si>
  <si>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</si>
  <si>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</si>
  <si>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</si>
  <si>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</si>
  <si>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</si>
  <si>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</si>
  <si>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Schedule 1a :</t>
  </si>
  <si>
    <t>Plant and Equipment (including mandatory Spares) to be supplied from abroad including Type Test Charges for Type Tests to be conducted abroad</t>
  </si>
  <si>
    <t>Schedule 1b :</t>
  </si>
  <si>
    <t>Plant and Equipment (including mandatory Spares) to be supplied from within India, including Type Test Charges</t>
  </si>
  <si>
    <t>Schedule 2 :</t>
  </si>
  <si>
    <t>Schedule 3 :</t>
  </si>
  <si>
    <t>Schedule 4a :</t>
  </si>
  <si>
    <t>Schedule 4b :</t>
  </si>
  <si>
    <t>Schedule 5 :</t>
  </si>
  <si>
    <t>Taxes and Duties not included in Schedule 1  to 3</t>
  </si>
  <si>
    <t>Schedule 6 :</t>
  </si>
  <si>
    <t>Grand Summary (Schedule Nos. 1  to 5)</t>
  </si>
  <si>
    <t>Schedule 7a :</t>
  </si>
  <si>
    <t>Schedule 7b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</si>
  <si>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</si>
  <si>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 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</si>
  <si>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</si>
  <si>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</si>
  <si>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understand that notwithstanding 3.0 above, in case of award on us, you shall bear and promptly pay/reimburse all custom and import duty imposed; on the Plant &amp; Equipment including Mandatory Spare Parts specified in Schedule No. 1a of the Price Schedule in this Second Envelope, to be incorporated into the Facilities, by the Indian Laws. However, we understand that if we choose to ship the equipment in Shipper’s Containers, then the custom duty levied on the cost of empty Containers shall not be borne by you and shall be payable by us.</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</si>
  <si>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</si>
  <si>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</si>
  <si>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For and on behalf of</t>
  </si>
  <si>
    <t>Printed Name :</t>
  </si>
  <si>
    <t>Designation :</t>
  </si>
  <si>
    <t>Please provide additional information of the Bidder</t>
  </si>
  <si>
    <t>Business Address                       :</t>
  </si>
  <si>
    <t>Country of Incorporation         :</t>
  </si>
  <si>
    <t>State/Province to be indicated :</t>
  </si>
  <si>
    <t>Name of Principal Officer         :</t>
  </si>
  <si>
    <t>Address of  Principal Officer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</si>
  <si>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</si>
  <si>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</si>
  <si>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</si>
  <si>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</si>
  <si>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</si>
  <si>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</si>
  <si>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</si>
  <si>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</si>
  <si>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</si>
  <si>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</si>
  <si>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</si>
  <si>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</si>
  <si>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</si>
  <si>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</si>
  <si>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</si>
  <si>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</si>
  <si>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</si>
  <si>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</si>
  <si>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</si>
  <si>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</si>
  <si>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</si>
  <si>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</si>
  <si>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</si>
  <si>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</si>
  <si>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</si>
  <si>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</si>
  <si>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</si>
  <si>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</si>
  <si>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</si>
  <si>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</si>
  <si>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</si>
  <si>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</si>
  <si>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</si>
  <si>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</si>
  <si>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</si>
  <si>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</si>
  <si>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</si>
  <si>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</si>
  <si>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</si>
  <si>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</si>
  <si>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</si>
  <si>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</si>
  <si>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</si>
  <si>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</si>
  <si>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</si>
  <si>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</si>
  <si>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</si>
  <si>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</si>
  <si>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</si>
  <si>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</si>
  <si>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</si>
  <si>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</si>
  <si>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</si>
  <si>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</si>
  <si>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</si>
  <si>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</si>
  <si>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</si>
  <si>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</si>
  <si>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</si>
  <si>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</si>
  <si>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</si>
  <si>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</si>
  <si>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</si>
  <si>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</si>
  <si>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</si>
  <si>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</si>
  <si>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</si>
  <si>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</si>
  <si>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</si>
  <si>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</si>
  <si>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</si>
  <si>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</si>
  <si>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</si>
  <si>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</si>
  <si>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</si>
  <si>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</si>
  <si>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</si>
  <si>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</si>
  <si>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</si>
  <si>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</si>
  <si>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</si>
  <si>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</si>
  <si>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</si>
  <si>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</si>
  <si>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</si>
  <si>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</si>
  <si>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</si>
  <si>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</si>
  <si>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</si>
  <si>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</si>
  <si>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</si>
  <si>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</si>
  <si>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</si>
  <si>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</si>
  <si>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</si>
  <si>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</si>
  <si>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</si>
  <si>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</si>
  <si>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</si>
  <si>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</si>
  <si>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</si>
  <si>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</si>
  <si>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</si>
  <si>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</si>
  <si>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</si>
  <si>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</si>
  <si>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Individual Firm</t>
  </si>
  <si>
    <t>This letter shall consider the net price as per Sch-6 (After Discount).</t>
  </si>
  <si>
    <t>We hereby offer Multi-Package discount as given below:</t>
  </si>
  <si>
    <t>(10)</t>
  </si>
  <si>
    <t>(11)</t>
  </si>
  <si>
    <t>TOTAL TYPE TEST CHARGES AS IN SCHEDULE-7(b) {BB}</t>
  </si>
  <si>
    <t>TOTAL FOR SCHEDULE-1b [ {AA} + {BB}]</t>
  </si>
  <si>
    <t>TOTAL SCHEDULE NO. 7b</t>
  </si>
  <si>
    <t xml:space="preserve">420 kV EQUIPMENT </t>
  </si>
  <si>
    <t>(r)</t>
  </si>
  <si>
    <t>TOTAL SCHEDULE NO. 4(c)</t>
  </si>
  <si>
    <t>Lump Sum</t>
  </si>
  <si>
    <t>Qty</t>
  </si>
  <si>
    <t>420kV Circuit Breakers (3-Phase) with support structure (3150A, 50KA &amp; Without PIR )</t>
  </si>
  <si>
    <t>420kV Isolator (3-phase) (Double Break) (3150A, 50KA)  isolator with one E/S</t>
  </si>
  <si>
    <t>RELAY &amp; PROTECTION PANELS (WITH AUTOMATION)</t>
  </si>
  <si>
    <t>Supervision of erection at 400kV Orai (UPPCL) Extension:</t>
  </si>
  <si>
    <t>Price Break-down of charges for Supervision of erection at 400kV Orai (UPPTCL) Extension:</t>
  </si>
  <si>
    <t>Rate</t>
  </si>
  <si>
    <t>Schedule-4 c : Supervision charges for erection of 400kV Orai (UPPTCL) substation Extension</t>
  </si>
  <si>
    <t>TOTAL FOR SUPERVISION CHARGES  (TOTAL SCHEDULE - 4c)</t>
  </si>
  <si>
    <t>LOT</t>
  </si>
  <si>
    <t>(12)</t>
  </si>
  <si>
    <t>(13)</t>
  </si>
  <si>
    <t>Discount(s) offered at sl. No. 1 to 4 will get displayed and accounted for automatically in the respective items of the Schedules.</t>
  </si>
  <si>
    <t>Select "Individual Bidder" {as per sl. no. 1.1 of Annexure-A (BDS) of Vol-I (Conditions of Contract)}" OR "Joint Venture Bid" {as per sl. no. 3.0 of Annexure-A (BDS) of Vol-I (Conditions of Contract)}"from the pull down menu. Do not leave this cell blank.</t>
  </si>
  <si>
    <t>PR No</t>
  </si>
  <si>
    <t>PR Line Item No</t>
  </si>
  <si>
    <t>Activity Description</t>
  </si>
  <si>
    <t>Material Code</t>
  </si>
  <si>
    <t>{AA}</t>
  </si>
  <si>
    <t>{BB}</t>
  </si>
  <si>
    <t>{CC}</t>
  </si>
  <si>
    <t>Activity Header</t>
  </si>
  <si>
    <t>PR Activity No</t>
  </si>
  <si>
    <t>Service Code</t>
  </si>
  <si>
    <t>Sl.
No.</t>
  </si>
  <si>
    <r>
      <t xml:space="preserve">Break-up of Type Test Charges for Tests to be conducted abroad
</t>
    </r>
    <r>
      <rPr>
        <b/>
        <i/>
        <sz val="12"/>
        <rFont val="Bookman Old Style"/>
        <family val="1"/>
      </rPr>
      <t>[Total of this Schedule is included in Schedule - 1a above.]</t>
    </r>
  </si>
  <si>
    <r>
      <t xml:space="preserve">Break-up of Type Test Charges for Tests to be conducted in India
</t>
    </r>
    <r>
      <rPr>
        <b/>
        <i/>
        <sz val="12"/>
        <rFont val="Bookman Old Style"/>
        <family val="1"/>
      </rPr>
      <t>[Total of this Schedule is included in Schedule - 1b above.]</t>
    </r>
  </si>
  <si>
    <r>
      <t xml:space="preserve">Discount on lum-sum basis on the Schedules as given below:
</t>
    </r>
    <r>
      <rPr>
        <sz val="12"/>
        <rFont val="Bookman Old Style"/>
        <family val="1"/>
      </rPr>
      <t xml:space="preserve">[The discount shall be proportionately applicable on all the relevent items of the respective Schedules.] </t>
    </r>
  </si>
  <si>
    <r>
      <t xml:space="preserve">Discount on percent basis on the Schedules as given below:
</t>
    </r>
    <r>
      <rPr>
        <sz val="12"/>
        <rFont val="Bookman Old Style"/>
        <family val="1"/>
      </rPr>
      <t>[The discount shall be proportionately applicable on all the relevent items of the respective Schedules.] In Percent (%) [Common for all Currencies]</t>
    </r>
  </si>
  <si>
    <r>
      <t>Bid Form 2</t>
    </r>
    <r>
      <rPr>
        <b/>
        <vertAlign val="superscript"/>
        <sz val="12"/>
        <rFont val="Bookman Old Style"/>
        <family val="1"/>
      </rPr>
      <t>nd</t>
    </r>
    <r>
      <rPr>
        <b/>
        <sz val="12"/>
        <rFont val="Bookman Old Style"/>
        <family val="1"/>
      </rPr>
      <t xml:space="preserve"> Envelope</t>
    </r>
  </si>
  <si>
    <r>
      <t xml:space="preserve">We confirm that except as otherwise specifically provided our Bid Prices in this Second Envelope include all taxes, duties, levies and charges as may be assessed on us/our Associate </t>
    </r>
    <r>
      <rPr>
        <i/>
        <sz val="12"/>
        <rFont val="Bookman Old Style"/>
        <family val="1"/>
      </rPr>
      <t>(applicable for Foreign Bidder)</t>
    </r>
    <r>
      <rPr>
        <sz val="12"/>
        <rFont val="Bookman Old Style"/>
        <family val="1"/>
      </rPr>
      <t>, our Sub-Contractor/Sub-Vendor or their employees by all municipal, state or national government authorities in connection with the Facilities, in and outside of India.</t>
    </r>
  </si>
  <si>
    <t>(15)</t>
  </si>
  <si>
    <t>Total Price in INR</t>
  </si>
  <si>
    <t>B/O</t>
  </si>
  <si>
    <t>Schedule-3</t>
  </si>
  <si>
    <t>Sch-1b -D</t>
  </si>
  <si>
    <t>Sch-1b</t>
  </si>
  <si>
    <t>disc factor</t>
  </si>
  <si>
    <t>Disc. Factors</t>
  </si>
  <si>
    <t>Taxes After Discount</t>
  </si>
  <si>
    <t>From Sch-6</t>
  </si>
  <si>
    <t>Discounts in Rs.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</si>
  <si>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</si>
  <si>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Schedule-4a</t>
  </si>
  <si>
    <t>(All figures in Indian Rupees)</t>
  </si>
  <si>
    <t>Schedule-7a</t>
  </si>
  <si>
    <t>(On entire Schedule)</t>
  </si>
  <si>
    <t>To,</t>
  </si>
  <si>
    <t>Schedule-4b</t>
  </si>
  <si>
    <t>Sch-1(a)*:</t>
  </si>
  <si>
    <t>*</t>
  </si>
  <si>
    <t>Itemwise total quantity is indicated in Column No. 1 of Schedule-1b. Choose the Quantity(ies) to be quoted in Schedule-1a and the balance quantity(ies) shall appear in Schedule-1a.</t>
  </si>
  <si>
    <t>Sch-1(b)*:</t>
  </si>
  <si>
    <t>AAAABBBBAAA?</t>
  </si>
  <si>
    <t xml:space="preserve">HSN Code </t>
  </si>
  <si>
    <t>Rate of GST applicable ( in %)</t>
  </si>
  <si>
    <t>Whether  rate of GST in column ‘---’ is confirmed. If not  indicate applicable rate of GST #</t>
  </si>
  <si>
    <t xml:space="preserve">Unit Ex-works price
(excluding GST)
</t>
  </si>
  <si>
    <t xml:space="preserve">Total Ex-works price
(excluding GST)
</t>
  </si>
  <si>
    <t xml:space="preserve">SAC
(Service Accounting Codes)
</t>
  </si>
  <si>
    <t>Line Item No</t>
  </si>
  <si>
    <t>SAC</t>
  </si>
  <si>
    <t>(Service Accounting Codes)</t>
  </si>
  <si>
    <t>Whether SAC in column ‘…’ is confirmed. If not  indicate applicable the SAC #</t>
  </si>
  <si>
    <t>(14)</t>
  </si>
  <si>
    <t>(16)</t>
  </si>
  <si>
    <t>Unit FOB Price</t>
  </si>
  <si>
    <t>Unit Insurance charges</t>
  </si>
  <si>
    <t>Unit Freight Charges</t>
  </si>
  <si>
    <t xml:space="preserve">Unit CIF Indian port of entry price </t>
  </si>
  <si>
    <t xml:space="preserve">Total CIF Indian port of entry price </t>
  </si>
  <si>
    <t>Total FOB Price</t>
  </si>
  <si>
    <t>Total Insurance charges</t>
  </si>
  <si>
    <t>Total Freight Charges</t>
  </si>
  <si>
    <t>Schedule – 1b</t>
  </si>
  <si>
    <t xml:space="preserve">Plant and Equipment (including Mandatory Spares Parts) to be supplied from abroad, including Type Test Charges for tests to be conducted abroad </t>
  </si>
  <si>
    <t>Plant and Equipment (including Mandatory Spares Parts) to be supplied from within India, including Type Test Charges</t>
  </si>
  <si>
    <t>Port handling &amp; Custom clearance for Plant &amp; equipment to be supplied from Abroad as per Schedule-1a (if any); and Local Transportation, In-transit Insurance, loading and unloading etc. for all Plant &amp; equipment to be supplied as per Schedules-1a &amp; 1b</t>
  </si>
  <si>
    <t>Local transportation, In-transit Insurance, loading &amp; unloading Charges</t>
  </si>
  <si>
    <t xml:space="preserve">Unit Charges </t>
  </si>
  <si>
    <t xml:space="preserve">Total Charges </t>
  </si>
  <si>
    <t>Unit Port handling &amp; Custom clearance charges for CIF supplies covered under Schedule-1a</t>
  </si>
  <si>
    <t>Total Port handling &amp; Custom clearance charges for CIF supplies covered under Schedule-1a</t>
  </si>
  <si>
    <t>Port handling &amp; Custom clearance charges (applicable only for CIF supplies covered under Schedule-1a)</t>
  </si>
  <si>
    <t xml:space="preserve">Installation Charges </t>
  </si>
  <si>
    <t>Schedule – 2</t>
  </si>
  <si>
    <t>Portion for payment of Expatriate personnel (INR)</t>
  </si>
  <si>
    <t xml:space="preserve">Portion for other payment 
(INR)
</t>
  </si>
  <si>
    <t xml:space="preserve">Unit Charges
(excl. GST)
</t>
  </si>
  <si>
    <t xml:space="preserve">Total Charges
(excl. GST)
</t>
  </si>
  <si>
    <t xml:space="preserve">Total Customs Duty (including Basic Custom Duty, cess, levies and GST)  </t>
  </si>
  <si>
    <t xml:space="preserve">Rate of Customs Duty (including Basic Custom Duty, cess, levies and GST)  </t>
  </si>
  <si>
    <t>Total Price (INR)</t>
  </si>
  <si>
    <t xml:space="preserve">TOTAL GST on Goods to be supplied from within India </t>
  </si>
  <si>
    <t>TOTAL GST on Services to be supplied from within India as per Schedule-3</t>
  </si>
  <si>
    <t>TOTAL GST on Training charges for Training to be imparted in India as per Schedule-4b</t>
  </si>
  <si>
    <t>Plant and Equipment to be supplied from abroad including Type Test Charges for tests to be conducted abroad</t>
  </si>
  <si>
    <t>3a</t>
  </si>
  <si>
    <t>3b</t>
  </si>
  <si>
    <t>TOTAL SCHEDULE NO. 3</t>
  </si>
  <si>
    <t>Break-up of Test Charges for tests to be conducted abroad  [Total of this Schedule is included in Schedule – 1a above]</t>
  </si>
  <si>
    <t xml:space="preserve">TOTAL SCHEDULE NO. 7b
Break-up of Test Charges for tests to be conducted in India  [Total of this Schedule is included in Schedule – 1b above]
</t>
  </si>
  <si>
    <t>Whether  rate of GST in column ‘9’ is confirmed. If not  indicate applicable rate of GST #</t>
  </si>
  <si>
    <t>Whether SAC in column ‘8’ is confirmed. If not  indicate applicable the SAC #</t>
  </si>
  <si>
    <t>Whether  rate of GST in column ‘10’ is confirmed. If not  indicate applicable rate of GST #</t>
  </si>
  <si>
    <t>Tax Calculation</t>
  </si>
  <si>
    <t xml:space="preserve">Schedule of rates and prices for Plant and Equipment (including Mandatory Spares Parts) to be supplied from abroad, including Type Test Charges for tests to be conducted abroad   </t>
  </si>
  <si>
    <t>Schedule of rates and prices for Plant and Equipment (including Mandatory Spares Parts) to be supplied from within India, including Type Test Charges.</t>
  </si>
  <si>
    <t xml:space="preserve">Schedule of rates and prices for Port handling &amp; Custom clearance for Plant &amp; equipment to be supplied from Abroad as per Schedule-1a (if any); and Local Transportation, In-transit Insurance, loading and unloading etc. for all Plant &amp; equipment to be supplied as per Schedules-1a &amp; 1b </t>
  </si>
  <si>
    <t>{00}</t>
  </si>
  <si>
    <t xml:space="preserve">GST amount
(@ as per  col.11) on Total col.16 &amp; 18
 </t>
  </si>
  <si>
    <t>Revaluation of N column</t>
  </si>
  <si>
    <t>Revaluation of P column</t>
  </si>
  <si>
    <t>Revaluation of R column</t>
  </si>
  <si>
    <t xml:space="preserve">Whether Foreign Shipping line shall  be engaged for transport of Goods i.e. Plant &amp; Equipment, from abroad to India </t>
  </si>
  <si>
    <t>Total Custom Duty applicable on supply of  Goods  from Abroad (Items identified in Schedule 1a) between the Contractor and the Employer (identified in Schedule 1a') which are not included in the CIF price as per the provision of the Bidding Documents, as applicable.</t>
  </si>
  <si>
    <t>Total GST on if any, applicable on reverse charge basis on Marine freight which is not included in the freight charges as per the provision of the Bidding Documents. (for Items identified in Schedule 1a)</t>
  </si>
  <si>
    <t xml:space="preserve">If ‘Yes’, rate of GST  to be paid by Purchaser on reverse charge basis </t>
  </si>
  <si>
    <t xml:space="preserve">Port handling &amp; Custom clearance, if applicable &amp; Local/Inland Transportation, In 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</si>
  <si>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</si>
  <si>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our proposed associate(applicable for Foreign Bidder) have also registered/shall also get registered in the GST Network with a GSTIN, in all the states where the project is located and the states from which we shall make our supply of goods.</t>
  </si>
  <si>
    <t xml:space="preserve">We further understand that notwithstanding 4.0 above, in case of award on us, you shall also bear and pay/reimburse to us/our Associate (applicable for Foreign Bidder), GST  in respect of suppllies to you by us/our Associate (applicable for Foreign Bidder), imposed on the Plant &amp; Equipment including Mandatory Spare Parts to be incorporated into the Facilities including Type Test charges for Type test to be conducted  specified in Schedule No. 1b, Port handling and customs clearance charges for goods i.e. Plan and Equipments, to be supplied from abroad, if applicable, specified in Schedule 2,  Installation Services specified in Schedule No. 3 and  Charges for Training to be imparted in India specified in Schedule No. 4b of the Price Schedule in Second Envelope; by the Indian Laws. </t>
  </si>
  <si>
    <t xml:space="preserve"> 1) To facilitate the bidders, Employer has indicated an HSN/SAC code and rate of GST against each item in the Price Schedule except for some of  lumpsum quantities/lot/Set as mentioned at ITB 11.3.2. It shall entirely be the responsibility of the bidder to check the HSN/SAC code and rate of GST given against each item. The bidder may either confirm the HSN/SAC and rate of GST or if the bidder opts to classify the item in question under a different HSN/SAC code or opts to indicate a different rate of GST, bidder may indicate the same in the columns provided. The bidder shall solely be responsible for HSN/SAC classification and the rate of GST for each item. Employer’s liability for reimbursement/payment of GST shall be lower of the GST applicable at the rate as confirmed/deemed confirmed in the bid or actual GST paid/payable by the bidder for that item.
2) For Supply of plants &amp; equipment and Services from within India, HSN/SAC has not been indicated for some of lumpsum quantities/lot/Set as each of these consists of many items for which billing break up shall be furnished during contract execution. For the purpose of evaluation, the bidder has to indicate the rate of GST applicable on these items. As it is possible that the incidence of GST on each of these items may be different, provision has been made in the price schedules for quoting the bid price in different categories based on the incidence of GST. The bidder shall accordingly quote price in different tax categories. HSN /SAC for these items shall be furnished along with billing breakup prior to payment for these items. Employer’s liability for reimbursement/payment of GST shall be lower of the GST applicable at the rate as confirmed/deemed confirmed in the bid or actual GST paid/payable by the bidder for that item.
3) In case the bidder leaves the cell of confirmation of the HSN code and/or GST rate “blank”,  the HSN code and corresponding GST rate indicated by the Employer shall be deemed to be the one confirmed by the Bidder.
4) For unit description, refer file named as ‘Legends.pdf’ attached herewith.
5) HSN stands for Harmonized System of Nomenclature and  SAC stands for Service Accounting Code, used for classification of Goods for GST purpose..
</t>
  </si>
  <si>
    <t xml:space="preserve">Total GST for supply of Plant &amp; Equipment (inter-alia including Type Test Charges) from India between the Contractor and the Employer (identified in Schedule 1b') which is indicated separately in Schedule-1b and not included in the Ex-works price, as per the provision of the Bidding Documents. </t>
  </si>
  <si>
    <t>TOTAL  SCHEDULE-EX WORKS PRICE COMPONENT {I }</t>
  </si>
  <si>
    <t>Sch-2b</t>
  </si>
  <si>
    <t>Sch-2a</t>
  </si>
  <si>
    <t>Schedule-2a : Freight &amp; Insurance</t>
  </si>
  <si>
    <t>Schedule-2b : Port handling &amp; Custom clearance charges</t>
  </si>
  <si>
    <t xml:space="preserve">GRAND TOTAL [1+2+3+4+]  </t>
  </si>
  <si>
    <t>9</t>
  </si>
  <si>
    <t>GRAND TOTAL [1+2+3+4+5+6+7+8+ 9]</t>
  </si>
  <si>
    <t>GRAND TOTAL [1+2+3+4+5+6+7+8+9]</t>
  </si>
  <si>
    <t>Quantity Offered From Abroad</t>
  </si>
  <si>
    <t>Schedule-7b</t>
  </si>
  <si>
    <t>Description of the Type Test</t>
  </si>
  <si>
    <t xml:space="preserve">Description of the Type Test </t>
  </si>
  <si>
    <t>Sch-6 
(After Discount):</t>
  </si>
  <si>
    <t>Bid Form 
(2nd Envelope):</t>
  </si>
  <si>
    <t>GST Calculation</t>
  </si>
  <si>
    <t>Plant and Equipment to be supplied from within India including Type Test Charges for test to be conducted in India</t>
  </si>
  <si>
    <t>Break-up of Type Test Charges for Type Tests to be conducted in India:</t>
  </si>
  <si>
    <t>GST</t>
  </si>
  <si>
    <t>MT</t>
  </si>
  <si>
    <t>LS</t>
  </si>
  <si>
    <t>Substation automation system</t>
  </si>
  <si>
    <t>Providing and laying of Plain Cement Concrete (PCC) (1:4:8)</t>
  </si>
  <si>
    <t>Providing and laying of Plain Cement Concrete (PCC) (1:2:4)</t>
  </si>
  <si>
    <t>Steel Reinforcement</t>
  </si>
  <si>
    <t>Antiweed treatment</t>
  </si>
  <si>
    <t>ORIGINAL</t>
  </si>
  <si>
    <t>Price Break-down of charges for Training to be imparted abroad and System Studies to be conducted abroad</t>
  </si>
  <si>
    <t>Price Break-down of charges for Training to be imparted within India and System Studies to be conducted in India</t>
  </si>
  <si>
    <t>TOTAL TRAINING CHARGES FOR TRAINING TO BE IMPARTED WITHIN INDIA AND SYSTEM STUDIES TO BE CONDUCTED IN INDIA</t>
  </si>
  <si>
    <t>Total  GST on Port handling &amp; Custom clearance for Goods to be supplied from abroad, if any, (identified in Schedule 2') , Installation Charges  (identified in Schedule 3') and Training Charges, System Studies Charges (identified in Schedule 4b') are not included in the Port handling &amp; Custom clearance charges, Installation Charges  and Training Charges per the provisions of the bidding documents</t>
  </si>
  <si>
    <t>Training Charges for Training to be imparted abroad and Charges for System Studies to be conducted abroad</t>
  </si>
  <si>
    <t>Training Charges for Training to be imparted in India and Charges for System Studies to be conducted in India</t>
  </si>
  <si>
    <r>
      <t xml:space="preserve">Discount on lum-sum basis on total price quoted by us without Taxes &amp; Duties.
</t>
    </r>
    <r>
      <rPr>
        <sz val="12"/>
        <rFont val="Bookman Old Style"/>
        <family val="1"/>
      </rPr>
      <t>[The discount shall be proportionately applicable on all the items of all the Schedules i.e. Sch-1a, Sch-1b, Sch-2, Sch-3, Sch-4a, Sch-4b, Sch-7a, Sch-7b</t>
    </r>
  </si>
  <si>
    <r>
      <t xml:space="preserve">Discount on percent basis on total price quoted by us without Taxes &amp; Duties.
</t>
    </r>
    <r>
      <rPr>
        <sz val="12"/>
        <rFont val="Bookman Old Style"/>
        <family val="1"/>
      </rPr>
      <t>[The discount shall be proportionately applicable on all the items of all the Schedules i.e. Sch-1 (without type test charges), Sch-2, Sch-3, Sch-4a, Sch-4b, Sch-7a &amp; Sch-7b].</t>
    </r>
  </si>
  <si>
    <t xml:space="preserve">Break-up of Type Test Charges for Type Tests to be conducted abroad
</t>
  </si>
  <si>
    <t xml:space="preserve">Break-up of Type Test Charges for Type Tests to be conducted in India.
</t>
  </si>
  <si>
    <t xml:space="preserve">Break-up of Training Charges for Training to be conducted abroad and Charges for System Studies to be conducted abroad
</t>
  </si>
  <si>
    <t xml:space="preserve">Break-up of Training Charges for Training to be conducted in India and Charges for System Studies to be conducted in India
</t>
  </si>
  <si>
    <t>STATCOM Valve</t>
  </si>
  <si>
    <t>Coupling transformer</t>
  </si>
  <si>
    <t>(c)</t>
  </si>
  <si>
    <t>Air Core Reactor of each type</t>
  </si>
  <si>
    <t>Power Capacitors of each type</t>
  </si>
  <si>
    <t>TYPE TESTING FOR THE FOLLOWING STATCOM Station EQUIPMENTS (As per Specification)</t>
  </si>
  <si>
    <t xml:space="preserve"> </t>
  </si>
  <si>
    <t>TRAINING</t>
  </si>
  <si>
    <t>SYSTEM STUDIES</t>
  </si>
  <si>
    <t>GST Amount</t>
  </si>
  <si>
    <t>GST AMOUNT</t>
  </si>
  <si>
    <t>PR No.</t>
  </si>
  <si>
    <t>PR Line Item No.</t>
  </si>
  <si>
    <t>TYPE TEST</t>
  </si>
  <si>
    <t>a</t>
  </si>
  <si>
    <t>MAIN ITEMS (As per Technical Specification) (VENDOR ASSESED QUANTITIES)</t>
  </si>
  <si>
    <r>
      <t>1</t>
    </r>
    <r>
      <rPr>
        <b/>
        <vertAlign val="superscript"/>
        <sz val="11"/>
        <rFont val="Calibri"/>
        <family val="2"/>
      </rPr>
      <t>#</t>
    </r>
  </si>
  <si>
    <t>1.1.1</t>
  </si>
  <si>
    <t>1.1.2</t>
  </si>
  <si>
    <t>1.1.3</t>
  </si>
  <si>
    <t>1.1.4</t>
  </si>
  <si>
    <t>1.1.5</t>
  </si>
  <si>
    <t>1.1.6</t>
  </si>
  <si>
    <t>1.1.7</t>
  </si>
  <si>
    <t>1.1.8</t>
  </si>
  <si>
    <t>1.1.9</t>
  </si>
  <si>
    <t xml:space="preserve"> Valve complete with all accessories for STATCOM Unit </t>
  </si>
  <si>
    <t>Series reactor for STATCOM Unit</t>
  </si>
  <si>
    <t>MV Switchgear for STATCOM Unit</t>
  </si>
  <si>
    <t>MV Switchgear for STATCOM Unit including bypass switch</t>
  </si>
  <si>
    <t xml:space="preserve">Charging Resistor </t>
  </si>
  <si>
    <t>Instrument Transformers for STATCOM Unit</t>
  </si>
  <si>
    <t>Bus work for STATCOM Unit</t>
  </si>
  <si>
    <t>Wall Bushings</t>
  </si>
  <si>
    <t>Other misc. item , accessories etc.</t>
  </si>
  <si>
    <t>Lot</t>
  </si>
  <si>
    <t>1.2.1</t>
  </si>
  <si>
    <t>1.2.2</t>
  </si>
  <si>
    <t>1.2.3</t>
  </si>
  <si>
    <t>1.2.4</t>
  </si>
  <si>
    <t xml:space="preserve">Air Core Reactor </t>
  </si>
  <si>
    <t xml:space="preserve">MV Switchgear </t>
  </si>
  <si>
    <t>Instrument Transformers</t>
  </si>
  <si>
    <t>Bus work for MSR</t>
  </si>
  <si>
    <t>Set</t>
  </si>
  <si>
    <t>1.3.1</t>
  </si>
  <si>
    <t>1.3.2</t>
  </si>
  <si>
    <t>1.3.3</t>
  </si>
  <si>
    <t>1.3.4</t>
  </si>
  <si>
    <t>1.3.5</t>
  </si>
  <si>
    <t>Capacitor Bank</t>
  </si>
  <si>
    <t xml:space="preserve">Series Air core reactor </t>
  </si>
  <si>
    <t>Bus work for MSC</t>
  </si>
  <si>
    <r>
      <t>2</t>
    </r>
    <r>
      <rPr>
        <b/>
        <i/>
        <vertAlign val="superscript"/>
        <sz val="11"/>
        <rFont val="Calibri"/>
        <family val="2"/>
      </rPr>
      <t>#</t>
    </r>
  </si>
  <si>
    <t>Part-A</t>
  </si>
  <si>
    <t>2.1.1</t>
  </si>
  <si>
    <t>2.1.2</t>
  </si>
  <si>
    <t>2.1.3</t>
  </si>
  <si>
    <t>2.1.4</t>
  </si>
  <si>
    <t>2.1.5</t>
  </si>
  <si>
    <t>2.1.6</t>
  </si>
  <si>
    <t>2.1.7</t>
  </si>
  <si>
    <t>2.1.8</t>
  </si>
  <si>
    <t>2.1.9</t>
  </si>
  <si>
    <t>2.2.1</t>
  </si>
  <si>
    <t>2.2.2</t>
  </si>
  <si>
    <t>2.2.3</t>
  </si>
  <si>
    <t>2.2.4</t>
  </si>
  <si>
    <t>2.3.1</t>
  </si>
  <si>
    <t>2.3.2</t>
  </si>
  <si>
    <t>2.3.3</t>
  </si>
  <si>
    <t>2.3.4</t>
  </si>
  <si>
    <t>2.3.5</t>
  </si>
  <si>
    <r>
      <t>3</t>
    </r>
    <r>
      <rPr>
        <b/>
        <vertAlign val="superscript"/>
        <sz val="11"/>
        <rFont val="Calibri"/>
        <family val="2"/>
      </rPr>
      <t>#</t>
    </r>
  </si>
  <si>
    <r>
      <t xml:space="preserve">STATCOM STATION as per </t>
    </r>
    <r>
      <rPr>
        <b/>
        <sz val="16"/>
        <rFont val="Calibri"/>
        <family val="2"/>
      </rPr>
      <t>Option 3</t>
    </r>
    <r>
      <rPr>
        <b/>
        <sz val="11"/>
        <rFont val="Calibri"/>
        <family val="2"/>
      </rPr>
      <t xml:space="preserve"> of clause  2.1 of Section Project Technical Specification  </t>
    </r>
  </si>
  <si>
    <t>STATCOM( +300/-425MVAR as per Technical Specification) including Valve, valve base electronics, DC capacitor, series reactor and all accessories</t>
  </si>
  <si>
    <t>3.1.1</t>
  </si>
  <si>
    <t>3.1.2</t>
  </si>
  <si>
    <t>3.1.3</t>
  </si>
  <si>
    <t>3.1.4</t>
  </si>
  <si>
    <t>3.1.5</t>
  </si>
  <si>
    <t>3.1.6</t>
  </si>
  <si>
    <t>3.1.7</t>
  </si>
  <si>
    <t>3.1.8</t>
  </si>
  <si>
    <t>3.1.9</t>
  </si>
  <si>
    <t>3.2.1</t>
  </si>
  <si>
    <t>3.2.2</t>
  </si>
  <si>
    <t>3.2.3</t>
  </si>
  <si>
    <t>3.2.4</t>
  </si>
  <si>
    <t>3.2.5</t>
  </si>
  <si>
    <r>
      <t>4</t>
    </r>
    <r>
      <rPr>
        <b/>
        <vertAlign val="superscript"/>
        <sz val="11"/>
        <rFont val="Calibri"/>
        <family val="2"/>
      </rPr>
      <t>#</t>
    </r>
  </si>
  <si>
    <r>
      <t xml:space="preserve">STATCOM STATION as per </t>
    </r>
    <r>
      <rPr>
        <b/>
        <sz val="16"/>
        <rFont val="Calibri"/>
        <family val="2"/>
      </rPr>
      <t xml:space="preserve">Option 4 </t>
    </r>
    <r>
      <rPr>
        <b/>
        <sz val="11"/>
        <rFont val="Calibri"/>
        <family val="2"/>
      </rPr>
      <t xml:space="preserve">of clause  2.1 of Section Project Technical Specification  </t>
    </r>
  </si>
  <si>
    <t>STATCOM( ±425MVAR as per Technical Specification) including Valve, valve base electronics, DC capacitor, series reactor and all accessories</t>
  </si>
  <si>
    <t>4.1.1</t>
  </si>
  <si>
    <t>4.1.2</t>
  </si>
  <si>
    <t>4.1.3</t>
  </si>
  <si>
    <t>4.1.4</t>
  </si>
  <si>
    <t>4.1.5</t>
  </si>
  <si>
    <t>4.1.6</t>
  </si>
  <si>
    <t>4.1.7</t>
  </si>
  <si>
    <t>4.1.8</t>
  </si>
  <si>
    <t>4.1.9</t>
  </si>
  <si>
    <t>4.2.1</t>
  </si>
  <si>
    <t>4.2.2</t>
  </si>
  <si>
    <t>4.2.3</t>
  </si>
  <si>
    <t>4.2.4</t>
  </si>
  <si>
    <t>4.2.5</t>
  </si>
  <si>
    <r>
      <t>5</t>
    </r>
    <r>
      <rPr>
        <b/>
        <vertAlign val="superscript"/>
        <sz val="11"/>
        <rFont val="Calibri"/>
        <family val="2"/>
      </rPr>
      <t>#</t>
    </r>
  </si>
  <si>
    <t xml:space="preserve">STATCOM STATION as per Option 5 of clause  2.1 of Section Project Technical Specification  </t>
  </si>
  <si>
    <t>STATCOM( +550/-425 MVAR as per Technical Specification) including Valve, valve base electronics, DC capacitor, series reactor and all accessories</t>
  </si>
  <si>
    <t>5.1.1</t>
  </si>
  <si>
    <t>5.1.2</t>
  </si>
  <si>
    <t>5.1.3</t>
  </si>
  <si>
    <t>5.1.4</t>
  </si>
  <si>
    <t>5.1.5</t>
  </si>
  <si>
    <t>5.1.6</t>
  </si>
  <si>
    <t>5.1.7</t>
  </si>
  <si>
    <t>5.1.8</t>
  </si>
  <si>
    <t>5.1.9</t>
  </si>
  <si>
    <t>Cooling system pump skid (with UMD)</t>
  </si>
  <si>
    <t>Water to air Heat Exchanger</t>
  </si>
  <si>
    <t>Cooling system pipes, valves etc.</t>
  </si>
  <si>
    <t xml:space="preserve">Coupling Transformer Bank </t>
  </si>
  <si>
    <t>Coupling Transformer Single phase unit</t>
  </si>
  <si>
    <t>Insulating oil for above</t>
  </si>
  <si>
    <t>STATCOM STATION Control, Protection, Monitoring &amp; Automation system (As per Specification)</t>
  </si>
  <si>
    <t>Erection hardware items &amp; other miscellaneous item  for STATCOM Station installation (if not covered under any head)</t>
  </si>
  <si>
    <t>Lattice &amp; pipe structures for STATCOM Station installations including pack plates/ packwashers and gusset plates, fasteners and foundation bolts.</t>
  </si>
  <si>
    <t>Lattice Strctures</t>
  </si>
  <si>
    <t>Pipe Structures</t>
  </si>
  <si>
    <t>Special Tools and Tackles as per Technical Specification (excluding those covered T&amp;P listed in Section-Project of TS)</t>
  </si>
  <si>
    <t>i</t>
  </si>
  <si>
    <t>Custom Tansport Trolley for STATCOM Power Module</t>
  </si>
  <si>
    <t>Special Tools and Tackles as per Technical Specification section project Annexure-II</t>
  </si>
  <si>
    <t>Clip on meter</t>
  </si>
  <si>
    <t>ii</t>
  </si>
  <si>
    <t>Thermovision Camera</t>
  </si>
  <si>
    <t>iii</t>
  </si>
  <si>
    <t>Capacitance bridge For detecting faulty capacitor units</t>
  </si>
  <si>
    <t>iv</t>
  </si>
  <si>
    <t>Micro Ohm Meter for contact resistance measurement</t>
  </si>
  <si>
    <t>v</t>
  </si>
  <si>
    <t>Battery Operated 5 KV Insulation Tester</t>
  </si>
  <si>
    <t>vi</t>
  </si>
  <si>
    <t>Phase sequence meter</t>
  </si>
  <si>
    <t>vii</t>
  </si>
  <si>
    <t>Transformer Winding Resistance Testing Kit</t>
  </si>
  <si>
    <t>viii</t>
  </si>
  <si>
    <t xml:space="preserve">Digital Oscilloscope </t>
  </si>
  <si>
    <t>ix</t>
  </si>
  <si>
    <t>Capacitance Inductance and     resistance meter</t>
  </si>
  <si>
    <t>x</t>
  </si>
  <si>
    <t>Automatic Relay testing unit</t>
  </si>
  <si>
    <t>xi</t>
  </si>
  <si>
    <t>Frequency Counter</t>
  </si>
  <si>
    <t>xii</t>
  </si>
  <si>
    <t>HARMONIC ANALYSER</t>
  </si>
  <si>
    <t>xiii</t>
  </si>
  <si>
    <t>Variac (single phase &amp; three phase) power supply</t>
  </si>
  <si>
    <t>xiv</t>
  </si>
  <si>
    <t>Digital Multimeter</t>
  </si>
  <si>
    <t>xv</t>
  </si>
  <si>
    <t>Function generator</t>
  </si>
  <si>
    <t>xvi</t>
  </si>
  <si>
    <t>CT secondary winding magnetization kit</t>
  </si>
  <si>
    <t>xvii</t>
  </si>
  <si>
    <t>Impendence Analyser</t>
  </si>
  <si>
    <t>xviii</t>
  </si>
  <si>
    <t>Phase angle meter</t>
  </si>
  <si>
    <t>xix</t>
  </si>
  <si>
    <t xml:space="preserve">Vibration cum noise level meter </t>
  </si>
  <si>
    <t>xx</t>
  </si>
  <si>
    <t>Portable Earthing kit</t>
  </si>
  <si>
    <t>xxi</t>
  </si>
  <si>
    <t>Earth fault locator for floating dc system.</t>
  </si>
  <si>
    <t>xxii</t>
  </si>
  <si>
    <t>Precision Multi-meter</t>
  </si>
  <si>
    <t>xxiii</t>
  </si>
  <si>
    <t>Automatic Third Harmonic Resistance Measurement Kit for Gapless Surge Arrestor (LCM Kit)</t>
  </si>
  <si>
    <t>xxiv</t>
  </si>
  <si>
    <t>xxv</t>
  </si>
  <si>
    <t>xxvi</t>
  </si>
  <si>
    <t xml:space="preserve">Test Equipment for Semiconductor power module  </t>
  </si>
  <si>
    <t>Toolkit to replace the Power module of STATCOM Valve</t>
  </si>
  <si>
    <t>Instrument for measuring ground resistance and soil resistivity.</t>
  </si>
  <si>
    <t>Insulator strings, Disc Insulators,  Hardware, Spacers, conductor(s), bus-bar material, cable trays, Bay MB, clamps, connectors including equipment connectors, junction box, earthwire, earthing material,insulating mat, risers, auxiliary earthmat (excluding main earthmat), pipes for equipment &amp; lighting, all accessories etc. for the following</t>
  </si>
  <si>
    <t>Layout Type (400kV I-type)</t>
  </si>
  <si>
    <t>i)</t>
  </si>
  <si>
    <t>Bus Post Insulator including support structures</t>
  </si>
  <si>
    <t>Illumination system</t>
  </si>
  <si>
    <t xml:space="preserve">Illumination for STATCOM Station installation </t>
  </si>
  <si>
    <t>Illumination for STATCOM Station buildings</t>
  </si>
  <si>
    <t>Illumination system for 400kV switchyard extension area</t>
  </si>
  <si>
    <t xml:space="preserve">Electrical station services &amp; auxiliaries systems </t>
  </si>
  <si>
    <t>415V Main switchboard</t>
  </si>
  <si>
    <t xml:space="preserve">415V AC distribution board </t>
  </si>
  <si>
    <t xml:space="preserve">220V DC distribution board </t>
  </si>
  <si>
    <t xml:space="preserve">220V Battery system </t>
  </si>
  <si>
    <t>220V Battery charger</t>
  </si>
  <si>
    <t>UPS/UMD for STATCOM Station systems</t>
  </si>
  <si>
    <t>Auxiliary supply system as per clause  2.2  1 d of Section project, technical specification</t>
  </si>
  <si>
    <t>Erection hardware items, Bus post insulators, clamps and Connectors, Structures &amp; other miscellaneous item for LT transformer(s) installation</t>
  </si>
  <si>
    <t xml:space="preserve">DG Set </t>
  </si>
  <si>
    <t>LT Cabling along with associated like clamps, glands, lugs and straight joints etc.</t>
  </si>
  <si>
    <t>a)</t>
  </si>
  <si>
    <t>b)</t>
  </si>
  <si>
    <t>1.1kV Grade Control Cable (PVC insulated)</t>
  </si>
  <si>
    <t>40 mm MS rod for Earth mat</t>
  </si>
  <si>
    <t>Mechanical station services &amp; auxiliaries systems</t>
  </si>
  <si>
    <t>Fire protection system</t>
  </si>
  <si>
    <t>Fire protection system (HVW spray &amp; Hydrant system) for Coupling transformers</t>
  </si>
  <si>
    <t>Hydrant system for STATCOM Station including buildings</t>
  </si>
  <si>
    <t>c)</t>
  </si>
  <si>
    <t xml:space="preserve">Smoke detection system for STATCOM building </t>
  </si>
  <si>
    <t xml:space="preserve">Air conditioning &amp; ventilation system </t>
  </si>
  <si>
    <t>Air conditioning &amp; ventilation system for STATCOM Station Buildings</t>
  </si>
  <si>
    <t>Castle Key Interlock System for STATCOM Station as per Tech Spec.</t>
  </si>
  <si>
    <t xml:space="preserve">VMS for STATCOM Station </t>
  </si>
  <si>
    <t xml:space="preserve">STATCOM Valve based on  Semiconductor based Power module </t>
  </si>
  <si>
    <t>a)     </t>
  </si>
  <si>
    <t>Semiconductor based Power module (ub-module) of Multimodule valve of each rating and type</t>
  </si>
  <si>
    <t>b)     </t>
  </si>
  <si>
    <t>Gate control units of each type &amp; rating</t>
  </si>
  <si>
    <t>c)     </t>
  </si>
  <si>
    <t>Optical fiber signal cable to the power module ( each length &amp; type)</t>
  </si>
  <si>
    <t>d)     </t>
  </si>
  <si>
    <t>Insulators of each type and rating ( each length &amp; type)</t>
  </si>
  <si>
    <t>e)     </t>
  </si>
  <si>
    <t>Gaskets (Complete replacement for STATCOM Station)</t>
  </si>
  <si>
    <t>f)      </t>
  </si>
  <si>
    <t>Epoxy bolts/nuts of each type (10% of each type) At least for replacement of 1-phase of STATCOM Branch</t>
  </si>
  <si>
    <t xml:space="preserve">Module for Control, Protection, Communication, Annunciation, Alarm, SCADA &amp; Monitoring, Disturbance Recorder including Power Supply Module (of each type and function.) </t>
  </si>
  <si>
    <t>STATCOM Protection system Relays.</t>
  </si>
  <si>
    <t>Protection Relay(IED)of each type</t>
  </si>
  <si>
    <t>b)    </t>
  </si>
  <si>
    <t>Bay Control Unit(IED) of each type</t>
  </si>
  <si>
    <t>400 kV bay Protection system Spares.</t>
  </si>
  <si>
    <t xml:space="preserve">STATCOM other equipments </t>
  </si>
  <si>
    <t xml:space="preserve">a)     </t>
  </si>
  <si>
    <t>Arrestor across Valve module (if applicable)</t>
  </si>
  <si>
    <t>Arrestor across Valve (if applicable)</t>
  </si>
  <si>
    <t>Grounding switch contact kit</t>
  </si>
  <si>
    <t>Support porcelain of each type</t>
  </si>
  <si>
    <t>Wall bushing of each type</t>
  </si>
  <si>
    <t>Bypass Resistor, if applicable</t>
  </si>
  <si>
    <t>g)     </t>
  </si>
  <si>
    <t>Series Air core Reactor (no. of each type &amp; rating)</t>
  </si>
  <si>
    <t>h)    </t>
  </si>
  <si>
    <t>Control cards, fuses, Semiconductor module etc. for Uninterrupted Power Supply (UPS)</t>
  </si>
  <si>
    <t xml:space="preserve">Coupling Transformer </t>
  </si>
  <si>
    <t>420kV bushing with metal partsand Gaskets</t>
  </si>
  <si>
    <t>b</t>
  </si>
  <si>
    <t>MV bushing with metal parts and   gaskets</t>
  </si>
  <si>
    <t>c</t>
  </si>
  <si>
    <t>Winding temp. indicator with contacts</t>
  </si>
  <si>
    <t>d</t>
  </si>
  <si>
    <t>Oil temp. indicator with contacts</t>
  </si>
  <si>
    <t>e</t>
  </si>
  <si>
    <t>Pressure relief device/safety valve</t>
  </si>
  <si>
    <t>f</t>
  </si>
  <si>
    <t>Magnetic oil level gauge</t>
  </si>
  <si>
    <t>g</t>
  </si>
  <si>
    <t>Bucholz relay</t>
  </si>
  <si>
    <t>h</t>
  </si>
  <si>
    <t>Set of gaskets</t>
  </si>
  <si>
    <t>Set of valves</t>
  </si>
  <si>
    <t>j</t>
  </si>
  <si>
    <t>Set of pressure gauges</t>
  </si>
  <si>
    <t>k</t>
  </si>
  <si>
    <t>Set of pressure switches</t>
  </si>
  <si>
    <t>l</t>
  </si>
  <si>
    <t>Set of hydraulic jacks suitable for lifting coupling transformer.</t>
  </si>
  <si>
    <t>m</t>
  </si>
  <si>
    <t>Nitrogen sealing equipment</t>
  </si>
  <si>
    <t>n</t>
  </si>
  <si>
    <t>Set of magnetic contactor, switches, fuses relays for electric control panel</t>
  </si>
  <si>
    <t>o</t>
  </si>
  <si>
    <t xml:space="preserve">Insulating Oil </t>
  </si>
  <si>
    <t>VII</t>
  </si>
  <si>
    <t>Filter Bank, If applicable</t>
  </si>
  <si>
    <t>Capacitor cans (10% of Each type and rating subject to minimum 5 units)</t>
  </si>
  <si>
    <t>Resistor Element (if applicable)10 elements of each type and rating</t>
  </si>
  <si>
    <t>Reactors of each type and rating</t>
  </si>
  <si>
    <t>Arrestor of each type and rating</t>
  </si>
  <si>
    <t>Support Insulator (5 nos. of each type and rating)</t>
  </si>
  <si>
    <t>MSC  Bank (if applicable)</t>
  </si>
  <si>
    <t>Series Reactor (Air Core) of Each type and rating</t>
  </si>
  <si>
    <t>MV AC System :</t>
  </si>
  <si>
    <t>CTs for one phase of each type and rating</t>
  </si>
  <si>
    <t>Surge arrestor  each type and rating</t>
  </si>
  <si>
    <t>Voltage transformers (single phase) each type and rating</t>
  </si>
  <si>
    <t>Contact kit for grounding switch each type and rating</t>
  </si>
  <si>
    <t>Set of contact fingers for isolators for 3 phase each type and rating</t>
  </si>
  <si>
    <t>Complete 3 phase isolator with operating mechanism  each type and rating</t>
  </si>
  <si>
    <t>Set of Insulator for above (Complete replacement for two isolator (3 ph))</t>
  </si>
  <si>
    <t>Set of relays, power contactors&amp; switch fuses for electrical Control ckt. (Complete replacement for one isolator (3 ph))</t>
  </si>
  <si>
    <t>Rotary bearing for isolator (Complete replacement for one isolator (3 ph))</t>
  </si>
  <si>
    <t>i)      </t>
  </si>
  <si>
    <t>MV Bus support insulators (10 nos. of each type and rating)</t>
  </si>
  <si>
    <t>j)       </t>
  </si>
  <si>
    <t>Surge Capacitor (if applicable)</t>
  </si>
  <si>
    <t>k)     </t>
  </si>
  <si>
    <t xml:space="preserve">One set of Spares consisting of following items for MV Circuit Breaker of each type </t>
  </si>
  <si>
    <t>One complete Pole of CB including Interrupter, pole column, with operating mechanism and MB but without support structure.</t>
  </si>
  <si>
    <t>Rubber gaskets, O rings and seals  (complete replacement for one breaker)</t>
  </si>
  <si>
    <t>Trip coils with resistor</t>
  </si>
  <si>
    <t>Closing coils with resistor</t>
  </si>
  <si>
    <t>Molecular filter for SF6 Circuit for 1 Pole of CB( If applicable)</t>
  </si>
  <si>
    <t>Terminal pads and connectors</t>
  </si>
  <si>
    <t>Relays, power contactors, switch-fuse units, limit switches, push buttons, timers and MCBs etc as applicable</t>
  </si>
  <si>
    <t>Pressure switches, if applicable</t>
  </si>
  <si>
    <t>Auxiliary Switch Assembly</t>
  </si>
  <si>
    <t xml:space="preserve">Controlled switching device </t>
  </si>
  <si>
    <t>Valve Cooling System :</t>
  </si>
  <si>
    <t>Fine Water Pump complete with Motor of each type</t>
  </si>
  <si>
    <t>Resin (For one complete replacement of STATCOM Station)</t>
  </si>
  <si>
    <t>Pump with motor except covered under serial no. a) above of each type and rating</t>
  </si>
  <si>
    <t xml:space="preserve">Flex Pipes for complete replacement of STATCOM Station </t>
  </si>
  <si>
    <t xml:space="preserve">Gaskets and “O” Ring of each type </t>
  </si>
  <si>
    <t>Fan unit of Water to air heat exchanger</t>
  </si>
  <si>
    <t>Set of Contactor, MCB, fuses,Control Card, Batteries etc for UMD/UPS (of each type &amp; rating)</t>
  </si>
  <si>
    <t>Set of Control Cards</t>
  </si>
  <si>
    <t>AIR CONDITIONING &amp; VENTILATION SYSTEM</t>
  </si>
  <si>
    <t>AC Unit of each type and rating</t>
  </si>
  <si>
    <t xml:space="preserve">Ventilation system motor of each type and rating </t>
  </si>
  <si>
    <t>UPS</t>
  </si>
  <si>
    <t>Set of fuses &amp; Switches</t>
  </si>
  <si>
    <t>Spare Battery cell</t>
  </si>
  <si>
    <t>MSR bank (if applicable)</t>
  </si>
  <si>
    <t>Air core Reactor Coil  Complete for 1-phase (One no. of each type &amp; rating)</t>
  </si>
  <si>
    <t>Support insulators  (5 nos) of each type</t>
  </si>
  <si>
    <t>Clamps and connectors of each type and rating</t>
  </si>
  <si>
    <t xml:space="preserve">400 kV IVT-1 phase </t>
  </si>
  <si>
    <t># Marked Quantities</t>
  </si>
  <si>
    <t>Part-B</t>
  </si>
  <si>
    <t>MAIN 400kV Switchyard Equipments/ systems (POWERGRID ASSESED QUANTITIES)</t>
  </si>
  <si>
    <t>2.0</t>
  </si>
  <si>
    <t>2.1</t>
  </si>
  <si>
    <t>400kV Potential Transformer  (Single Phase)</t>
  </si>
  <si>
    <t>3.0</t>
  </si>
  <si>
    <t>4.0</t>
  </si>
  <si>
    <t>Surge Arrester (Gapless-336kV) (1-phase)</t>
  </si>
  <si>
    <t>Structure</t>
  </si>
  <si>
    <t>Electrical auxiliaries supply systems (from existing ICT Tertiary)</t>
  </si>
  <si>
    <t>66kV Isolator without earth switch (3-phase)</t>
  </si>
  <si>
    <t>66kV Current transformer (1-phase)</t>
  </si>
  <si>
    <t>66kV Potential transformer (1-phase)</t>
  </si>
  <si>
    <t>72.5kV BPI</t>
  </si>
  <si>
    <t>Kl</t>
  </si>
  <si>
    <t>No.</t>
  </si>
  <si>
    <t>No</t>
  </si>
  <si>
    <t>Nos</t>
  </si>
  <si>
    <t xml:space="preserve">Set </t>
  </si>
  <si>
    <t>(11)=(6)X(8)</t>
  </si>
  <si>
    <t>(12) = (6) X (9)</t>
  </si>
  <si>
    <t>(13) = (6) X (10)</t>
  </si>
  <si>
    <t>Item Desciption</t>
  </si>
  <si>
    <t>(10) = (8) X (9)</t>
  </si>
  <si>
    <t>Whether HSN in column ‘3’ is confirmed. If not  indicate applicable the HSN code #</t>
  </si>
  <si>
    <t>Whether  rate of GST in column ‘5’ is confirmed. If not  indicate applicable rate of GST #</t>
  </si>
  <si>
    <t>(6)=(4) x(5)</t>
  </si>
  <si>
    <t>(14) =(12) x (13)</t>
  </si>
  <si>
    <t>Civil Works (AS PER CONTRACTOR  DRAWING)</t>
  </si>
  <si>
    <t xml:space="preserve">The rates shall be inclusive of designs, drawings, engineering, civil works including excavation in all type soils, PCC, RCC, Reinforcement, structural steel, internal and external cable trenches, internal and external finishes, floorings, doors &amp; windows, electrical conduit, etc. complete in all respects as per requirement of technical specification and tender documents. Walkways, rail, foundation bolts, crane, internal and external water supply, drains, sewerage system, soak pit &amp; septic tank etc if any required for completion of work shall also be included in  the rates. Nothing extra shall be payable on this account. </t>
  </si>
  <si>
    <t>STATCOM Buildings</t>
  </si>
  <si>
    <t>Coupling transformers including rail track, fire barrier wall, jacking pad etc</t>
  </si>
  <si>
    <t>Mechanically switched Reactor Branches</t>
  </si>
  <si>
    <t>Mechanically switched Capacitor Branches</t>
  </si>
  <si>
    <t xml:space="preserve">STATCOM Station yard equipments </t>
  </si>
  <si>
    <t xml:space="preserve">Cable trench for STATCOM station yard including connecting, dismantling and re routing of existing trenches if required. </t>
  </si>
  <si>
    <t xml:space="preserve">Drains in the proposed area of STATCOM, using standard sections of POWERGRID including connecting, dismantling and re routing of existing drains if required. </t>
  </si>
  <si>
    <t>Other STATCOM Station associated auxiliary systems</t>
  </si>
  <si>
    <t>XX/0.415kV LT transformer and all other XX kV equipment and BPI foundations</t>
  </si>
  <si>
    <t xml:space="preserve">DG set foundation </t>
  </si>
  <si>
    <t>Stone filling (40 mm size) for transformer/reactor foundation</t>
  </si>
  <si>
    <t>New Chain link fencing including gate in the STATCOM area including dismantling, re erection, re routing of the existing fence if required</t>
  </si>
  <si>
    <t xml:space="preserve">Civil works as per Technical Specification and Employer supplied drawings </t>
  </si>
  <si>
    <t>Excavation in all kind of soil including  rock  for all leads and lifts, backfilling, disposal of surplus earth within a lead up to 2 Km as per technical specification. The surplus earth shall be roughly graded .</t>
  </si>
  <si>
    <t>ii)</t>
  </si>
  <si>
    <t>iii)</t>
  </si>
  <si>
    <t>iv)</t>
  </si>
  <si>
    <t>Providing and laying of Reinforced Cement Concrete M-25 including pre cast, shuttering, Grouting of pockets &amp; underpinning but excluding steel reinforcement</t>
  </si>
  <si>
    <t>v)</t>
  </si>
  <si>
    <t>vi)</t>
  </si>
  <si>
    <t xml:space="preserve">Misc. Structural steel including rails, embedments, edge protection angles, gratings etc. but excluding the reinforcement steel and steel for lattice and pipe structures. </t>
  </si>
  <si>
    <t>vii)</t>
  </si>
  <si>
    <t xml:space="preserve">Stone spreading in switchyard excluding PCC </t>
  </si>
  <si>
    <t>viii)</t>
  </si>
  <si>
    <t>ix)</t>
  </si>
  <si>
    <t>Removing,cleaning and washing of existing stones and respreading of stones in switchyard excluding PCC</t>
  </si>
  <si>
    <t>x)</t>
  </si>
  <si>
    <t>xi)</t>
  </si>
  <si>
    <t>RM</t>
  </si>
  <si>
    <t>xii)</t>
  </si>
  <si>
    <t>xiii)</t>
  </si>
  <si>
    <t>xiv)</t>
  </si>
  <si>
    <t>xv)</t>
  </si>
  <si>
    <t>xvi)</t>
  </si>
  <si>
    <t>xvii)</t>
  </si>
  <si>
    <t>xviii)</t>
  </si>
  <si>
    <t>xix)</t>
  </si>
  <si>
    <t>(10)= (8) x(9)</t>
  </si>
  <si>
    <t>(12) = (8) x (11)</t>
  </si>
  <si>
    <t>Schedule of rates and prices for Training to be imparted Abroad and System studies to be conducted abroad</t>
  </si>
  <si>
    <t>Schedule of rates and prices for Training to be imparted in India and System studies to be conducted in India</t>
  </si>
  <si>
    <t>Whether SAC in column 8’ is confirmed. If not  indicate applicable the SAC #</t>
  </si>
  <si>
    <t>Bidders must fill only 1 of the 5 options. Bidders shall not fill more than 1 option.</t>
  </si>
  <si>
    <t>BIDDERS MUST QUOTE ONLY IN 01 (ONE) OUT OF THE 5 (FIVE) STATCOM OPTIONS GIVEN BELOW. 
BIDDERS SHALL NOT QUOTE IN MORE THAN 01 (ONE) OPTION. ACCORDINGLY, BIDDER SHALL QUOTE FOR THE SAME OPTION IN SCHEDULE 2 AND 3.</t>
  </si>
  <si>
    <t xml:space="preserve">BIDDERS MUST QUOTE ONLY IN 01 (ONE) OUT OF THE 5 (FIVE) STATCOM OPTIONS IN LINE WITH OPTION CHOSEN IN SCHEDULE-1A OR SCHEDULE 1B. 
BIDDERS SHALL NOT QUOTE IN MORE THAN 01 (ONE) OPTION. </t>
  </si>
  <si>
    <t>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t>
  </si>
  <si>
    <t>SPEC. NO.: CC/NT/W-STAT/DOM/A00/23/11098</t>
  </si>
  <si>
    <t>STATCOM( +300MVAR As per Technical Specification) including Valve, valve base electronics, DC capacitor, series reactor and all accessories</t>
  </si>
  <si>
    <t>Mechanically switched  Reactor bank (3-ph)  (-1x125MVAR as per Technical Specification) including  all accessories (MSR Branches) (As per Technical Specification)</t>
  </si>
  <si>
    <t>Mechanically switched  Capacitor bank(3-ph) (1x125MVAR as per Technical Specification) including  all accessories (MSC Branches) (As per Technical Specification)</t>
  </si>
  <si>
    <t>STATCOM (+425/-300MVAR as per Technical Specification) including Valve, valve base electronics, DC capacitor, series reactor and all accessories</t>
  </si>
  <si>
    <t>STATCOM Valve cooling system (complete)</t>
  </si>
  <si>
    <t>Bus work (from 400kV take off Gantry to STATCOM Yard)</t>
  </si>
  <si>
    <t>MV &amp; HV Bus work Including Post Insulators, Bus Bar Material, Clamp, Connectors, Clamps ,Connectors, Earthing Material, insulator hardware, hardware string, spacers, erection hardware for auxilliary system etc including all accessories.</t>
  </si>
  <si>
    <t>Secisor Lift</t>
  </si>
  <si>
    <t>Erection Hardware (400 kV Switchyard upto take off Gantry )</t>
  </si>
  <si>
    <t>Coupling Transformer bay including spare switching arrangement</t>
  </si>
  <si>
    <t>1.1kV Grade Power Cables (PVC/XLPE insulated )</t>
  </si>
  <si>
    <t>Circuit Breaker (3 Phase)</t>
  </si>
  <si>
    <t>3150A, 63kA/sec without Closing resistor (3 phase) including support structure</t>
  </si>
  <si>
    <t>Controlled switching device for 420kV, 3-Ph Circuit Breaker</t>
  </si>
  <si>
    <t>Instrument transformer (1 Phase)</t>
  </si>
  <si>
    <t>CT 3000/1: 6 Cores, 63kA/sec with 120% extended current rating (1-Phase)</t>
  </si>
  <si>
    <t>Isolator with support insulators</t>
  </si>
  <si>
    <t>3150A, 63kA/1sec Isolator with one E/s (3-phase)</t>
  </si>
  <si>
    <t>3150A, 63kA/1sec Isolator with one E/s (1-phase)</t>
  </si>
  <si>
    <t>3150A, 63kA/1sec Isolator with out E/s (1-phase)</t>
  </si>
  <si>
    <t>Control &amp; relay Panel</t>
  </si>
  <si>
    <t>Circuit Breaker Relay Panel</t>
  </si>
  <si>
    <t>With out Auto Reclose (with Automation)</t>
  </si>
  <si>
    <t>Augmentation of existing Bus bar protection scheme for one no 400kV bay</t>
  </si>
  <si>
    <t>Augmentation of existing Substation automation system for the STATCOM Station and associated 2 nos. 400kV bays under present cope, upgradation of hardware and software and updation of database etc for compleation of SAS augmentation as per technical specification</t>
  </si>
  <si>
    <t>Fabrication, galvanising and supply of  Lattice Structures (MS Steel), to be designed during detailed engineering, for towers, beams and equipment support structure  including pack plates / packwashers and gusset plates excluding fasteners and foundation bolts</t>
  </si>
  <si>
    <t>Fabrication, galvanising and supply of fasteners ( nuts, bolts and washers ) including step bolts for lattice and pipe structures to be designed during detailed engineering</t>
  </si>
  <si>
    <t>Fabrication, galvanising and supply of foundation bolts including nuts, checknut and washers for lattice and pipe structures to be designed during detailed engineering</t>
  </si>
  <si>
    <t>Auxiliary Service transformer 33 kV / 433 V; XX kVA</t>
  </si>
  <si>
    <t>66kV Circuit breaker (3-Phase) Includins support structure</t>
  </si>
  <si>
    <t>Erection hardware (Al tube, clamps, spacers, connectors, earthing material risers, auxiliary earthmat, buried cable trenches/pipes, BPIs all accessories etc for extension of 52kV teritary bus of 400/220/33kV autotransformer)</t>
  </si>
  <si>
    <t xml:space="preserve">Mandatory Spares for STATCOM &amp; 400 kV Bay Equipment </t>
  </si>
  <si>
    <t>I.         </t>
  </si>
  <si>
    <t xml:space="preserve"> II.         </t>
  </si>
  <si>
    <t>III.         </t>
  </si>
  <si>
    <t>IV.         </t>
  </si>
  <si>
    <t xml:space="preserve"> V.         </t>
  </si>
  <si>
    <t>VIII.         </t>
  </si>
  <si>
    <t>IX.         </t>
  </si>
  <si>
    <t>X.         </t>
  </si>
  <si>
    <t>  i.         </t>
  </si>
  <si>
    <t>    ii.         </t>
  </si>
  <si>
    <t xml:space="preserve"> iii.         </t>
  </si>
  <si>
    <t xml:space="preserve"> iv.         </t>
  </si>
  <si>
    <t>v.         </t>
  </si>
  <si>
    <t>   vi.         </t>
  </si>
  <si>
    <t>vii.         </t>
  </si>
  <si>
    <t xml:space="preserve"> viii.         </t>
  </si>
  <si>
    <t>   ix.         </t>
  </si>
  <si>
    <t xml:space="preserve"> x.         </t>
  </si>
  <si>
    <t>XI.</t>
  </si>
  <si>
    <t xml:space="preserve"> XII.         </t>
  </si>
  <si>
    <t xml:space="preserve"> XIII.         </t>
  </si>
  <si>
    <t xml:space="preserve"> XIV.         </t>
  </si>
  <si>
    <t>XV.         </t>
  </si>
  <si>
    <t xml:space="preserve"> XVI.         </t>
  </si>
  <si>
    <t>Power PT along with accessories for complete replacement in one phase (if applicable)</t>
  </si>
  <si>
    <t xml:space="preserve">PMU </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</si>
  <si>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</si>
  <si>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</si>
  <si>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</si>
  <si>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</si>
  <si>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STATCOM at 400kV Bus Section-I &amp; II of 765/400kV Ramgarh</t>
  </si>
  <si>
    <r>
      <t>1</t>
    </r>
    <r>
      <rPr>
        <b/>
        <vertAlign val="superscript"/>
        <sz val="14"/>
        <rFont val="Calibri"/>
        <family val="2"/>
      </rPr>
      <t>#</t>
    </r>
  </si>
  <si>
    <r>
      <t>2</t>
    </r>
    <r>
      <rPr>
        <b/>
        <i/>
        <vertAlign val="superscript"/>
        <sz val="14"/>
        <rFont val="Calibri"/>
        <family val="2"/>
      </rPr>
      <t>#</t>
    </r>
  </si>
  <si>
    <r>
      <t xml:space="preserve">STATCOM STATION as per </t>
    </r>
    <r>
      <rPr>
        <b/>
        <sz val="18"/>
        <rFont val="Calibri"/>
        <family val="2"/>
      </rPr>
      <t xml:space="preserve">Option 2 </t>
    </r>
    <r>
      <rPr>
        <b/>
        <sz val="14"/>
        <rFont val="Calibri"/>
        <family val="2"/>
      </rPr>
      <t>of clause  2.1 of Section Project Technical Specification</t>
    </r>
  </si>
  <si>
    <r>
      <t>3</t>
    </r>
    <r>
      <rPr>
        <b/>
        <vertAlign val="superscript"/>
        <sz val="14"/>
        <rFont val="Calibri"/>
        <family val="2"/>
      </rPr>
      <t>#</t>
    </r>
  </si>
  <si>
    <r>
      <t xml:space="preserve">STATCOM STATION as per </t>
    </r>
    <r>
      <rPr>
        <b/>
        <sz val="18"/>
        <rFont val="Calibri"/>
        <family val="2"/>
      </rPr>
      <t xml:space="preserve">Option 3 </t>
    </r>
    <r>
      <rPr>
        <b/>
        <sz val="14"/>
        <rFont val="Calibri"/>
        <family val="2"/>
      </rPr>
      <t>of clause  2.1 of Section Project Technical Specification</t>
    </r>
  </si>
  <si>
    <r>
      <t>4</t>
    </r>
    <r>
      <rPr>
        <b/>
        <vertAlign val="superscript"/>
        <sz val="14"/>
        <rFont val="Calibri"/>
        <family val="2"/>
      </rPr>
      <t>#</t>
    </r>
  </si>
  <si>
    <r>
      <t xml:space="preserve">STATCOM STATION as per </t>
    </r>
    <r>
      <rPr>
        <b/>
        <sz val="18"/>
        <rFont val="Calibri"/>
        <family val="2"/>
      </rPr>
      <t>Option 4</t>
    </r>
    <r>
      <rPr>
        <b/>
        <sz val="14"/>
        <rFont val="Calibri"/>
        <family val="2"/>
      </rPr>
      <t xml:space="preserve"> of clause  2.1 of Section Project Technical Specification </t>
    </r>
  </si>
  <si>
    <t>Auxiliary supply system as per clause  2.2  1 of Section project, technical specification</t>
  </si>
  <si>
    <t xml:space="preserve">Nos </t>
  </si>
  <si>
    <t xml:space="preserve">EA </t>
  </si>
  <si>
    <t>VI. </t>
  </si>
  <si>
    <t>SUMMARY OF TAXES &amp; DUTIES</t>
  </si>
  <si>
    <r>
      <t>1</t>
    </r>
    <r>
      <rPr>
        <b/>
        <vertAlign val="superscript"/>
        <sz val="12"/>
        <rFont val="Calibri"/>
        <family val="2"/>
      </rPr>
      <t>#</t>
    </r>
  </si>
  <si>
    <r>
      <t xml:space="preserve">STATCOM STATION as per </t>
    </r>
    <r>
      <rPr>
        <b/>
        <sz val="12"/>
        <rFont val="Calibri"/>
        <family val="2"/>
      </rPr>
      <t>Option 1 of clause  2.1 of Section Project Technical Specification</t>
    </r>
  </si>
  <si>
    <t>#</t>
  </si>
  <si>
    <t xml:space="preserve">STATCOM STATION as per Option 1 of clause  2.1 of Section Project Technical Specification  </t>
  </si>
  <si>
    <r>
      <t xml:space="preserve">STATCOM STATION as per </t>
    </r>
    <r>
      <rPr>
        <b/>
        <sz val="16"/>
        <rFont val="Arial"/>
        <family val="2"/>
      </rPr>
      <t xml:space="preserve">Option 2 </t>
    </r>
    <r>
      <rPr>
        <b/>
        <sz val="11"/>
        <rFont val="Arial"/>
        <family val="2"/>
      </rPr>
      <t xml:space="preserve">of clause  2.1 of Section Project Technical Specification  </t>
    </r>
  </si>
  <si>
    <t>Bitumen roads (3.75m wide) including all crossings for STATCOM station yard using POWERGRID standard sections and rerouting of existing roads and culverts if required</t>
  </si>
  <si>
    <t>Stone spreading for STATCOM station yard and Anti weed Treatment</t>
  </si>
  <si>
    <t>Electrified new Chain link fencing including gate in the STATCOM area including dismantling, re erection, re routing of the existing fence if required</t>
  </si>
  <si>
    <t>Erection of  Lattice Structures (MS Steel), to be designed during detailed engineering, for towers, beams and equipment support structure  including pack plates / packwashers and gusset plates excluding fasteners and foundation bolts</t>
  </si>
  <si>
    <t>Erection of fasteners ( nuts, bolts and washers ) including step bolts for lattice and pipe structures to be designed during detailed engineering</t>
  </si>
  <si>
    <t>Erection of foundation bolts including nuts, checknut and washers for lattice and pipe structures to be designed during detailed engineering</t>
  </si>
  <si>
    <t>66kV Circuit breaker (3-Phase) Inculding support Structure</t>
  </si>
  <si>
    <t>xxi)</t>
  </si>
  <si>
    <t>xxii)</t>
  </si>
  <si>
    <t>xxiii)</t>
  </si>
  <si>
    <t>xxiv)</t>
  </si>
  <si>
    <t>xxv)</t>
  </si>
  <si>
    <t>xxvi)</t>
  </si>
  <si>
    <t>xxvii)</t>
  </si>
  <si>
    <t>xxviii)</t>
  </si>
  <si>
    <t>Excavation in hard rock which require blasting (including chemical blasting and rock excavated using specialized tools) for all foundation works including stacking, measuring, disposal etc.for all leads and lifts as per technical specification.</t>
  </si>
  <si>
    <t>3.75m wide Bitumen road with earthen shoulder including 100 mm dia RCC Hume Pipe @ 100 metre interval as per drawing and TS (as perDSR item no 16.35 and 16.30.1) and including 225 mm thick WBM in three equal layers of 75 mm each as per CPWD specification.</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</si>
  <si>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</si>
  <si>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</si>
  <si>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</si>
  <si>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and erecting dewatering pumps-5 HP</t>
  </si>
  <si>
    <t>All civil works for Drains construction of Section A-A including crossings if any as per technical specification and tender drawings complete in all respect with all labour and materials.</t>
  </si>
  <si>
    <t xml:space="preserve">All civil works for Drains construction of Section B-B including crossings if any as per technical specification and tender drawings complete in all respect with all labour and materials. </t>
  </si>
  <si>
    <t xml:space="preserve">All civil works for Drains construction of Section C-C including crossings if any as per technical specification and tender drawings complete in all respect with all labour and materials. </t>
  </si>
  <si>
    <t xml:space="preserve">All civil works for Drains construction of Section D-D including crossings if any as per technical specification and tender drawings complete in all respect with all labour and materials. </t>
  </si>
  <si>
    <t>Cable Trench including all types of crossings, all metallic works and sump pit including concrete and reinforcement steel Section 2-2</t>
  </si>
  <si>
    <t>Cable Trench including all types of crossings, all metallic works and sump pit including concrete and reinforcement steel Section 3-3</t>
  </si>
  <si>
    <t>Cable Trench including all types of crossings, all metallic works and sump pit including concrete and reinforcement steel Section 4-4</t>
  </si>
  <si>
    <t>Soil Investigation for 02 borehole locations: As per technical specification including all laboratory and field tests, report and recommendations.</t>
  </si>
  <si>
    <t>Supplying, filling and compacting stone boulders mixed with sand under foundations, roads, cable trenches, drains etc in layers not exceeding 250mm thickness including ramming, watering, compacting etc</t>
  </si>
  <si>
    <t>Earthwork in excavation &amp; filling in all types of soil and soft/disintegrated rock in open areas/nallas/channels, to the required slopes, shapes, levels, elevations and profile, including trimming of bottom and slopes of excavation, bailing out rain (dewatering), pumping, removal of slush, preparing embankments/marginal banks, loosening, dressing, spreading material in layers not exceeding 200mm, as per direction of Engineer-in-Charge, water flooding, compacting to achieve 95% consolidation at optimum moisture content, finishing etc. all complete, for all leads and lifts within leveling boundary, including disposal of surplus earth and stacking of unsuitable material within a lead of 2.0 Km beyond substation boundary, with all labour, material, tools, tackles and equipment, safeguards and incidentals, Royalty,taxes etc. as necessary, as per drawings, specification and directions of the Engineer-in-Charge. Clearing of jungle is included in this item. (Only excavation/cutting will be measured for payment purpose.)</t>
  </si>
  <si>
    <t>Supply of earth (excluding rock &amp; boulders) at site including royalty,carriage and filling in specified areas in layers not exceeding 200mm in depth, compacting under optimum moisture condition to achieve 95% of Proctor density,finishing etc. all complete, for all leads &amp; lifts, with all labour, material, tools, tackles, equipments, safeguards &amp; incidentals as necessary as per drawings, specification and direction of the Engineer- in- Charge.</t>
  </si>
  <si>
    <t>Earthwork in excavation in Hard rocks in open areas/nallas/ channels, to the required slopes, shapes, levels, elevations and profile, including trimming of bottom and slopes of excavation and stacking and disposal of rock for a lead up to 2.0 KM beyond leveling boundary and all lifts , with all labour, material, tools, tackles and equipment, safeguards and incidentals,Royalty,taxes etc.  as per directions of the Engineer-in-Charge. Serviceable material if available shall be stacked at site as identified by Engineer-in-Charge.(50% void deduction from stack measurement)</t>
  </si>
  <si>
    <t>Dry stone pitching 22.5 cm thick including supply of stones and preparing surface complete including construction of 600 mm high and 230 mm wide cement concrete (1:3:6) (1 cement : 3 coarse sand (zone-III) : 6 graded stone aggregate 20 mm nominal size) toe wall at the lowest portion of stone pitching area etc. completed as per the instruction of Engineer-In-Charge.</t>
  </si>
  <si>
    <t>CUM</t>
  </si>
  <si>
    <t>SQM</t>
  </si>
  <si>
    <t xml:space="preserve">PMU  </t>
  </si>
  <si>
    <t>WAMS Miscellaneous - Armored Fibre Optic Cable and associatedtermination for connecting PMU panels located indifferent control room of a station</t>
  </si>
  <si>
    <t>Integration of PMU with the PDC (Phasor Data Concentrator) of RLDCs and respective SLDCs as required.</t>
  </si>
  <si>
    <t xml:space="preserve">a)	Traning on System engineering design and equipment Specification </t>
  </si>
  <si>
    <t>b)	Training on Operation and maintenance of STATCOM</t>
  </si>
  <si>
    <t>c Hands on Training on Operation and maintenance of STATCOM at site</t>
  </si>
  <si>
    <t>System Studies as per Technical Specification</t>
  </si>
  <si>
    <t>Whether SAC in column ‘7’ is confirmed. If not  indicate applicable the SAC #</t>
  </si>
  <si>
    <t xml:space="preserve">GST amount
(@ as per  col.10) on Total value as per Col.14
</t>
  </si>
  <si>
    <t xml:space="preserve">GST amount
(@ as per  col.6) on Total EXW
</t>
  </si>
  <si>
    <t>Whether HSN in column ‘10’ is confirmed. If not  indicate applicable the HSN code #</t>
  </si>
  <si>
    <t>Whether  rate of GST in column ‘12’ is confirmed. If not  indicate applicable rate of GST #</t>
  </si>
  <si>
    <t>Yes</t>
  </si>
  <si>
    <t xml:space="preserve">SUMMARY OF TAXES &amp; DUTIES </t>
  </si>
  <si>
    <t>TOTAL TRAINING CHARGES FOR TRAINING TO BE IMPARTED WITHIN INDIA AND SYSTEM STUDIES TO BE CONDUCTED ABROAD</t>
  </si>
  <si>
    <t>TOTAL TYPE TEST CHARGES AS IN SCHEDULE-7(a)</t>
  </si>
  <si>
    <t>TOTAL FOR SCHEDULE-1a [ {AA} + {BB}]</t>
  </si>
  <si>
    <t xml:space="preserve">TOTAL CIF PRICE </t>
  </si>
  <si>
    <t>TOTAL FOR THIS SCHEDULE</t>
  </si>
  <si>
    <t xml:space="preserve">Fill up only green shaded cells in Sch-1a, 1b, Sch-2, Sch-3, Sch-4a, 4b, Sch-5, Sch-7a, 7b and other workseets related to Discount, Bid Form </t>
  </si>
  <si>
    <t>STATCOM PACKAGE ST02</t>
  </si>
  <si>
    <t>Schedule-1a (rev1)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</si>
</sst>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3" formatCode="_(* #,##0.00_);_(* \(#,##0.00\);_(* &quot;-&quot;??_);_(@_)"/>
    <numFmt numFmtId="164" formatCode="_-&quot;£&quot;* #,##0.00_-;\-&quot;£&quot;* #,##0.00_-;_-&quot;£&quot;* &quot;-&quot;??_-;_-@_-"/>
    <numFmt numFmtId="165" formatCode="_-* #,##0.00\ _D_M_-;\-* #,##0.00\ _D_M_-;_-* &quot;-&quot;??\ _D_M_-;_-@_-"/>
    <numFmt numFmtId="166" formatCode="&quot; &quot;@"/>
    <numFmt numFmtId="167" formatCode="0.0"/>
    <numFmt numFmtId="168" formatCode="0.000"/>
    <numFmt numFmtId="169" formatCode="_(* #,##0_);_(* \(#,##0\);_(* &quot;-&quot;??_);_(@_)"/>
    <numFmt numFmtId="170" formatCode="0.0_)"/>
    <numFmt numFmtId="171" formatCode="[$-809]d\ mmmm\ yyyy;@"/>
    <numFmt numFmtId="172" formatCode="[$-409]d\-mmm\-yyyy;@"/>
    <numFmt numFmtId="173" formatCode="dd/mm/yyyy;@"/>
    <numFmt numFmtId="174" formatCode="#,##0.0"/>
    <numFmt numFmtId="175" formatCode="#,##0.000_);\(#,##0.000\)"/>
    <numFmt numFmtId="176" formatCode=";;"/>
    <numFmt numFmtId="177" formatCode="&quot;\&quot;#,##0.00;[Red]\-&quot;\&quot;#,##0.00"/>
    <numFmt numFmtId="178" formatCode="[$-14009]dd\ mmmm\ yyyy;@"/>
    <numFmt numFmtId="179" formatCode="dd\.mm\.yyyy;@"/>
    <numFmt numFmtId="180" formatCode="_(* #,##0.0000_);_(* \(#,##0.0000\);_(* &quot;-&quot;??_);_(@_)"/>
    <numFmt numFmtId="181" formatCode="[$-409]dd\-mmm\-yy;@"/>
    <numFmt numFmtId="182" formatCode="_(* #,##0.0000000000_);_(* \(#,##0.0000000000\);_(* &quot;-&quot;??_);_(@_)"/>
    <numFmt numFmtId="183" formatCode="_-* #,##0\ _D_M_-;\-* #,##0\ _D_M_-;_-* &quot;-&quot;??\ _D_M_-;_-@_-"/>
    <numFmt numFmtId="184" formatCode="_(* #,##0.00000000_);_(* \(#,##0.00000000\);_(* &quot;-&quot;??_);_(@_)"/>
    <numFmt numFmtId="185" formatCode="0.00000000000"/>
    <numFmt numFmtId="186" formatCode="0.000000000000"/>
    <numFmt numFmtId="187" formatCode="_(* #,##0.0000000000000_);_(* \(#,##0.0000000000000\);_(* &quot;-&quot;??_);_(@_)"/>
    <numFmt numFmtId="188" formatCode="#,##0.0000000000"/>
    <numFmt numFmtId="189" formatCode="[$-409]d\-mmm\-yy;@"/>
  </numFmts>
  <fonts count="126">
    <font>
      <sz val="10"/>
      <name val="Arial"/>
    </font>
    <font>
      <sz val="11"/>
      <color theme="1"/>
      <name val="Calibri"/>
      <family val="2"/>
      <scheme val="minor"/>
    </font>
    <font>
      <sz val="10"/>
      <name val="Arial"/>
      <family val="2"/>
    </font>
    <font>
      <b/>
      <sz val="11"/>
      <name val="Arial"/>
      <family val="2"/>
    </font>
    <font>
      <sz val="12"/>
      <name val="Book Antiqua"/>
      <family val="1"/>
    </font>
    <font>
      <b/>
      <sz val="12"/>
      <name val="Book Antiqua"/>
      <family val="1"/>
    </font>
    <font>
      <b/>
      <sz val="12"/>
      <color indexed="8"/>
      <name val="Book Antiqua"/>
      <family val="1"/>
    </font>
    <font>
      <b/>
      <sz val="11"/>
      <name val="Book Antiqua"/>
      <family val="1"/>
    </font>
    <font>
      <sz val="11"/>
      <name val="Book Antiqua"/>
      <family val="1"/>
    </font>
    <font>
      <b/>
      <sz val="14"/>
      <name val="Book Antiqua"/>
      <family val="1"/>
    </font>
    <font>
      <sz val="10"/>
      <name val="Book Antiqua"/>
      <family val="1"/>
    </font>
    <font>
      <sz val="8"/>
      <name val="Arial"/>
      <family val="2"/>
    </font>
    <font>
      <sz val="14"/>
      <name val="Book Antiqua"/>
      <family val="1"/>
    </font>
    <font>
      <sz val="12"/>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Arial"/>
      <family val="2"/>
    </font>
    <font>
      <b/>
      <sz val="10"/>
      <name val="Arial"/>
      <family val="2"/>
    </font>
    <font>
      <sz val="10"/>
      <name val="Arial"/>
      <family val="2"/>
    </font>
    <font>
      <strike/>
      <sz val="11"/>
      <name val="Arial"/>
      <family val="2"/>
    </font>
    <font>
      <b/>
      <u/>
      <sz val="10"/>
      <name val="Arial"/>
      <family val="2"/>
    </font>
    <font>
      <sz val="16"/>
      <color theme="0"/>
      <name val="Arial"/>
      <family val="2"/>
    </font>
    <font>
      <sz val="14"/>
      <color theme="0"/>
      <name val="Arial"/>
      <family val="2"/>
    </font>
    <font>
      <sz val="10"/>
      <name val="Bookman Old Style"/>
      <family val="1"/>
    </font>
    <font>
      <b/>
      <sz val="12"/>
      <name val="Bookman Old Style"/>
      <family val="1"/>
    </font>
    <font>
      <sz val="12"/>
      <name val="Bookman Old Style"/>
      <family val="1"/>
    </font>
    <font>
      <b/>
      <sz val="14"/>
      <name val="Bookman Old Style"/>
      <family val="1"/>
    </font>
    <font>
      <b/>
      <sz val="18"/>
      <name val="Bookman Old Style"/>
      <family val="1"/>
    </font>
    <font>
      <b/>
      <u/>
      <sz val="14"/>
      <name val="Bookman Old Style"/>
      <family val="1"/>
    </font>
    <font>
      <b/>
      <sz val="12"/>
      <color indexed="12"/>
      <name val="Bookman Old Style"/>
      <family val="1"/>
    </font>
    <font>
      <b/>
      <sz val="16"/>
      <color indexed="12"/>
      <name val="Bookman Old Style"/>
      <family val="1"/>
    </font>
    <font>
      <b/>
      <sz val="10"/>
      <name val="Bookman Old Style"/>
      <family val="1"/>
    </font>
    <font>
      <sz val="11"/>
      <color indexed="12"/>
      <name val="Bookman Old Style"/>
      <family val="1"/>
    </font>
    <font>
      <b/>
      <sz val="11"/>
      <name val="Bookman Old Style"/>
      <family val="1"/>
    </font>
    <font>
      <sz val="11"/>
      <name val="Bookman Old Style"/>
      <family val="1"/>
    </font>
    <font>
      <b/>
      <sz val="13"/>
      <name val="Bookman Old Style"/>
      <family val="1"/>
    </font>
    <font>
      <b/>
      <sz val="12"/>
      <color indexed="9"/>
      <name val="Bookman Old Style"/>
      <family val="1"/>
    </font>
    <font>
      <b/>
      <sz val="11"/>
      <color indexed="9"/>
      <name val="Bookman Old Style"/>
      <family val="1"/>
    </font>
    <font>
      <i/>
      <sz val="9"/>
      <name val="Bookman Old Style"/>
      <family val="1"/>
    </font>
    <font>
      <b/>
      <i/>
      <sz val="11"/>
      <name val="Bookman Old Style"/>
      <family val="1"/>
    </font>
    <font>
      <i/>
      <sz val="11"/>
      <name val="Bookman Old Style"/>
      <family val="1"/>
    </font>
    <font>
      <sz val="12"/>
      <color theme="0"/>
      <name val="Bookman Old Style"/>
      <family val="1"/>
    </font>
    <font>
      <b/>
      <i/>
      <sz val="12"/>
      <name val="Bookman Old Style"/>
      <family val="1"/>
    </font>
    <font>
      <i/>
      <sz val="12"/>
      <name val="Bookman Old Style"/>
      <family val="1"/>
    </font>
    <font>
      <sz val="13"/>
      <name val="Bookman Old Style"/>
      <family val="1"/>
    </font>
    <font>
      <b/>
      <vertAlign val="superscript"/>
      <sz val="12"/>
      <name val="Bookman Old Style"/>
      <family val="1"/>
    </font>
    <font>
      <sz val="12"/>
      <color indexed="9"/>
      <name val="Bookman Old Style"/>
      <family val="1"/>
    </font>
    <font>
      <sz val="14"/>
      <name val="Bookman Old Style"/>
      <family val="1"/>
    </font>
    <font>
      <b/>
      <i/>
      <sz val="10"/>
      <name val="Bookman Old Style"/>
      <family val="1"/>
    </font>
    <font>
      <b/>
      <sz val="11"/>
      <name val="Calibri"/>
      <family val="2"/>
    </font>
    <font>
      <i/>
      <sz val="11"/>
      <name val="Book Antiqua"/>
      <family val="1"/>
    </font>
    <font>
      <sz val="12"/>
      <color rgb="FFFF0000"/>
      <name val="Bookman Old Style"/>
      <family val="1"/>
    </font>
    <font>
      <b/>
      <sz val="12"/>
      <color rgb="FFFF0000"/>
      <name val="Bookman Old Style"/>
      <family val="1"/>
    </font>
    <font>
      <b/>
      <sz val="12"/>
      <color theme="0"/>
      <name val="Bookman Old Style"/>
      <family val="1"/>
    </font>
    <font>
      <b/>
      <sz val="11"/>
      <color rgb="FFFF0000"/>
      <name val="Bookman Old Style"/>
      <family val="1"/>
    </font>
    <font>
      <b/>
      <sz val="16"/>
      <name val="Book Antiqua"/>
      <family val="1"/>
    </font>
    <font>
      <sz val="12"/>
      <color rgb="FFFF0000"/>
      <name val="Book Antiqua"/>
      <family val="1"/>
    </font>
    <font>
      <b/>
      <u/>
      <sz val="12"/>
      <name val="Book Antiqua"/>
      <family val="1"/>
    </font>
    <font>
      <b/>
      <i/>
      <sz val="12"/>
      <name val="Book Antiqua"/>
      <family val="1"/>
    </font>
    <font>
      <b/>
      <sz val="12"/>
      <color rgb="FFFF0000"/>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8"/>
      <color rgb="FFFF0000"/>
      <name val="Bookman Old Style"/>
      <family val="1"/>
    </font>
    <font>
      <sz val="11"/>
      <color theme="1"/>
      <name val="Book Antiqua"/>
      <family val="1"/>
    </font>
    <font>
      <b/>
      <u/>
      <sz val="11"/>
      <name val="Book Antiqua"/>
      <family val="1"/>
    </font>
    <font>
      <b/>
      <i/>
      <sz val="11"/>
      <name val="Book Antiqua"/>
      <family val="1"/>
    </font>
    <font>
      <sz val="11"/>
      <color rgb="FFFF0000"/>
      <name val="Book Antiqua"/>
      <family val="1"/>
    </font>
    <font>
      <sz val="11"/>
      <name val="Arial"/>
      <family val="2"/>
    </font>
    <font>
      <b/>
      <sz val="11"/>
      <name val="Calibri"/>
      <family val="2"/>
      <scheme val="minor"/>
    </font>
    <font>
      <b/>
      <vertAlign val="superscript"/>
      <sz val="11"/>
      <name val="Calibri"/>
      <family val="2"/>
    </font>
    <font>
      <b/>
      <sz val="16"/>
      <name val="Calibri"/>
      <family val="2"/>
    </font>
    <font>
      <b/>
      <i/>
      <vertAlign val="superscript"/>
      <sz val="11"/>
      <name val="Calibri"/>
      <family val="2"/>
    </font>
    <font>
      <sz val="10"/>
      <name val="Calibri"/>
      <family val="2"/>
      <scheme val="minor"/>
    </font>
    <font>
      <b/>
      <sz val="14"/>
      <name val="Calibri"/>
      <family val="2"/>
      <scheme val="minor"/>
    </font>
    <font>
      <b/>
      <vertAlign val="superscript"/>
      <sz val="16"/>
      <name val="Book Antiqua"/>
      <family val="1"/>
    </font>
    <font>
      <b/>
      <vertAlign val="superscript"/>
      <sz val="14"/>
      <name val="Calibri"/>
      <family val="2"/>
    </font>
    <font>
      <b/>
      <sz val="14"/>
      <name val="Calibri"/>
      <family val="2"/>
    </font>
    <font>
      <b/>
      <sz val="18"/>
      <name val="Calibri"/>
      <family val="2"/>
    </font>
    <font>
      <b/>
      <i/>
      <vertAlign val="superscript"/>
      <sz val="14"/>
      <name val="Calibri"/>
      <family val="2"/>
    </font>
    <font>
      <b/>
      <sz val="12"/>
      <name val="Calibri"/>
      <family val="2"/>
      <scheme val="minor"/>
    </font>
    <font>
      <i/>
      <sz val="12"/>
      <name val="Book Antiqua"/>
      <family val="1"/>
    </font>
    <font>
      <sz val="12"/>
      <color indexed="9"/>
      <name val="Book Antiqua"/>
      <family val="1"/>
    </font>
    <font>
      <b/>
      <vertAlign val="superscript"/>
      <sz val="12"/>
      <name val="Calibri"/>
      <family val="2"/>
    </font>
    <font>
      <b/>
      <sz val="12"/>
      <name val="Calibri"/>
      <family val="2"/>
    </font>
    <font>
      <sz val="12"/>
      <name val="Calibri"/>
      <family val="2"/>
      <scheme val="minor"/>
    </font>
    <font>
      <b/>
      <sz val="16"/>
      <name val="Arial"/>
      <family val="2"/>
    </font>
    <font>
      <sz val="11"/>
      <color indexed="8"/>
      <name val="Arial"/>
      <family val="2"/>
    </font>
    <font>
      <b/>
      <sz val="20"/>
      <name val="Book Antiqua"/>
      <family val="1"/>
    </font>
  </fonts>
  <fills count="72">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22"/>
        <bgColor indexed="64"/>
      </patternFill>
    </fill>
    <fill>
      <patternFill patternType="solid">
        <fgColor indexed="42"/>
        <bgColor indexed="64"/>
      </patternFill>
    </fill>
    <fill>
      <patternFill patternType="solid">
        <fgColor indexed="9"/>
        <bgColor indexed="64"/>
      </patternFill>
    </fill>
    <fill>
      <patternFill patternType="solid">
        <fgColor indexed="44"/>
        <bgColor indexed="64"/>
      </patternFill>
    </fill>
    <fill>
      <patternFill patternType="solid">
        <fgColor indexed="55"/>
        <bgColor indexed="64"/>
      </patternFill>
    </fill>
    <fill>
      <patternFill patternType="solid">
        <fgColor indexed="45"/>
        <bgColor indexed="64"/>
      </patternFill>
    </fill>
    <fill>
      <patternFill patternType="solid">
        <fgColor indexed="12"/>
        <bgColor indexed="64"/>
      </patternFill>
    </fill>
    <fill>
      <patternFill patternType="solid">
        <fgColor theme="0"/>
        <bgColor indexed="64"/>
      </patternFill>
    </fill>
    <fill>
      <patternFill patternType="solid">
        <fgColor rgb="FF8EFCB3"/>
        <bgColor indexed="64"/>
      </patternFill>
    </fill>
    <fill>
      <patternFill patternType="solid">
        <fgColor rgb="FFFFFF99"/>
        <bgColor indexed="64"/>
      </patternFill>
    </fill>
    <fill>
      <patternFill patternType="solid">
        <fgColor rgb="FF99CCFF"/>
        <bgColor indexed="64"/>
      </patternFill>
    </fill>
    <fill>
      <patternFill patternType="solid">
        <fgColor rgb="FF99FFCC"/>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202FA0"/>
        <bgColor indexed="64"/>
      </patternFill>
    </fill>
    <fill>
      <patternFill patternType="solid">
        <fgColor theme="1"/>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s>
  <borders count="1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8"/>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8"/>
      </right>
      <top style="medium">
        <color indexed="64"/>
      </top>
      <bottom/>
      <diagonal/>
    </border>
    <border>
      <left style="thin">
        <color indexed="64"/>
      </left>
      <right style="thin">
        <color indexed="8"/>
      </right>
      <top/>
      <bottom style="thin">
        <color indexed="64"/>
      </bottom>
      <diagonal/>
    </border>
    <border>
      <left style="thin">
        <color indexed="8"/>
      </left>
      <right style="thin">
        <color indexed="8"/>
      </right>
      <top style="medium">
        <color indexed="64"/>
      </top>
      <bottom/>
      <diagonal/>
    </border>
    <border>
      <left style="thin">
        <color indexed="8"/>
      </left>
      <right style="thin">
        <color indexed="8"/>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hair">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66">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3" borderId="0" applyNumberFormat="0" applyBorder="0" applyAlignment="0" applyProtection="0"/>
    <xf numFmtId="9" fontId="31" fillId="0" borderId="0"/>
    <xf numFmtId="0" fontId="16" fillId="11"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164" fontId="2" fillId="0" borderId="0" applyFont="0" applyFill="0" applyBorder="0" applyAlignment="0" applyProtection="0"/>
    <xf numFmtId="170" fontId="2" fillId="0" borderId="0" applyFont="0" applyFill="0" applyBorder="0" applyAlignment="0" applyProtection="0"/>
    <xf numFmtId="175" fontId="2" fillId="0" borderId="0" applyFont="0" applyFill="0" applyBorder="0" applyAlignment="0" applyProtection="0"/>
    <xf numFmtId="176" fontId="2" fillId="0" borderId="0" applyFont="0" applyFill="0" applyBorder="0" applyAlignment="0" applyProtection="0"/>
    <xf numFmtId="0" fontId="17" fillId="15" borderId="0" applyNumberFormat="0" applyBorder="0" applyAlignment="0" applyProtection="0"/>
    <xf numFmtId="0" fontId="32" fillId="0" borderId="0"/>
    <xf numFmtId="0" fontId="18" fillId="16" borderId="1" applyNumberFormat="0" applyAlignment="0" applyProtection="0"/>
    <xf numFmtId="0" fontId="19" fillId="17" borderId="2" applyNumberFormat="0" applyAlignment="0" applyProtection="0"/>
    <xf numFmtId="165" fontId="2" fillId="0" borderId="0" applyFont="0" applyFill="0" applyBorder="0" applyAlignment="0" applyProtection="0"/>
    <xf numFmtId="177" fontId="2" fillId="0" borderId="0"/>
    <xf numFmtId="177" fontId="2" fillId="0" borderId="0"/>
    <xf numFmtId="177" fontId="2" fillId="0" borderId="0"/>
    <xf numFmtId="177" fontId="2" fillId="0" borderId="0"/>
    <xf numFmtId="177" fontId="2" fillId="0" borderId="0"/>
    <xf numFmtId="177" fontId="2" fillId="0" borderId="0"/>
    <xf numFmtId="177" fontId="2" fillId="0" borderId="0"/>
    <xf numFmtId="177" fontId="2" fillId="0" borderId="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20" fillId="0" borderId="0" applyNumberFormat="0" applyFill="0" applyBorder="0" applyAlignment="0" applyProtection="0"/>
    <xf numFmtId="174" fontId="33" fillId="0" borderId="3">
      <alignment horizontal="right"/>
    </xf>
    <xf numFmtId="0" fontId="21" fillId="6" borderId="0" applyNumberFormat="0" applyBorder="0" applyAlignment="0" applyProtection="0"/>
    <xf numFmtId="0" fontId="14" fillId="0" borderId="4" applyNumberFormat="0" applyAlignment="0" applyProtection="0">
      <alignment horizontal="left" vertical="center"/>
    </xf>
    <xf numFmtId="0" fontId="14" fillId="0" borderId="5">
      <alignment horizontal="left" vertical="center"/>
    </xf>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34" fillId="0" borderId="0" applyNumberFormat="0" applyFill="0" applyBorder="0" applyAlignment="0" applyProtection="0">
      <alignment vertical="top"/>
      <protection locked="0"/>
    </xf>
    <xf numFmtId="0" fontId="25" fillId="7" borderId="1" applyNumberFormat="0" applyAlignment="0" applyProtection="0"/>
    <xf numFmtId="0" fontId="26" fillId="0" borderId="9" applyNumberFormat="0" applyFill="0" applyAlignment="0" applyProtection="0"/>
    <xf numFmtId="0" fontId="27" fillId="7" borderId="0" applyNumberFormat="0" applyBorder="0" applyAlignment="0" applyProtection="0"/>
    <xf numFmtId="37" fontId="35" fillId="0" borderId="0"/>
    <xf numFmtId="168" fontId="2" fillId="0" borderId="0"/>
    <xf numFmtId="0" fontId="2" fillId="0" borderId="0"/>
    <xf numFmtId="0" fontId="2" fillId="0" borderId="0"/>
    <xf numFmtId="0" fontId="2" fillId="0" borderId="0"/>
    <xf numFmtId="0" fontId="8" fillId="0" borderId="0"/>
    <xf numFmtId="0" fontId="8" fillId="0" borderId="0"/>
    <xf numFmtId="0" fontId="2" fillId="0" borderId="0"/>
    <xf numFmtId="0" fontId="15" fillId="0" borderId="0"/>
    <xf numFmtId="0" fontId="2" fillId="0" borderId="0"/>
    <xf numFmtId="0" fontId="2" fillId="0" borderId="0"/>
    <xf numFmtId="0" fontId="2" fillId="0" borderId="0"/>
    <xf numFmtId="0" fontId="2" fillId="0" borderId="0"/>
    <xf numFmtId="0" fontId="8" fillId="0" borderId="0"/>
    <xf numFmtId="0" fontId="10" fillId="0" borderId="0"/>
    <xf numFmtId="0" fontId="10" fillId="0" borderId="0"/>
    <xf numFmtId="0" fontId="8" fillId="0" borderId="0"/>
    <xf numFmtId="0" fontId="10" fillId="0" borderId="0"/>
    <xf numFmtId="0" fontId="2" fillId="0" borderId="0"/>
    <xf numFmtId="0" fontId="2"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8" fillId="0" borderId="0"/>
    <xf numFmtId="0" fontId="8" fillId="0" borderId="0"/>
    <xf numFmtId="0" fontId="2" fillId="0" borderId="0"/>
    <xf numFmtId="0" fontId="2" fillId="0" borderId="0"/>
    <xf numFmtId="0" fontId="2" fillId="4" borderId="10" applyNumberFormat="0" applyFont="0" applyAlignment="0" applyProtection="0"/>
    <xf numFmtId="0" fontId="39" fillId="4" borderId="10" applyNumberFormat="0" applyFont="0" applyAlignment="0" applyProtection="0"/>
    <xf numFmtId="0" fontId="28" fillId="16" borderId="11" applyNumberFormat="0" applyAlignment="0" applyProtection="0"/>
    <xf numFmtId="9" fontId="2" fillId="0" borderId="0" applyFont="0" applyFill="0" applyBorder="0" applyAlignment="0" applyProtection="0"/>
    <xf numFmtId="0" fontId="36" fillId="0" borderId="0" applyFont="0"/>
    <xf numFmtId="0" fontId="37" fillId="0" borderId="0" applyNumberFormat="0" applyFill="0" applyBorder="0" applyAlignment="0" applyProtection="0">
      <alignment vertical="top"/>
      <protection locked="0"/>
    </xf>
    <xf numFmtId="0" fontId="38" fillId="0" borderId="0"/>
    <xf numFmtId="0" fontId="29" fillId="0" borderId="0" applyNumberFormat="0" applyFill="0" applyBorder="0" applyAlignment="0" applyProtection="0"/>
    <xf numFmtId="0" fontId="30" fillId="0" borderId="12" applyNumberFormat="0" applyFill="0" applyAlignment="0" applyProtection="0"/>
    <xf numFmtId="0" fontId="26" fillId="0" borderId="0" applyNumberForma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 borderId="10" applyNumberFormat="0" applyFont="0" applyAlignment="0" applyProtection="0"/>
    <xf numFmtId="0" fontId="2" fillId="0" borderId="0"/>
    <xf numFmtId="0" fontId="2" fillId="0" borderId="0"/>
    <xf numFmtId="0" fontId="2" fillId="0" borderId="0"/>
    <xf numFmtId="0" fontId="1" fillId="0" borderId="0"/>
    <xf numFmtId="0" fontId="83" fillId="0" borderId="0" applyNumberFormat="0" applyFill="0" applyBorder="0" applyAlignment="0" applyProtection="0"/>
    <xf numFmtId="0" fontId="84" fillId="0" borderId="103" applyNumberFormat="0" applyFill="0" applyAlignment="0" applyProtection="0"/>
    <xf numFmtId="0" fontId="85" fillId="0" borderId="104" applyNumberFormat="0" applyFill="0" applyAlignment="0" applyProtection="0"/>
    <xf numFmtId="0" fontId="86" fillId="0" borderId="105" applyNumberFormat="0" applyFill="0" applyAlignment="0" applyProtection="0"/>
    <xf numFmtId="0" fontId="86" fillId="0" borderId="0" applyNumberFormat="0" applyFill="0" applyBorder="0" applyAlignment="0" applyProtection="0"/>
    <xf numFmtId="0" fontId="87" fillId="38" borderId="0" applyNumberFormat="0" applyBorder="0" applyAlignment="0" applyProtection="0"/>
    <xf numFmtId="0" fontId="88" fillId="39" borderId="0" applyNumberFormat="0" applyBorder="0" applyAlignment="0" applyProtection="0"/>
    <xf numFmtId="0" fontId="89" fillId="40" borderId="0" applyNumberFormat="0" applyBorder="0" applyAlignment="0" applyProtection="0"/>
    <xf numFmtId="0" fontId="90" fillId="41" borderId="106" applyNumberFormat="0" applyAlignment="0" applyProtection="0"/>
    <xf numFmtId="0" fontId="91" fillId="42" borderId="107" applyNumberFormat="0" applyAlignment="0" applyProtection="0"/>
    <xf numFmtId="0" fontId="92" fillId="42" borderId="106" applyNumberFormat="0" applyAlignment="0" applyProtection="0"/>
    <xf numFmtId="0" fontId="93" fillId="0" borderId="108" applyNumberFormat="0" applyFill="0" applyAlignment="0" applyProtection="0"/>
    <xf numFmtId="0" fontId="94" fillId="43" borderId="109" applyNumberFormat="0" applyAlignment="0" applyProtection="0"/>
    <xf numFmtId="0" fontId="95" fillId="0" borderId="0" applyNumberFormat="0" applyFill="0" applyBorder="0" applyAlignment="0" applyProtection="0"/>
    <xf numFmtId="0" fontId="1" fillId="44" borderId="110" applyNumberFormat="0" applyFont="0" applyAlignment="0" applyProtection="0"/>
    <xf numFmtId="0" fontId="96" fillId="0" borderId="0" applyNumberFormat="0" applyFill="0" applyBorder="0" applyAlignment="0" applyProtection="0"/>
    <xf numFmtId="0" fontId="97" fillId="0" borderId="111" applyNumberFormat="0" applyFill="0" applyAlignment="0" applyProtection="0"/>
    <xf numFmtId="0" fontId="98"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8" fillId="48" borderId="0" applyNumberFormat="0" applyBorder="0" applyAlignment="0" applyProtection="0"/>
    <xf numFmtId="0" fontId="98"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98" fillId="52" borderId="0" applyNumberFormat="0" applyBorder="0" applyAlignment="0" applyProtection="0"/>
    <xf numFmtId="0" fontId="98"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98" fillId="60" borderId="0" applyNumberFormat="0" applyBorder="0" applyAlignment="0" applyProtection="0"/>
    <xf numFmtId="0" fontId="98"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98" fillId="64" borderId="0" applyNumberFormat="0" applyBorder="0" applyAlignment="0" applyProtection="0"/>
    <xf numFmtId="0" fontId="98"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98" fillId="6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17" fillId="8" borderId="0" applyNumberFormat="0" applyBorder="0" applyAlignment="0" applyProtection="0"/>
    <xf numFmtId="0" fontId="2" fillId="0" borderId="0"/>
    <xf numFmtId="0" fontId="2" fillId="0" borderId="0"/>
  </cellStyleXfs>
  <cellXfs count="1440">
    <xf numFmtId="0" fontId="0" fillId="0" borderId="0" xfId="0"/>
    <xf numFmtId="0" fontId="8" fillId="0" borderId="0" xfId="0" applyFont="1" applyAlignment="1">
      <alignment vertical="top"/>
    </xf>
    <xf numFmtId="0" fontId="10" fillId="0" borderId="0" xfId="0" applyFont="1" applyAlignment="1">
      <alignment horizontal="center" vertical="top" wrapText="1"/>
    </xf>
    <xf numFmtId="0" fontId="4" fillId="0" borderId="0" xfId="0" applyFont="1"/>
    <xf numFmtId="0" fontId="4" fillId="0" borderId="0" xfId="0" applyFont="1" applyAlignment="1">
      <alignment vertical="top"/>
    </xf>
    <xf numFmtId="0" fontId="6" fillId="0" borderId="13" xfId="0" applyFont="1" applyBorder="1" applyAlignment="1">
      <alignment horizontal="left" vertical="top" wrapText="1"/>
    </xf>
    <xf numFmtId="0" fontId="4" fillId="0" borderId="13" xfId="0" applyFont="1" applyBorder="1"/>
    <xf numFmtId="0" fontId="5" fillId="0" borderId="13" xfId="0" applyFont="1" applyBorder="1" applyAlignment="1">
      <alignment vertical="top" wrapText="1"/>
    </xf>
    <xf numFmtId="0" fontId="4" fillId="0" borderId="0" xfId="0" applyFont="1" applyAlignment="1">
      <alignment horizontal="left"/>
    </xf>
    <xf numFmtId="173" fontId="5" fillId="0" borderId="0" xfId="0" applyNumberFormat="1" applyFont="1" applyAlignment="1">
      <alignment horizontal="left" vertical="top" wrapText="1"/>
    </xf>
    <xf numFmtId="0" fontId="4" fillId="0" borderId="0" xfId="0" applyFont="1" applyAlignment="1">
      <alignment vertical="top" wrapText="1"/>
    </xf>
    <xf numFmtId="0" fontId="4" fillId="0" borderId="0" xfId="81" applyFont="1" applyAlignment="1">
      <alignment horizontal="center"/>
    </xf>
    <xf numFmtId="0" fontId="4"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horizontal="right" vertical="top" wrapText="1"/>
    </xf>
    <xf numFmtId="0" fontId="14" fillId="0" borderId="0" xfId="0" applyFont="1" applyAlignment="1" applyProtection="1">
      <alignment vertical="center"/>
      <protection hidden="1"/>
    </xf>
    <xf numFmtId="0" fontId="14" fillId="0" borderId="0" xfId="0" applyFont="1" applyAlignment="1" applyProtection="1">
      <alignment horizontal="center" vertical="center" wrapText="1"/>
      <protection hidden="1"/>
    </xf>
    <xf numFmtId="0" fontId="14" fillId="0" borderId="0" xfId="81" applyFont="1" applyAlignment="1" applyProtection="1">
      <alignment vertical="center"/>
      <protection hidden="1"/>
    </xf>
    <xf numFmtId="0" fontId="5" fillId="0" borderId="0" xfId="81" applyFont="1" applyAlignment="1">
      <alignment horizontal="left" vertical="top" wrapText="1"/>
    </xf>
    <xf numFmtId="0" fontId="5" fillId="18" borderId="14" xfId="0" applyFont="1" applyFill="1" applyBorder="1" applyAlignment="1">
      <alignment horizontal="center" vertical="top"/>
    </xf>
    <xf numFmtId="0" fontId="10" fillId="0" borderId="0" xfId="78" applyNumberFormat="1" applyFont="1" applyFill="1" applyBorder="1" applyAlignment="1" applyProtection="1">
      <alignment horizontal="left" vertical="top" wrapText="1"/>
    </xf>
    <xf numFmtId="0" fontId="10" fillId="0" borderId="0" xfId="78" applyNumberFormat="1" applyFont="1" applyFill="1" applyBorder="1" applyAlignment="1" applyProtection="1">
      <alignment horizontal="center" vertical="top"/>
    </xf>
    <xf numFmtId="3" fontId="5" fillId="18" borderId="14" xfId="0" applyNumberFormat="1" applyFont="1" applyFill="1" applyBorder="1" applyAlignment="1">
      <alignment horizontal="right" vertical="top"/>
    </xf>
    <xf numFmtId="0" fontId="5" fillId="0" borderId="0" xfId="0" applyFont="1" applyAlignment="1">
      <alignment horizontal="center" vertical="top" wrapText="1"/>
    </xf>
    <xf numFmtId="49" fontId="4" fillId="0" borderId="0" xfId="0" applyNumberFormat="1" applyFont="1" applyAlignment="1">
      <alignment vertical="top"/>
    </xf>
    <xf numFmtId="0" fontId="4" fillId="0" borderId="54" xfId="0" applyFont="1" applyBorder="1" applyAlignment="1">
      <alignment horizontal="center" vertical="center" wrapText="1"/>
    </xf>
    <xf numFmtId="171" fontId="5" fillId="0" borderId="0" xfId="0" quotePrefix="1" applyNumberFormat="1" applyFont="1" applyAlignment="1">
      <alignment horizontal="left" vertical="top" wrapText="1"/>
    </xf>
    <xf numFmtId="0" fontId="8" fillId="0" borderId="0" xfId="81" applyFont="1" applyAlignment="1">
      <alignment horizontal="center"/>
    </xf>
    <xf numFmtId="0" fontId="7" fillId="0" borderId="0" xfId="81" applyFont="1"/>
    <xf numFmtId="0" fontId="8" fillId="0" borderId="0" xfId="81" applyFont="1"/>
    <xf numFmtId="0" fontId="10" fillId="0" borderId="0" xfId="0" applyFont="1"/>
    <xf numFmtId="0" fontId="7" fillId="0" borderId="0" xfId="81" applyFont="1" applyAlignment="1">
      <alignment horizontal="center"/>
    </xf>
    <xf numFmtId="0" fontId="5" fillId="0" borderId="0" xfId="0" quotePrefix="1" applyFont="1" applyAlignment="1">
      <alignment horizontal="center" vertical="top"/>
    </xf>
    <xf numFmtId="0" fontId="12" fillId="0" borderId="0" xfId="0" applyFont="1"/>
    <xf numFmtId="0" fontId="9" fillId="0" borderId="0" xfId="0" applyFont="1" applyAlignment="1">
      <alignment horizontal="center" vertical="top"/>
    </xf>
    <xf numFmtId="0" fontId="9" fillId="0" borderId="0" xfId="0" applyFont="1" applyAlignment="1">
      <alignment horizontal="left" vertical="center" wrapText="1"/>
    </xf>
    <xf numFmtId="0" fontId="5" fillId="0" borderId="0" xfId="0" applyFont="1" applyAlignment="1">
      <alignment vertical="center" wrapText="1"/>
    </xf>
    <xf numFmtId="4" fontId="9" fillId="0" borderId="0" xfId="0" quotePrefix="1" applyNumberFormat="1" applyFont="1" applyAlignment="1">
      <alignment horizontal="right" vertical="top"/>
    </xf>
    <xf numFmtId="0" fontId="10" fillId="0" borderId="0" xfId="0" applyFont="1" applyAlignment="1">
      <alignment horizontal="center" vertical="top"/>
    </xf>
    <xf numFmtId="0" fontId="10" fillId="0" borderId="0" xfId="0" applyFont="1" applyAlignment="1">
      <alignment vertical="top"/>
    </xf>
    <xf numFmtId="14" fontId="4" fillId="0" borderId="0" xfId="0" quotePrefix="1" applyNumberFormat="1" applyFont="1" applyAlignment="1">
      <alignment horizontal="left" vertical="top" wrapText="1"/>
    </xf>
    <xf numFmtId="0" fontId="5" fillId="29" borderId="14" xfId="0" applyFont="1" applyFill="1" applyBorder="1" applyAlignment="1" applyProtection="1">
      <alignment horizontal="center" vertical="center" wrapText="1"/>
      <protection locked="0"/>
    </xf>
    <xf numFmtId="3" fontId="5" fillId="29" borderId="56" xfId="0" applyNumberFormat="1" applyFont="1" applyFill="1" applyBorder="1" applyAlignment="1" applyProtection="1">
      <alignment vertical="center" wrapText="1"/>
      <protection locked="0"/>
    </xf>
    <xf numFmtId="0" fontId="5" fillId="18" borderId="57" xfId="0" applyFont="1" applyFill="1" applyBorder="1" applyAlignment="1">
      <alignment horizontal="center" vertical="top"/>
    </xf>
    <xf numFmtId="3" fontId="5" fillId="18" borderId="57" xfId="0" applyNumberFormat="1" applyFont="1" applyFill="1" applyBorder="1" applyAlignment="1">
      <alignment horizontal="right" vertical="top"/>
    </xf>
    <xf numFmtId="0" fontId="5" fillId="31" borderId="58" xfId="0" applyFont="1" applyFill="1" applyBorder="1" applyAlignment="1">
      <alignment horizontal="center" vertical="center" wrapText="1"/>
    </xf>
    <xf numFmtId="0" fontId="5" fillId="31" borderId="59" xfId="0" applyFont="1" applyFill="1" applyBorder="1" applyAlignment="1">
      <alignment horizontal="center" vertical="center" wrapText="1"/>
    </xf>
    <xf numFmtId="0" fontId="5" fillId="0" borderId="22" xfId="0" applyFont="1" applyBorder="1" applyAlignment="1">
      <alignment vertical="center" wrapText="1"/>
    </xf>
    <xf numFmtId="0" fontId="5" fillId="0" borderId="0" xfId="81" applyFont="1" applyAlignment="1" applyProtection="1">
      <alignment horizontal="left" vertical="center"/>
      <protection hidden="1"/>
    </xf>
    <xf numFmtId="0" fontId="5" fillId="0" borderId="0" xfId="81" applyFont="1" applyAlignment="1" applyProtection="1">
      <alignment horizontal="center" vertical="center"/>
      <protection hidden="1"/>
    </xf>
    <xf numFmtId="0" fontId="5" fillId="0" borderId="0" xfId="0" applyFont="1" applyAlignment="1">
      <alignment horizontal="right" vertical="top"/>
    </xf>
    <xf numFmtId="0" fontId="2" fillId="0" borderId="0" xfId="61" applyProtection="1">
      <protection hidden="1"/>
    </xf>
    <xf numFmtId="0" fontId="2" fillId="0" borderId="67" xfId="61" applyBorder="1" applyProtection="1">
      <protection hidden="1"/>
    </xf>
    <xf numFmtId="0" fontId="2" fillId="0" borderId="72" xfId="61" applyBorder="1" applyProtection="1">
      <protection hidden="1"/>
    </xf>
    <xf numFmtId="0" fontId="2" fillId="0" borderId="73" xfId="61" applyBorder="1" applyProtection="1">
      <protection hidden="1"/>
    </xf>
    <xf numFmtId="0" fontId="2" fillId="0" borderId="17" xfId="61" applyBorder="1" applyProtection="1">
      <protection hidden="1"/>
    </xf>
    <xf numFmtId="0" fontId="2" fillId="0" borderId="18" xfId="61" applyBorder="1" applyProtection="1">
      <protection hidden="1"/>
    </xf>
    <xf numFmtId="0" fontId="40" fillId="0" borderId="0" xfId="61" applyFont="1" applyAlignment="1" applyProtection="1">
      <alignment horizontal="center"/>
      <protection hidden="1"/>
    </xf>
    <xf numFmtId="0" fontId="2" fillId="0" borderId="0" xfId="77" applyAlignment="1" applyProtection="1">
      <alignment vertical="center"/>
      <protection hidden="1"/>
    </xf>
    <xf numFmtId="0" fontId="2" fillId="0" borderId="18" xfId="77" applyBorder="1" applyAlignment="1" applyProtection="1">
      <alignment vertical="center"/>
      <protection hidden="1"/>
    </xf>
    <xf numFmtId="0" fontId="2" fillId="0" borderId="17" xfId="77" applyBorder="1" applyAlignment="1" applyProtection="1">
      <alignment vertical="center"/>
      <protection hidden="1"/>
    </xf>
    <xf numFmtId="0" fontId="2" fillId="0" borderId="0" xfId="77" applyProtection="1">
      <protection hidden="1"/>
    </xf>
    <xf numFmtId="0" fontId="2" fillId="0" borderId="18" xfId="77" applyBorder="1" applyProtection="1">
      <protection hidden="1"/>
    </xf>
    <xf numFmtId="0" fontId="2" fillId="0" borderId="17" xfId="77" applyBorder="1" applyAlignment="1" applyProtection="1">
      <alignment horizontal="center" vertical="center"/>
      <protection hidden="1"/>
    </xf>
    <xf numFmtId="0" fontId="2" fillId="0" borderId="18" xfId="77" applyBorder="1" applyAlignment="1" applyProtection="1">
      <alignment horizontal="left" vertical="center"/>
      <protection hidden="1"/>
    </xf>
    <xf numFmtId="0" fontId="2" fillId="0" borderId="45" xfId="61" applyBorder="1" applyProtection="1">
      <protection hidden="1"/>
    </xf>
    <xf numFmtId="0" fontId="2" fillId="0" borderId="14" xfId="61" applyBorder="1" applyProtection="1">
      <protection hidden="1"/>
    </xf>
    <xf numFmtId="0" fontId="2" fillId="0" borderId="15" xfId="61" applyBorder="1" applyProtection="1">
      <protection hidden="1"/>
    </xf>
    <xf numFmtId="0" fontId="2" fillId="0" borderId="0" xfId="77" applyAlignment="1" applyProtection="1">
      <alignment horizontal="left"/>
      <protection hidden="1"/>
    </xf>
    <xf numFmtId="0" fontId="2" fillId="0" borderId="17" xfId="77" applyBorder="1" applyAlignment="1" applyProtection="1">
      <alignment horizontal="center"/>
      <protection hidden="1"/>
    </xf>
    <xf numFmtId="0" fontId="2" fillId="0" borderId="17" xfId="77" applyBorder="1" applyProtection="1">
      <protection hidden="1"/>
    </xf>
    <xf numFmtId="0" fontId="2" fillId="0" borderId="17" xfId="85" applyBorder="1" applyAlignment="1" applyProtection="1">
      <alignment horizontal="center"/>
      <protection hidden="1"/>
    </xf>
    <xf numFmtId="0" fontId="2" fillId="0" borderId="0" xfId="85" applyProtection="1">
      <protection hidden="1"/>
    </xf>
    <xf numFmtId="0" fontId="2" fillId="0" borderId="16" xfId="61" applyBorder="1" applyProtection="1">
      <protection hidden="1"/>
    </xf>
    <xf numFmtId="0" fontId="2" fillId="0" borderId="74" xfId="85" applyBorder="1" applyAlignment="1" applyProtection="1">
      <alignment horizontal="center"/>
      <protection hidden="1"/>
    </xf>
    <xf numFmtId="0" fontId="2" fillId="0" borderId="51" xfId="85" applyBorder="1" applyProtection="1">
      <protection hidden="1"/>
    </xf>
    <xf numFmtId="0" fontId="2" fillId="0" borderId="51" xfId="77" applyBorder="1" applyProtection="1">
      <protection hidden="1"/>
    </xf>
    <xf numFmtId="0" fontId="2" fillId="0" borderId="75" xfId="77" applyBorder="1" applyProtection="1">
      <protection hidden="1"/>
    </xf>
    <xf numFmtId="0" fontId="43" fillId="0" borderId="0" xfId="61" applyFont="1" applyProtection="1">
      <protection hidden="1"/>
    </xf>
    <xf numFmtId="0" fontId="5" fillId="0" borderId="13" xfId="0" applyFont="1" applyBorder="1" applyAlignment="1">
      <alignment horizontal="left" vertical="top" wrapText="1"/>
    </xf>
    <xf numFmtId="167" fontId="4" fillId="0" borderId="19" xfId="0" applyNumberFormat="1" applyFont="1" applyBorder="1" applyAlignment="1">
      <alignment horizontal="center" vertical="top"/>
    </xf>
    <xf numFmtId="167" fontId="5" fillId="0" borderId="19" xfId="0" applyNumberFormat="1" applyFont="1" applyBorder="1" applyAlignment="1">
      <alignment horizontal="center" vertical="top"/>
    </xf>
    <xf numFmtId="0" fontId="14" fillId="0" borderId="25" xfId="0" applyFont="1" applyBorder="1" applyAlignment="1">
      <alignment horizontal="left" vertical="top"/>
    </xf>
    <xf numFmtId="0" fontId="5" fillId="0" borderId="25" xfId="0" applyFont="1" applyBorder="1" applyAlignment="1">
      <alignment vertical="top" wrapText="1"/>
    </xf>
    <xf numFmtId="0" fontId="5" fillId="0" borderId="13" xfId="0" applyFont="1" applyBorder="1" applyAlignment="1">
      <alignment horizontal="center" vertical="top" wrapText="1"/>
    </xf>
    <xf numFmtId="0" fontId="7" fillId="0" borderId="14" xfId="0" applyFont="1" applyBorder="1" applyAlignment="1">
      <alignment horizontal="center" vertical="center"/>
    </xf>
    <xf numFmtId="0" fontId="5" fillId="0" borderId="45" xfId="0" applyFont="1" applyBorder="1" applyAlignment="1">
      <alignment vertical="top" wrapText="1"/>
    </xf>
    <xf numFmtId="167" fontId="4" fillId="0" borderId="19" xfId="0" applyNumberFormat="1" applyFont="1" applyBorder="1" applyAlignment="1">
      <alignment horizontal="left" vertical="top"/>
    </xf>
    <xf numFmtId="0" fontId="5" fillId="0" borderId="45" xfId="0" applyFont="1" applyBorder="1" applyAlignment="1">
      <alignment horizontal="center" vertical="top" wrapText="1"/>
    </xf>
    <xf numFmtId="0" fontId="46" fillId="0" borderId="13" xfId="80" applyFont="1" applyBorder="1" applyAlignment="1" applyProtection="1">
      <alignment vertical="center"/>
      <protection hidden="1"/>
    </xf>
    <xf numFmtId="0" fontId="47" fillId="0" borderId="13" xfId="80" applyFont="1" applyBorder="1" applyAlignment="1" applyProtection="1">
      <alignment vertical="center"/>
      <protection hidden="1"/>
    </xf>
    <xf numFmtId="0" fontId="48" fillId="0" borderId="0" xfId="80" applyFont="1" applyAlignment="1" applyProtection="1">
      <alignment vertical="center"/>
      <protection hidden="1"/>
    </xf>
    <xf numFmtId="0" fontId="48" fillId="0" borderId="0" xfId="80" applyFont="1" applyProtection="1">
      <protection hidden="1"/>
    </xf>
    <xf numFmtId="0" fontId="46" fillId="0" borderId="0" xfId="80" applyFont="1" applyProtection="1">
      <protection hidden="1"/>
    </xf>
    <xf numFmtId="0" fontId="47" fillId="0" borderId="0" xfId="80" quotePrefix="1" applyFont="1" applyAlignment="1" applyProtection="1">
      <alignment vertical="center"/>
      <protection hidden="1"/>
    </xf>
    <xf numFmtId="0" fontId="46" fillId="0" borderId="0" xfId="80" applyFont="1" applyAlignment="1" applyProtection="1">
      <alignment vertical="center"/>
      <protection hidden="1"/>
    </xf>
    <xf numFmtId="0" fontId="52" fillId="0" borderId="21" xfId="80" applyFont="1" applyBorder="1" applyAlignment="1" applyProtection="1">
      <alignment horizontal="center" vertical="top"/>
      <protection hidden="1"/>
    </xf>
    <xf numFmtId="0" fontId="48" fillId="0" borderId="22" xfId="80" applyFont="1" applyBorder="1" applyAlignment="1" applyProtection="1">
      <alignment vertical="center"/>
      <protection hidden="1"/>
    </xf>
    <xf numFmtId="0" fontId="48" fillId="0" borderId="23" xfId="80" applyFont="1" applyBorder="1" applyAlignment="1" applyProtection="1">
      <alignment vertical="center"/>
      <protection hidden="1"/>
    </xf>
    <xf numFmtId="0" fontId="48" fillId="0" borderId="24" xfId="80" applyFont="1" applyBorder="1" applyAlignment="1" applyProtection="1">
      <alignment vertical="center"/>
      <protection hidden="1"/>
    </xf>
    <xf numFmtId="0" fontId="48" fillId="0" borderId="25" xfId="80" applyFont="1" applyBorder="1" applyAlignment="1" applyProtection="1">
      <alignment vertical="center"/>
      <protection hidden="1"/>
    </xf>
    <xf numFmtId="0" fontId="48" fillId="0" borderId="26" xfId="80" applyFont="1" applyBorder="1" applyAlignment="1" applyProtection="1">
      <alignment vertical="center"/>
      <protection hidden="1"/>
    </xf>
    <xf numFmtId="0" fontId="54" fillId="0" borderId="23" xfId="80" applyFont="1" applyBorder="1" applyAlignment="1" applyProtection="1">
      <alignment vertical="center"/>
      <protection hidden="1"/>
    </xf>
    <xf numFmtId="0" fontId="46" fillId="0" borderId="23" xfId="80" applyFont="1" applyBorder="1" applyAlignment="1" applyProtection="1">
      <alignment vertical="center"/>
      <protection hidden="1"/>
    </xf>
    <xf numFmtId="0" fontId="53" fillId="0" borderId="0" xfId="80" applyFont="1" applyAlignment="1" applyProtection="1">
      <alignment vertical="center"/>
      <protection hidden="1"/>
    </xf>
    <xf numFmtId="0" fontId="46" fillId="0" borderId="26" xfId="80" applyFont="1" applyBorder="1" applyAlignment="1" applyProtection="1">
      <alignment vertical="center"/>
      <protection hidden="1"/>
    </xf>
    <xf numFmtId="0" fontId="57" fillId="0" borderId="0" xfId="61" applyFont="1" applyProtection="1">
      <protection hidden="1"/>
    </xf>
    <xf numFmtId="0" fontId="46" fillId="0" borderId="0" xfId="0" applyFont="1"/>
    <xf numFmtId="0" fontId="57" fillId="0" borderId="17" xfId="61" applyFont="1" applyBorder="1" applyProtection="1">
      <protection hidden="1"/>
    </xf>
    <xf numFmtId="0" fontId="57" fillId="0" borderId="18" xfId="61" applyFont="1" applyBorder="1" applyProtection="1">
      <protection hidden="1"/>
    </xf>
    <xf numFmtId="0" fontId="56" fillId="0" borderId="17" xfId="61" applyFont="1" applyBorder="1" applyAlignment="1" applyProtection="1">
      <alignment horizontal="center" vertical="top" wrapText="1"/>
      <protection hidden="1"/>
    </xf>
    <xf numFmtId="0" fontId="57" fillId="0" borderId="0" xfId="61" applyFont="1" applyAlignment="1" applyProtection="1">
      <alignment vertical="top" wrapText="1"/>
      <protection hidden="1"/>
    </xf>
    <xf numFmtId="0" fontId="57" fillId="0" borderId="17" xfId="61" applyFont="1" applyBorder="1" applyAlignment="1" applyProtection="1">
      <alignment horizontal="right" vertical="top" wrapText="1"/>
      <protection hidden="1"/>
    </xf>
    <xf numFmtId="0" fontId="57" fillId="0" borderId="17" xfId="61" applyFont="1" applyBorder="1" applyAlignment="1" applyProtection="1">
      <alignment vertical="top" wrapText="1"/>
      <protection hidden="1"/>
    </xf>
    <xf numFmtId="0" fontId="57" fillId="0" borderId="18" xfId="61" applyFont="1" applyBorder="1" applyAlignment="1" applyProtection="1">
      <alignment vertical="top" wrapText="1"/>
      <protection hidden="1"/>
    </xf>
    <xf numFmtId="0" fontId="56" fillId="0" borderId="0" xfId="61" applyFont="1" applyAlignment="1" applyProtection="1">
      <alignment vertical="top" wrapText="1"/>
      <protection hidden="1"/>
    </xf>
    <xf numFmtId="0" fontId="57" fillId="0" borderId="0" xfId="61" applyFont="1" applyAlignment="1" applyProtection="1">
      <alignment horizontal="left" vertical="top" wrapText="1"/>
      <protection hidden="1"/>
    </xf>
    <xf numFmtId="0" fontId="57" fillId="0" borderId="18" xfId="61" applyFont="1" applyBorder="1" applyAlignment="1" applyProtection="1">
      <alignment horizontal="left" vertical="top" wrapText="1"/>
      <protection hidden="1"/>
    </xf>
    <xf numFmtId="0" fontId="56" fillId="0" borderId="0" xfId="61" applyFont="1" applyAlignment="1" applyProtection="1">
      <alignment horizontal="justify" vertical="top" wrapText="1"/>
      <protection hidden="1"/>
    </xf>
    <xf numFmtId="0" fontId="57" fillId="0" borderId="0" xfId="61" applyFont="1" applyAlignment="1" applyProtection="1">
      <alignment horizontal="justify" vertical="top" wrapText="1"/>
      <protection hidden="1"/>
    </xf>
    <xf numFmtId="0" fontId="57" fillId="0" borderId="18" xfId="61" applyFont="1" applyBorder="1" applyAlignment="1" applyProtection="1">
      <alignment horizontal="justify" vertical="top" wrapText="1"/>
      <protection hidden="1"/>
    </xf>
    <xf numFmtId="0" fontId="56" fillId="0" borderId="0" xfId="61" applyFont="1" applyAlignment="1" applyProtection="1">
      <alignment horizontal="right" vertical="top" wrapText="1"/>
      <protection hidden="1"/>
    </xf>
    <xf numFmtId="0" fontId="58" fillId="0" borderId="21" xfId="80" applyFont="1" applyBorder="1" applyAlignment="1" applyProtection="1">
      <alignment horizontal="center" vertical="center"/>
      <protection hidden="1"/>
    </xf>
    <xf numFmtId="0" fontId="57" fillId="0" borderId="0" xfId="84" applyFont="1" applyProtection="1">
      <protection hidden="1"/>
    </xf>
    <xf numFmtId="0" fontId="57" fillId="0" borderId="13" xfId="76" applyFont="1" applyBorder="1" applyAlignment="1" applyProtection="1">
      <alignment vertical="center"/>
      <protection hidden="1"/>
    </xf>
    <xf numFmtId="0" fontId="57" fillId="0" borderId="13" xfId="84" applyFont="1" applyBorder="1" applyProtection="1">
      <protection hidden="1"/>
    </xf>
    <xf numFmtId="0" fontId="56" fillId="0" borderId="0" xfId="76" applyFont="1" applyAlignment="1" applyProtection="1">
      <alignment horizontal="center" vertical="center"/>
      <protection hidden="1"/>
    </xf>
    <xf numFmtId="0" fontId="57" fillId="0" borderId="0" xfId="76" applyFont="1" applyAlignment="1" applyProtection="1">
      <alignment horizontal="justify" vertical="center"/>
      <protection hidden="1"/>
    </xf>
    <xf numFmtId="0" fontId="57" fillId="0" borderId="0" xfId="76" applyFont="1" applyAlignment="1" applyProtection="1">
      <alignment vertical="center"/>
      <protection hidden="1"/>
    </xf>
    <xf numFmtId="0" fontId="57" fillId="0" borderId="28" xfId="76" applyFont="1" applyBorder="1" applyAlignment="1" applyProtection="1">
      <alignment vertical="center" wrapText="1"/>
      <protection hidden="1"/>
    </xf>
    <xf numFmtId="0" fontId="57" fillId="0" borderId="29" xfId="76" applyFont="1" applyBorder="1" applyAlignment="1" applyProtection="1">
      <alignment vertical="center" wrapText="1"/>
      <protection hidden="1"/>
    </xf>
    <xf numFmtId="0" fontId="57" fillId="19" borderId="30" xfId="76" applyFont="1" applyFill="1" applyBorder="1" applyAlignment="1" applyProtection="1">
      <alignment horizontal="left" vertical="center" wrapText="1"/>
      <protection locked="0" hidden="1"/>
    </xf>
    <xf numFmtId="0" fontId="49" fillId="0" borderId="0" xfId="84" applyFont="1" applyAlignment="1" applyProtection="1">
      <alignment horizontal="center" vertical="center" wrapText="1"/>
      <protection hidden="1"/>
    </xf>
    <xf numFmtId="0" fontId="57" fillId="0" borderId="31" xfId="76" applyFont="1" applyBorder="1" applyAlignment="1" applyProtection="1">
      <alignment vertical="center" wrapText="1"/>
      <protection hidden="1"/>
    </xf>
    <xf numFmtId="0" fontId="57" fillId="0" borderId="5" xfId="76" applyFont="1" applyBorder="1" applyAlignment="1" applyProtection="1">
      <alignment vertical="center" wrapText="1"/>
      <protection hidden="1"/>
    </xf>
    <xf numFmtId="0" fontId="61" fillId="0" borderId="20" xfId="76" applyFont="1" applyBorder="1" applyAlignment="1" applyProtection="1">
      <alignment horizontal="left" vertical="center" wrapText="1"/>
      <protection hidden="1"/>
    </xf>
    <xf numFmtId="0" fontId="57" fillId="0" borderId="17" xfId="76" applyFont="1" applyBorder="1" applyAlignment="1" applyProtection="1">
      <alignment vertical="center" wrapText="1"/>
      <protection hidden="1"/>
    </xf>
    <xf numFmtId="0" fontId="57" fillId="0" borderId="0" xfId="76" applyFont="1" applyAlignment="1" applyProtection="1">
      <alignment vertical="center" wrapText="1"/>
      <protection hidden="1"/>
    </xf>
    <xf numFmtId="0" fontId="57" fillId="0" borderId="18" xfId="76" applyFont="1" applyBorder="1" applyAlignment="1" applyProtection="1">
      <alignment horizontal="center" vertical="center"/>
      <protection hidden="1"/>
    </xf>
    <xf numFmtId="0" fontId="57" fillId="0" borderId="32" xfId="76" applyFont="1" applyBorder="1" applyAlignment="1" applyProtection="1">
      <alignment vertical="center"/>
      <protection hidden="1"/>
    </xf>
    <xf numFmtId="0" fontId="57" fillId="0" borderId="33" xfId="76" applyFont="1" applyBorder="1" applyAlignment="1" applyProtection="1">
      <alignment vertical="center"/>
      <protection hidden="1"/>
    </xf>
    <xf numFmtId="0" fontId="56" fillId="19" borderId="34" xfId="76" applyFont="1" applyFill="1" applyBorder="1" applyAlignment="1" applyProtection="1">
      <alignment vertical="center" wrapText="1"/>
      <protection locked="0" hidden="1"/>
    </xf>
    <xf numFmtId="0" fontId="57" fillId="0" borderId="13" xfId="84" applyFont="1" applyBorder="1" applyAlignment="1" applyProtection="1">
      <alignment horizontal="center" vertical="center" wrapText="1"/>
      <protection hidden="1"/>
    </xf>
    <xf numFmtId="0" fontId="57" fillId="0" borderId="35" xfId="76" applyFont="1" applyBorder="1" applyAlignment="1" applyProtection="1">
      <alignment vertical="center"/>
      <protection hidden="1"/>
    </xf>
    <xf numFmtId="0" fontId="57" fillId="0" borderId="36" xfId="76" applyFont="1" applyBorder="1" applyAlignment="1" applyProtection="1">
      <alignment vertical="center"/>
      <protection hidden="1"/>
    </xf>
    <xf numFmtId="0" fontId="57" fillId="19" borderId="34" xfId="76" applyFont="1" applyFill="1" applyBorder="1" applyAlignment="1" applyProtection="1">
      <alignment horizontal="left" vertical="center" wrapText="1"/>
      <protection locked="0" hidden="1"/>
    </xf>
    <xf numFmtId="0" fontId="57" fillId="0" borderId="37" xfId="76" applyFont="1" applyBorder="1" applyAlignment="1" applyProtection="1">
      <alignment vertical="center"/>
      <protection hidden="1"/>
    </xf>
    <xf numFmtId="0" fontId="57" fillId="0" borderId="38" xfId="76" applyFont="1" applyBorder="1" applyAlignment="1" applyProtection="1">
      <alignment vertical="center"/>
      <protection hidden="1"/>
    </xf>
    <xf numFmtId="0" fontId="57" fillId="0" borderId="39" xfId="76" applyFont="1" applyBorder="1" applyAlignment="1" applyProtection="1">
      <alignment vertical="center"/>
      <protection hidden="1"/>
    </xf>
    <xf numFmtId="0" fontId="57" fillId="0" borderId="26" xfId="76" applyFont="1" applyBorder="1" applyAlignment="1" applyProtection="1">
      <alignment vertical="center"/>
      <protection hidden="1"/>
    </xf>
    <xf numFmtId="0" fontId="57" fillId="19" borderId="40" xfId="76" applyFont="1" applyFill="1" applyBorder="1" applyAlignment="1" applyProtection="1">
      <alignment horizontal="left" vertical="center" wrapText="1"/>
      <protection locked="0" hidden="1"/>
    </xf>
    <xf numFmtId="0" fontId="57" fillId="0" borderId="17" xfId="76" applyFont="1" applyBorder="1" applyAlignment="1" applyProtection="1">
      <alignment vertical="center"/>
      <protection hidden="1"/>
    </xf>
    <xf numFmtId="0" fontId="57" fillId="0" borderId="18" xfId="76" applyFont="1" applyBorder="1" applyAlignment="1" applyProtection="1">
      <alignment vertical="center" wrapText="1"/>
      <protection hidden="1"/>
    </xf>
    <xf numFmtId="0" fontId="57" fillId="0" borderId="25" xfId="76" applyFont="1" applyBorder="1" applyAlignment="1" applyProtection="1">
      <alignment vertical="center"/>
      <protection hidden="1"/>
    </xf>
    <xf numFmtId="0" fontId="57" fillId="0" borderId="44" xfId="76" applyFont="1" applyBorder="1" applyAlignment="1" applyProtection="1">
      <alignment horizontal="left" vertical="center" wrapText="1"/>
      <protection hidden="1"/>
    </xf>
    <xf numFmtId="0" fontId="57" fillId="0" borderId="31" xfId="76" applyFont="1" applyBorder="1" applyAlignment="1" applyProtection="1">
      <alignment horizontal="left" vertical="center"/>
      <protection hidden="1"/>
    </xf>
    <xf numFmtId="0" fontId="57" fillId="0" borderId="45" xfId="76" applyFont="1" applyBorder="1" applyAlignment="1" applyProtection="1">
      <alignment horizontal="left" vertical="center"/>
      <protection hidden="1"/>
    </xf>
    <xf numFmtId="0" fontId="57" fillId="19" borderId="34" xfId="76" applyFont="1" applyFill="1" applyBorder="1" applyAlignment="1" applyProtection="1">
      <alignment vertical="center" wrapText="1"/>
      <protection locked="0" hidden="1"/>
    </xf>
    <xf numFmtId="0" fontId="57" fillId="19" borderId="40" xfId="76" applyFont="1" applyFill="1" applyBorder="1" applyAlignment="1" applyProtection="1">
      <alignment vertical="center" wrapText="1"/>
      <protection locked="0" hidden="1"/>
    </xf>
    <xf numFmtId="0" fontId="57" fillId="0" borderId="17" xfId="76" applyFont="1" applyBorder="1" applyAlignment="1" applyProtection="1">
      <alignment horizontal="left" vertical="center"/>
      <protection hidden="1"/>
    </xf>
    <xf numFmtId="0" fontId="57" fillId="0" borderId="0" xfId="76" applyFont="1" applyAlignment="1" applyProtection="1">
      <alignment horizontal="left" vertical="center"/>
      <protection hidden="1"/>
    </xf>
    <xf numFmtId="0" fontId="57" fillId="0" borderId="18" xfId="76" applyFont="1" applyBorder="1" applyAlignment="1" applyProtection="1">
      <alignment horizontal="left" vertical="center"/>
      <protection hidden="1"/>
    </xf>
    <xf numFmtId="0" fontId="57" fillId="0" borderId="46" xfId="76" applyFont="1" applyBorder="1" applyAlignment="1" applyProtection="1">
      <alignment horizontal="left" vertical="center"/>
      <protection hidden="1"/>
    </xf>
    <xf numFmtId="0" fontId="57" fillId="0" borderId="47" xfId="76" applyFont="1" applyBorder="1" applyAlignment="1" applyProtection="1">
      <alignment horizontal="left" vertical="center"/>
      <protection hidden="1"/>
    </xf>
    <xf numFmtId="0" fontId="57" fillId="19" borderId="48" xfId="76" applyFont="1" applyFill="1" applyBorder="1" applyAlignment="1" applyProtection="1">
      <alignment vertical="center" wrapText="1"/>
      <protection locked="0" hidden="1"/>
    </xf>
    <xf numFmtId="0" fontId="47" fillId="0" borderId="0" xfId="0" applyFont="1" applyAlignment="1" applyProtection="1">
      <alignment horizontal="left" vertical="top" wrapText="1"/>
      <protection hidden="1"/>
    </xf>
    <xf numFmtId="0" fontId="48" fillId="0" borderId="0" xfId="0" applyFont="1" applyAlignment="1">
      <alignment vertical="top"/>
    </xf>
    <xf numFmtId="0" fontId="48" fillId="0" borderId="0" xfId="81" applyFont="1" applyAlignment="1">
      <alignment horizontal="left" vertical="top"/>
    </xf>
    <xf numFmtId="0" fontId="48" fillId="0" borderId="0" xfId="0" applyFont="1"/>
    <xf numFmtId="0" fontId="47" fillId="0" borderId="0" xfId="0" applyFont="1" applyAlignment="1" applyProtection="1">
      <alignment horizontal="center" vertical="center" wrapText="1"/>
      <protection hidden="1"/>
    </xf>
    <xf numFmtId="0" fontId="47" fillId="0" borderId="0" xfId="81" applyFont="1" applyAlignment="1">
      <alignment horizontal="left" vertical="top" wrapText="1"/>
    </xf>
    <xf numFmtId="0" fontId="48" fillId="0" borderId="0" xfId="0" applyFont="1" applyAlignment="1">
      <alignment horizontal="center" vertical="top"/>
    </xf>
    <xf numFmtId="0" fontId="47" fillId="0" borderId="0" xfId="0" applyFont="1" applyAlignment="1">
      <alignment horizontal="center" vertical="top"/>
    </xf>
    <xf numFmtId="0" fontId="48" fillId="0" borderId="0" xfId="0" applyFont="1" applyAlignment="1">
      <alignment horizontal="center" vertical="top" wrapText="1"/>
    </xf>
    <xf numFmtId="173" fontId="47" fillId="0" borderId="0" xfId="0" applyNumberFormat="1" applyFont="1" applyAlignment="1">
      <alignment horizontal="left" vertical="top" wrapText="1"/>
    </xf>
    <xf numFmtId="0" fontId="47" fillId="0" borderId="0" xfId="0" applyFont="1" applyAlignment="1">
      <alignment horizontal="right" vertical="top"/>
    </xf>
    <xf numFmtId="0" fontId="48" fillId="0" borderId="0" xfId="81" applyFont="1"/>
    <xf numFmtId="0" fontId="47" fillId="0" borderId="0" xfId="0" applyFont="1" applyAlignment="1" applyProtection="1">
      <alignment vertical="center"/>
      <protection hidden="1"/>
    </xf>
    <xf numFmtId="0" fontId="48" fillId="0" borderId="0" xfId="81" applyFont="1" applyAlignment="1">
      <alignment horizontal="center"/>
    </xf>
    <xf numFmtId="0" fontId="48" fillId="0" borderId="0" xfId="81" applyFont="1" applyAlignment="1" applyProtection="1">
      <alignment vertical="center"/>
      <protection hidden="1"/>
    </xf>
    <xf numFmtId="0" fontId="47" fillId="0" borderId="0" xfId="0" applyFont="1" applyAlignment="1" applyProtection="1">
      <alignment vertical="top" wrapText="1"/>
      <protection hidden="1"/>
    </xf>
    <xf numFmtId="0" fontId="47" fillId="0" borderId="0" xfId="81" applyFont="1" applyAlignment="1" applyProtection="1">
      <alignment vertical="center"/>
      <protection hidden="1"/>
    </xf>
    <xf numFmtId="0" fontId="47" fillId="0" borderId="0" xfId="0" applyFont="1" applyAlignment="1">
      <alignment horizontal="center" vertical="top" wrapText="1"/>
    </xf>
    <xf numFmtId="1" fontId="48" fillId="0" borderId="0" xfId="81" applyNumberFormat="1" applyFont="1" applyAlignment="1" applyProtection="1">
      <alignment vertical="center"/>
      <protection hidden="1"/>
    </xf>
    <xf numFmtId="0" fontId="47" fillId="0" borderId="0" xfId="0" applyFont="1" applyAlignment="1">
      <alignment vertical="top" wrapText="1"/>
    </xf>
    <xf numFmtId="0" fontId="47" fillId="0" borderId="25" xfId="0" applyFont="1" applyBorder="1" applyAlignment="1">
      <alignment vertical="top" wrapText="1"/>
    </xf>
    <xf numFmtId="49" fontId="48" fillId="0" borderId="0" xfId="0" applyNumberFormat="1" applyFont="1" applyAlignment="1">
      <alignment vertical="top"/>
    </xf>
    <xf numFmtId="0" fontId="47" fillId="0" borderId="0" xfId="81" applyFont="1" applyAlignment="1">
      <alignment horizontal="center"/>
    </xf>
    <xf numFmtId="0" fontId="48" fillId="0" borderId="0" xfId="0" applyFont="1" applyAlignment="1">
      <alignment vertical="center"/>
    </xf>
    <xf numFmtId="0" fontId="66" fillId="0" borderId="0" xfId="0" applyFont="1" applyAlignment="1">
      <alignment vertical="center"/>
    </xf>
    <xf numFmtId="0" fontId="47" fillId="0" borderId="0" xfId="0" applyFont="1" applyAlignment="1">
      <alignment horizontal="left" wrapText="1"/>
    </xf>
    <xf numFmtId="14" fontId="48" fillId="0" borderId="0" xfId="0" quotePrefix="1" applyNumberFormat="1" applyFont="1" applyAlignment="1">
      <alignment horizontal="left" vertical="top" wrapText="1"/>
    </xf>
    <xf numFmtId="0" fontId="48" fillId="0" borderId="0" xfId="0" applyFont="1" applyAlignment="1">
      <alignment vertical="top" wrapText="1"/>
    </xf>
    <xf numFmtId="171" fontId="47" fillId="0" borderId="0" xfId="0" quotePrefix="1" applyNumberFormat="1" applyFont="1" applyAlignment="1">
      <alignment horizontal="left" vertical="top" wrapText="1"/>
    </xf>
    <xf numFmtId="0" fontId="48" fillId="0" borderId="0" xfId="81" applyFont="1" applyAlignment="1" applyProtection="1">
      <alignment horizontal="left" vertical="center"/>
      <protection hidden="1"/>
    </xf>
    <xf numFmtId="0" fontId="47" fillId="0" borderId="0" xfId="81" applyFont="1" applyAlignment="1">
      <alignment horizontal="left"/>
    </xf>
    <xf numFmtId="0" fontId="47" fillId="0" borderId="0" xfId="81" applyFont="1"/>
    <xf numFmtId="0" fontId="48" fillId="0" borderId="0" xfId="78" applyNumberFormat="1" applyFont="1" applyFill="1" applyBorder="1" applyAlignment="1" applyProtection="1">
      <alignment horizontal="left" vertical="top" wrapText="1"/>
    </xf>
    <xf numFmtId="0" fontId="48" fillId="0" borderId="0" xfId="78" applyNumberFormat="1" applyFont="1" applyFill="1" applyBorder="1" applyAlignment="1" applyProtection="1">
      <alignment horizontal="center" vertical="top"/>
    </xf>
    <xf numFmtId="0" fontId="47" fillId="0" borderId="0" xfId="0" quotePrefix="1" applyFont="1" applyAlignment="1">
      <alignment horizontal="center" vertical="top"/>
    </xf>
    <xf numFmtId="0" fontId="47" fillId="0" borderId="0" xfId="0" applyFont="1" applyAlignment="1">
      <alignment horizontal="left" vertical="center" wrapText="1"/>
    </xf>
    <xf numFmtId="4" fontId="47" fillId="0" borderId="0" xfId="0" quotePrefix="1" applyNumberFormat="1" applyFont="1" applyAlignment="1">
      <alignment horizontal="right" vertical="top"/>
    </xf>
    <xf numFmtId="0" fontId="48" fillId="0" borderId="0" xfId="0" applyFont="1" applyAlignment="1">
      <alignment horizontal="right" vertical="top" wrapText="1"/>
    </xf>
    <xf numFmtId="0" fontId="48" fillId="0" borderId="0" xfId="0" applyFont="1" applyAlignment="1">
      <alignment horizontal="left"/>
    </xf>
    <xf numFmtId="0" fontId="48" fillId="0" borderId="25" xfId="61" applyFont="1" applyBorder="1" applyAlignment="1" applyProtection="1">
      <alignment horizontal="justify" vertical="top" wrapText="1"/>
      <protection hidden="1"/>
    </xf>
    <xf numFmtId="0" fontId="47" fillId="0" borderId="0" xfId="61" applyFont="1" applyAlignment="1" applyProtection="1">
      <alignment vertical="top" wrapText="1"/>
      <protection hidden="1"/>
    </xf>
    <xf numFmtId="0" fontId="48" fillId="0" borderId="0" xfId="61" applyFont="1" applyAlignment="1" applyProtection="1">
      <alignment horizontal="justify" vertical="top" wrapText="1"/>
      <protection hidden="1"/>
    </xf>
    <xf numFmtId="0" fontId="47" fillId="0" borderId="0" xfId="63" applyFont="1" applyAlignment="1" applyProtection="1">
      <alignment horizontal="center" vertical="center" wrapText="1"/>
      <protection hidden="1"/>
    </xf>
    <xf numFmtId="0" fontId="48" fillId="0" borderId="0" xfId="63" applyFont="1" applyAlignment="1" applyProtection="1">
      <alignment vertical="top"/>
      <protection hidden="1"/>
    </xf>
    <xf numFmtId="10" fontId="48" fillId="0" borderId="0" xfId="63" applyNumberFormat="1" applyFont="1" applyAlignment="1" applyProtection="1">
      <alignment vertical="top"/>
      <protection hidden="1"/>
    </xf>
    <xf numFmtId="0" fontId="47" fillId="0" borderId="0" xfId="63" applyFont="1" applyAlignment="1" applyProtection="1">
      <alignment vertical="top"/>
      <protection hidden="1"/>
    </xf>
    <xf numFmtId="0" fontId="47" fillId="0" borderId="0" xfId="61" applyFont="1" applyAlignment="1" applyProtection="1">
      <alignment vertical="center"/>
      <protection hidden="1"/>
    </xf>
    <xf numFmtId="0" fontId="48" fillId="0" borderId="0" xfId="82" applyFont="1" applyAlignment="1" applyProtection="1">
      <alignment vertical="center"/>
      <protection hidden="1"/>
    </xf>
    <xf numFmtId="10" fontId="47" fillId="0" borderId="0" xfId="63" applyNumberFormat="1" applyFont="1" applyAlignment="1" applyProtection="1">
      <alignment horizontal="left" vertical="top" wrapText="1"/>
      <protection hidden="1"/>
    </xf>
    <xf numFmtId="0" fontId="47" fillId="0" borderId="0" xfId="63" applyFont="1" applyAlignment="1" applyProtection="1">
      <alignment horizontal="center" vertical="top" wrapText="1"/>
      <protection hidden="1"/>
    </xf>
    <xf numFmtId="0" fontId="47" fillId="0" borderId="0" xfId="63" applyFont="1" applyAlignment="1" applyProtection="1">
      <alignment horizontal="left" vertical="top" wrapText="1"/>
      <protection hidden="1"/>
    </xf>
    <xf numFmtId="0" fontId="47" fillId="31" borderId="52" xfId="63" applyFont="1" applyFill="1" applyBorder="1" applyAlignment="1" applyProtection="1">
      <alignment horizontal="center" vertical="center" wrapText="1"/>
      <protection hidden="1"/>
    </xf>
    <xf numFmtId="0" fontId="47" fillId="31" borderId="49" xfId="63" applyFont="1" applyFill="1" applyBorder="1" applyAlignment="1" applyProtection="1">
      <alignment horizontal="left" vertical="center" wrapText="1"/>
      <protection hidden="1"/>
    </xf>
    <xf numFmtId="10" fontId="47" fillId="31" borderId="49" xfId="63" applyNumberFormat="1" applyFont="1" applyFill="1" applyBorder="1" applyAlignment="1" applyProtection="1">
      <alignment horizontal="left" vertical="center" wrapText="1"/>
      <protection hidden="1"/>
    </xf>
    <xf numFmtId="166" fontId="47" fillId="27" borderId="19" xfId="63" applyNumberFormat="1" applyFont="1" applyFill="1" applyBorder="1" applyAlignment="1" applyProtection="1">
      <alignment horizontal="center" vertical="top"/>
      <protection hidden="1"/>
    </xf>
    <xf numFmtId="166" fontId="47" fillId="0" borderId="60" xfId="63" applyNumberFormat="1" applyFont="1" applyBorder="1" applyAlignment="1" applyProtection="1">
      <alignment horizontal="center" vertical="top"/>
      <protection hidden="1"/>
    </xf>
    <xf numFmtId="168" fontId="48" fillId="0" borderId="13" xfId="63" applyNumberFormat="1" applyFont="1" applyBorder="1" applyAlignment="1" applyProtection="1">
      <alignment vertical="top"/>
      <protection hidden="1"/>
    </xf>
    <xf numFmtId="166" fontId="47" fillId="0" borderId="61" xfId="63" applyNumberFormat="1" applyFont="1" applyBorder="1" applyAlignment="1" applyProtection="1">
      <alignment horizontal="center" vertical="top"/>
      <protection hidden="1"/>
    </xf>
    <xf numFmtId="166" fontId="47" fillId="0" borderId="53" xfId="63" applyNumberFormat="1" applyFont="1" applyBorder="1" applyAlignment="1" applyProtection="1">
      <alignment horizontal="center" vertical="top"/>
      <protection hidden="1"/>
    </xf>
    <xf numFmtId="166" fontId="47" fillId="0" borderId="19" xfId="63" applyNumberFormat="1" applyFont="1" applyBorder="1" applyAlignment="1" applyProtection="1">
      <alignment horizontal="center" vertical="top"/>
      <protection hidden="1"/>
    </xf>
    <xf numFmtId="166" fontId="48" fillId="0" borderId="19" xfId="63" applyNumberFormat="1" applyFont="1" applyBorder="1" applyAlignment="1" applyProtection="1">
      <alignment horizontal="center" vertical="top"/>
      <protection hidden="1"/>
    </xf>
    <xf numFmtId="4" fontId="47" fillId="22" borderId="13" xfId="63" applyNumberFormat="1" applyFont="1" applyFill="1" applyBorder="1" applyAlignment="1" applyProtection="1">
      <alignment horizontal="left" vertical="top" wrapText="1"/>
      <protection hidden="1"/>
    </xf>
    <xf numFmtId="4" fontId="47" fillId="22" borderId="20" xfId="63" applyNumberFormat="1" applyFont="1" applyFill="1" applyBorder="1" applyAlignment="1" applyProtection="1">
      <alignment horizontal="left" vertical="top" wrapText="1"/>
      <protection hidden="1"/>
    </xf>
    <xf numFmtId="168" fontId="48" fillId="0" borderId="0" xfId="63" applyNumberFormat="1" applyFont="1" applyAlignment="1" applyProtection="1">
      <alignment vertical="top"/>
      <protection hidden="1"/>
    </xf>
    <xf numFmtId="0" fontId="47" fillId="27" borderId="13" xfId="63" applyFont="1" applyFill="1" applyBorder="1" applyAlignment="1" applyProtection="1">
      <alignment vertical="top" wrapText="1"/>
      <protection hidden="1"/>
    </xf>
    <xf numFmtId="0" fontId="47" fillId="0" borderId="5" xfId="63" applyFont="1" applyBorder="1" applyAlignment="1" applyProtection="1">
      <alignment vertical="top" wrapText="1"/>
      <protection hidden="1"/>
    </xf>
    <xf numFmtId="0" fontId="48" fillId="0" borderId="19" xfId="63" applyFont="1" applyBorder="1" applyAlignment="1" applyProtection="1">
      <alignment vertical="top"/>
      <protection hidden="1"/>
    </xf>
    <xf numFmtId="0" fontId="48" fillId="0" borderId="55" xfId="63" applyFont="1" applyBorder="1" applyAlignment="1" applyProtection="1">
      <alignment horizontal="justify" vertical="top" wrapText="1"/>
      <protection hidden="1"/>
    </xf>
    <xf numFmtId="10" fontId="48" fillId="0" borderId="5" xfId="63" applyNumberFormat="1" applyFont="1" applyBorder="1" applyAlignment="1" applyProtection="1">
      <alignment horizontal="center" vertical="top" wrapText="1"/>
      <protection hidden="1"/>
    </xf>
    <xf numFmtId="4" fontId="48" fillId="0" borderId="5" xfId="63" applyNumberFormat="1" applyFont="1" applyBorder="1" applyAlignment="1" applyProtection="1">
      <alignment horizontal="right" vertical="top" wrapText="1"/>
      <protection hidden="1"/>
    </xf>
    <xf numFmtId="4" fontId="47" fillId="0" borderId="20" xfId="63" applyNumberFormat="1" applyFont="1" applyBorder="1" applyAlignment="1" applyProtection="1">
      <alignment horizontal="left" vertical="top" wrapText="1"/>
      <protection hidden="1"/>
    </xf>
    <xf numFmtId="0" fontId="47" fillId="0" borderId="0" xfId="63" applyFont="1" applyAlignment="1" applyProtection="1">
      <alignment vertical="top" wrapText="1"/>
      <protection hidden="1"/>
    </xf>
    <xf numFmtId="10" fontId="47" fillId="0" borderId="0" xfId="63" applyNumberFormat="1" applyFont="1" applyAlignment="1" applyProtection="1">
      <alignment vertical="top" wrapText="1"/>
      <protection hidden="1"/>
    </xf>
    <xf numFmtId="4" fontId="47" fillId="0" borderId="0" xfId="63" applyNumberFormat="1" applyFont="1" applyAlignment="1" applyProtection="1">
      <alignment vertical="top"/>
      <protection hidden="1"/>
    </xf>
    <xf numFmtId="0" fontId="48" fillId="0" borderId="0" xfId="63" applyFont="1" applyProtection="1">
      <protection hidden="1"/>
    </xf>
    <xf numFmtId="10" fontId="48" fillId="0" borderId="0" xfId="63" applyNumberFormat="1" applyFont="1" applyProtection="1">
      <protection hidden="1"/>
    </xf>
    <xf numFmtId="0" fontId="48" fillId="0" borderId="0" xfId="63" applyFont="1" applyAlignment="1" applyProtection="1">
      <alignment horizontal="left" vertical="top" wrapText="1"/>
      <protection hidden="1"/>
    </xf>
    <xf numFmtId="10" fontId="48" fillId="0" borderId="0" xfId="63" applyNumberFormat="1" applyFont="1" applyAlignment="1" applyProtection="1">
      <alignment horizontal="left" vertical="top" wrapText="1"/>
      <protection hidden="1"/>
    </xf>
    <xf numFmtId="178" fontId="47" fillId="0" borderId="0" xfId="62" applyNumberFormat="1" applyFont="1" applyAlignment="1" applyProtection="1">
      <alignment horizontal="left" vertical="center" wrapText="1"/>
      <protection hidden="1"/>
    </xf>
    <xf numFmtId="0" fontId="48" fillId="0" borderId="0" xfId="61" applyFont="1" applyAlignment="1" applyProtection="1">
      <alignment vertical="top" wrapText="1"/>
      <protection hidden="1"/>
    </xf>
    <xf numFmtId="0" fontId="48" fillId="0" borderId="0" xfId="63" applyFont="1" applyAlignment="1" applyProtection="1">
      <alignment horizontal="right"/>
      <protection hidden="1"/>
    </xf>
    <xf numFmtId="10" fontId="48" fillId="0" borderId="0" xfId="63" applyNumberFormat="1" applyFont="1" applyAlignment="1" applyProtection="1">
      <alignment horizontal="right"/>
      <protection hidden="1"/>
    </xf>
    <xf numFmtId="0" fontId="48" fillId="0" borderId="0" xfId="63" applyFont="1" applyAlignment="1" applyProtection="1">
      <alignment horizontal="left"/>
      <protection hidden="1"/>
    </xf>
    <xf numFmtId="0" fontId="47" fillId="0" borderId="0" xfId="63" applyFont="1" applyAlignment="1" applyProtection="1">
      <alignment vertical="center" wrapText="1"/>
      <protection hidden="1"/>
    </xf>
    <xf numFmtId="0" fontId="47" fillId="0" borderId="25" xfId="0" applyFont="1" applyBorder="1" applyAlignment="1" applyProtection="1">
      <alignment horizontal="right" vertical="top" wrapText="1"/>
      <protection hidden="1"/>
    </xf>
    <xf numFmtId="0" fontId="48" fillId="0" borderId="0" xfId="0" applyFont="1" applyAlignment="1" applyProtection="1">
      <alignment vertical="top"/>
      <protection hidden="1"/>
    </xf>
    <xf numFmtId="49" fontId="48" fillId="0" borderId="0" xfId="0" applyNumberFormat="1" applyFont="1" applyAlignment="1" applyProtection="1">
      <alignment vertical="top"/>
      <protection hidden="1"/>
    </xf>
    <xf numFmtId="0" fontId="48" fillId="25" borderId="0" xfId="0" applyFont="1" applyFill="1" applyAlignment="1" applyProtection="1">
      <alignment vertical="top"/>
      <protection hidden="1"/>
    </xf>
    <xf numFmtId="0" fontId="47" fillId="0" borderId="0" xfId="0" applyFont="1" applyAlignment="1" applyProtection="1">
      <alignment horizontal="center" vertical="top"/>
      <protection hidden="1"/>
    </xf>
    <xf numFmtId="0" fontId="48" fillId="0" borderId="13" xfId="0" applyFont="1" applyBorder="1" applyAlignment="1" applyProtection="1">
      <alignment horizontal="center" vertical="top"/>
      <protection hidden="1"/>
    </xf>
    <xf numFmtId="0" fontId="47" fillId="0" borderId="52" xfId="0" applyFont="1" applyBorder="1" applyAlignment="1" applyProtection="1">
      <alignment vertical="center" wrapText="1"/>
      <protection hidden="1"/>
    </xf>
    <xf numFmtId="166" fontId="47" fillId="18" borderId="60" xfId="0" applyNumberFormat="1" applyFont="1" applyFill="1" applyBorder="1" applyAlignment="1" applyProtection="1">
      <alignment horizontal="center" vertical="top"/>
      <protection hidden="1"/>
    </xf>
    <xf numFmtId="4" fontId="47" fillId="0" borderId="0" xfId="0" applyNumberFormat="1" applyFont="1" applyAlignment="1" applyProtection="1">
      <alignment vertical="top"/>
      <protection hidden="1"/>
    </xf>
    <xf numFmtId="0" fontId="47" fillId="0" borderId="0" xfId="0" applyFont="1" applyAlignment="1" applyProtection="1">
      <alignment vertical="top"/>
      <protection hidden="1"/>
    </xf>
    <xf numFmtId="0" fontId="48" fillId="0" borderId="0" xfId="0" applyFont="1" applyAlignment="1" applyProtection="1">
      <alignment horizontal="left" vertical="top" wrapText="1"/>
      <protection hidden="1"/>
    </xf>
    <xf numFmtId="0" fontId="48" fillId="0" borderId="0" xfId="0" applyFont="1" applyProtection="1">
      <protection hidden="1"/>
    </xf>
    <xf numFmtId="0" fontId="48" fillId="0" borderId="0" xfId="0" applyFont="1" applyAlignment="1" applyProtection="1">
      <alignment horizontal="left"/>
      <protection hidden="1"/>
    </xf>
    <xf numFmtId="0" fontId="47" fillId="0" borderId="0" xfId="0" applyFont="1" applyAlignment="1" applyProtection="1">
      <alignment horizontal="left"/>
      <protection hidden="1"/>
    </xf>
    <xf numFmtId="0" fontId="48" fillId="0" borderId="0" xfId="0" applyFont="1" applyAlignment="1" applyProtection="1">
      <alignment horizontal="right"/>
      <protection hidden="1"/>
    </xf>
    <xf numFmtId="4" fontId="48" fillId="0" borderId="0" xfId="0" applyNumberFormat="1" applyFont="1" applyAlignment="1" applyProtection="1">
      <alignment vertical="top"/>
      <protection hidden="1"/>
    </xf>
    <xf numFmtId="43" fontId="48" fillId="0" borderId="0" xfId="0" applyNumberFormat="1" applyFont="1" applyAlignment="1" applyProtection="1">
      <alignment vertical="top"/>
      <protection hidden="1"/>
    </xf>
    <xf numFmtId="0" fontId="48" fillId="0" borderId="25" xfId="0" applyFont="1" applyBorder="1" applyAlignment="1" applyProtection="1">
      <alignment horizontal="justify" vertical="top" wrapText="1"/>
      <protection hidden="1"/>
    </xf>
    <xf numFmtId="0" fontId="48" fillId="0" borderId="0" xfId="0" applyFont="1" applyAlignment="1" applyProtection="1">
      <alignment horizontal="justify" vertical="top" wrapText="1"/>
      <protection hidden="1"/>
    </xf>
    <xf numFmtId="49" fontId="48" fillId="0" borderId="0" xfId="0" applyNumberFormat="1" applyFont="1" applyAlignment="1" applyProtection="1">
      <alignment horizontal="justify" vertical="top" wrapText="1"/>
      <protection hidden="1"/>
    </xf>
    <xf numFmtId="0" fontId="64" fillId="25" borderId="0" xfId="0" applyFont="1" applyFill="1" applyAlignment="1">
      <alignment horizontal="center" vertical="top" wrapText="1"/>
    </xf>
    <xf numFmtId="49" fontId="48" fillId="0" borderId="0" xfId="61" applyNumberFormat="1" applyFont="1" applyAlignment="1" applyProtection="1">
      <alignment horizontal="justify" vertical="top" wrapText="1"/>
      <protection hidden="1"/>
    </xf>
    <xf numFmtId="0" fontId="48" fillId="0" borderId="0" xfId="61" applyFont="1" applyAlignment="1" applyProtection="1">
      <alignment vertical="top"/>
      <protection hidden="1"/>
    </xf>
    <xf numFmtId="0" fontId="47" fillId="0" borderId="0" xfId="61" applyFont="1" applyAlignment="1" applyProtection="1">
      <alignment horizontal="center" vertical="top"/>
      <protection hidden="1"/>
    </xf>
    <xf numFmtId="0" fontId="47" fillId="0" borderId="0" xfId="61" applyFont="1" applyAlignment="1" applyProtection="1">
      <alignment horizontal="left" vertical="top" wrapText="1"/>
      <protection hidden="1"/>
    </xf>
    <xf numFmtId="4" fontId="48" fillId="0" borderId="45" xfId="61" applyNumberFormat="1" applyFont="1" applyBorder="1" applyAlignment="1" applyProtection="1">
      <alignment horizontal="right" vertical="center" wrapText="1"/>
      <protection hidden="1"/>
    </xf>
    <xf numFmtId="4" fontId="48" fillId="0" borderId="67" xfId="61" applyNumberFormat="1" applyFont="1" applyBorder="1" applyAlignment="1" applyProtection="1">
      <alignment horizontal="right" vertical="center" wrapText="1"/>
      <protection hidden="1"/>
    </xf>
    <xf numFmtId="0" fontId="48" fillId="0" borderId="55" xfId="61" applyFont="1" applyBorder="1" applyAlignment="1" applyProtection="1">
      <alignment horizontal="center" vertical="top"/>
      <protection hidden="1"/>
    </xf>
    <xf numFmtId="4" fontId="48" fillId="0" borderId="0" xfId="61" applyNumberFormat="1" applyFont="1" applyAlignment="1" applyProtection="1">
      <alignment horizontal="right" vertical="center" wrapText="1"/>
      <protection hidden="1"/>
    </xf>
    <xf numFmtId="0" fontId="47" fillId="0" borderId="0" xfId="61" applyFont="1" applyAlignment="1" applyProtection="1">
      <alignment vertical="top"/>
      <protection hidden="1"/>
    </xf>
    <xf numFmtId="0" fontId="48" fillId="0" borderId="0" xfId="61" applyFont="1" applyProtection="1">
      <protection hidden="1"/>
    </xf>
    <xf numFmtId="172" fontId="47" fillId="0" borderId="0" xfId="61" quotePrefix="1" applyNumberFormat="1" applyFont="1" applyAlignment="1" applyProtection="1">
      <alignment horizontal="left"/>
      <protection hidden="1"/>
    </xf>
    <xf numFmtId="14" fontId="48" fillId="0" borderId="0" xfId="61" quotePrefix="1" applyNumberFormat="1" applyFont="1" applyAlignment="1" applyProtection="1">
      <alignment horizontal="left"/>
      <protection hidden="1"/>
    </xf>
    <xf numFmtId="0" fontId="47" fillId="0" borderId="0" xfId="61" applyFont="1" applyAlignment="1" applyProtection="1">
      <alignment horizontal="left"/>
      <protection hidden="1"/>
    </xf>
    <xf numFmtId="0" fontId="48" fillId="0" borderId="0" xfId="61" applyFont="1" applyAlignment="1" applyProtection="1">
      <alignment horizontal="right"/>
      <protection hidden="1"/>
    </xf>
    <xf numFmtId="0" fontId="48" fillId="0" borderId="0" xfId="61" applyFont="1" applyAlignment="1" applyProtection="1">
      <alignment horizontal="left"/>
      <protection hidden="1"/>
    </xf>
    <xf numFmtId="0" fontId="47" fillId="0" borderId="13" xfId="61" applyFont="1" applyBorder="1" applyAlignment="1" applyProtection="1">
      <alignment horizontal="center" vertical="center" wrapText="1"/>
      <protection hidden="1"/>
    </xf>
    <xf numFmtId="0" fontId="48" fillId="0" borderId="13" xfId="61" applyFont="1" applyBorder="1" applyAlignment="1" applyProtection="1">
      <alignment vertical="top"/>
      <protection hidden="1"/>
    </xf>
    <xf numFmtId="4" fontId="48" fillId="0" borderId="13" xfId="61" applyNumberFormat="1" applyFont="1" applyBorder="1" applyAlignment="1" applyProtection="1">
      <alignment vertical="top"/>
      <protection hidden="1"/>
    </xf>
    <xf numFmtId="0" fontId="48" fillId="0" borderId="13" xfId="61" applyFont="1" applyBorder="1" applyAlignment="1" applyProtection="1">
      <alignment horizontal="right" vertical="top" wrapText="1"/>
      <protection hidden="1"/>
    </xf>
    <xf numFmtId="0" fontId="67" fillId="0" borderId="25" xfId="61" applyFont="1" applyBorder="1" applyAlignment="1" applyProtection="1">
      <alignment horizontal="justify" vertical="top" wrapText="1"/>
      <protection hidden="1"/>
    </xf>
    <xf numFmtId="0" fontId="67" fillId="0" borderId="0" xfId="61" applyFont="1" applyAlignment="1" applyProtection="1">
      <alignment horizontal="justify" vertical="top" wrapText="1"/>
      <protection hidden="1"/>
    </xf>
    <xf numFmtId="0" fontId="58" fillId="0" borderId="0" xfId="61" applyFont="1" applyAlignment="1" applyProtection="1">
      <alignment vertical="top" wrapText="1"/>
      <protection hidden="1"/>
    </xf>
    <xf numFmtId="49" fontId="67" fillId="0" borderId="0" xfId="61" applyNumberFormat="1" applyFont="1" applyAlignment="1" applyProtection="1">
      <alignment horizontal="justify" vertical="top" wrapText="1"/>
      <protection hidden="1"/>
    </xf>
    <xf numFmtId="0" fontId="48" fillId="0" borderId="13" xfId="61" applyFont="1" applyBorder="1" applyProtection="1">
      <protection hidden="1"/>
    </xf>
    <xf numFmtId="0" fontId="47" fillId="0" borderId="25" xfId="61" applyFont="1" applyBorder="1" applyAlignment="1" applyProtection="1">
      <alignment horizontal="left" vertical="center"/>
      <protection hidden="1"/>
    </xf>
    <xf numFmtId="0" fontId="47" fillId="0" borderId="25" xfId="61" applyFont="1" applyBorder="1" applyAlignment="1" applyProtection="1">
      <alignment horizontal="justify" vertical="center"/>
      <protection hidden="1"/>
    </xf>
    <xf numFmtId="0" fontId="47" fillId="0" borderId="25" xfId="61" applyFont="1" applyBorder="1" applyAlignment="1" applyProtection="1">
      <alignment horizontal="center" vertical="center"/>
      <protection hidden="1"/>
    </xf>
    <xf numFmtId="0" fontId="47" fillId="0" borderId="25" xfId="61" applyFont="1" applyBorder="1" applyAlignment="1" applyProtection="1">
      <alignment horizontal="right" vertical="center"/>
      <protection hidden="1"/>
    </xf>
    <xf numFmtId="4" fontId="48" fillId="0" borderId="14" xfId="61" applyNumberFormat="1" applyFont="1" applyBorder="1" applyProtection="1">
      <protection hidden="1"/>
    </xf>
    <xf numFmtId="4" fontId="48" fillId="0" borderId="50" xfId="61" applyNumberFormat="1" applyFont="1" applyBorder="1" applyProtection="1">
      <protection hidden="1"/>
    </xf>
    <xf numFmtId="0" fontId="48" fillId="0" borderId="0" xfId="61" applyFont="1" applyAlignment="1" applyProtection="1">
      <alignment horizontal="left" vertical="center"/>
      <protection hidden="1"/>
    </xf>
    <xf numFmtId="0" fontId="48" fillId="0" borderId="0" xfId="61" applyFont="1" applyAlignment="1" applyProtection="1">
      <alignment horizontal="justify" vertical="center"/>
      <protection hidden="1"/>
    </xf>
    <xf numFmtId="0" fontId="48" fillId="0" borderId="0" xfId="61" applyFont="1" applyAlignment="1" applyProtection="1">
      <alignment horizontal="center" vertical="center"/>
      <protection hidden="1"/>
    </xf>
    <xf numFmtId="0" fontId="48" fillId="0" borderId="55" xfId="61" applyFont="1" applyBorder="1" applyAlignment="1" applyProtection="1">
      <alignment vertical="top" wrapText="1"/>
      <protection hidden="1"/>
    </xf>
    <xf numFmtId="0" fontId="47" fillId="0" borderId="0" xfId="61" applyFont="1" applyAlignment="1" applyProtection="1">
      <alignment horizontal="left" vertical="center" indent="1"/>
      <protection hidden="1"/>
    </xf>
    <xf numFmtId="0" fontId="47" fillId="0" borderId="0" xfId="61" applyFont="1" applyAlignment="1" applyProtection="1">
      <alignment horizontal="center" vertical="center"/>
      <protection hidden="1"/>
    </xf>
    <xf numFmtId="180" fontId="48" fillId="0" borderId="0" xfId="61" applyNumberFormat="1" applyFont="1" applyProtection="1">
      <protection hidden="1"/>
    </xf>
    <xf numFmtId="43" fontId="48" fillId="0" borderId="13" xfId="61" applyNumberFormat="1" applyFont="1" applyBorder="1" applyProtection="1">
      <protection hidden="1"/>
    </xf>
    <xf numFmtId="0" fontId="47" fillId="0" borderId="0" xfId="79" applyFont="1" applyAlignment="1" applyProtection="1">
      <alignment vertical="top"/>
      <protection hidden="1"/>
    </xf>
    <xf numFmtId="0" fontId="48" fillId="0" borderId="0" xfId="79" applyFont="1" applyAlignment="1" applyProtection="1">
      <alignment vertical="top"/>
      <protection hidden="1"/>
    </xf>
    <xf numFmtId="4" fontId="48" fillId="0" borderId="0" xfId="61" applyNumberFormat="1" applyFont="1" applyAlignment="1" applyProtection="1">
      <alignment vertical="center" wrapText="1"/>
      <protection hidden="1"/>
    </xf>
    <xf numFmtId="4" fontId="48" fillId="0" borderId="0" xfId="61" applyNumberFormat="1" applyFont="1" applyProtection="1">
      <protection hidden="1"/>
    </xf>
    <xf numFmtId="0" fontId="48" fillId="0" borderId="0" xfId="79" applyFont="1" applyAlignment="1" applyProtection="1">
      <alignment vertical="center"/>
      <protection hidden="1"/>
    </xf>
    <xf numFmtId="0" fontId="48" fillId="0" borderId="0" xfId="79" applyFont="1" applyAlignment="1" applyProtection="1">
      <alignment vertical="center" wrapText="1"/>
      <protection hidden="1"/>
    </xf>
    <xf numFmtId="0" fontId="48" fillId="0" borderId="0" xfId="79" applyFont="1" applyAlignment="1" applyProtection="1">
      <alignment horizontal="justify" vertical="center"/>
      <protection hidden="1"/>
    </xf>
    <xf numFmtId="0" fontId="47" fillId="0" borderId="67" xfId="61" applyFont="1" applyBorder="1" applyAlignment="1" applyProtection="1">
      <alignment horizontal="center"/>
      <protection hidden="1"/>
    </xf>
    <xf numFmtId="0" fontId="47" fillId="0" borderId="0" xfId="61" applyFont="1" applyAlignment="1" applyProtection="1">
      <alignment horizontal="center"/>
      <protection hidden="1"/>
    </xf>
    <xf numFmtId="0" fontId="48" fillId="0" borderId="16" xfId="79" applyFont="1" applyBorder="1" applyAlignment="1" applyProtection="1">
      <alignment horizontal="center" vertical="center"/>
      <protection hidden="1"/>
    </xf>
    <xf numFmtId="0" fontId="48" fillId="0" borderId="68" xfId="79" applyNumberFormat="1" applyFont="1" applyFill="1" applyBorder="1" applyAlignment="1" applyProtection="1">
      <alignment vertical="center"/>
      <protection hidden="1"/>
    </xf>
    <xf numFmtId="0" fontId="48" fillId="0" borderId="69" xfId="79" applyFont="1" applyBorder="1" applyAlignment="1" applyProtection="1">
      <alignment horizontal="center" vertical="top"/>
      <protection hidden="1"/>
    </xf>
    <xf numFmtId="43" fontId="48" fillId="19" borderId="30" xfId="43" applyFont="1" applyFill="1" applyBorder="1" applyAlignment="1" applyProtection="1">
      <alignment vertical="center" wrapText="1"/>
      <protection locked="0" hidden="1"/>
    </xf>
    <xf numFmtId="43" fontId="48" fillId="0" borderId="13" xfId="43" applyFont="1" applyBorder="1" applyAlignment="1" applyProtection="1">
      <alignment horizontal="center"/>
      <protection hidden="1"/>
    </xf>
    <xf numFmtId="43" fontId="48" fillId="0" borderId="13" xfId="43" applyFont="1" applyBorder="1" applyAlignment="1" applyProtection="1">
      <alignment horizontal="center" vertical="center" wrapText="1"/>
      <protection hidden="1"/>
    </xf>
    <xf numFmtId="0" fontId="48" fillId="0" borderId="17" xfId="79" applyNumberFormat="1" applyFont="1" applyFill="1" applyBorder="1" applyAlignment="1" applyProtection="1">
      <alignment vertical="center"/>
      <protection hidden="1"/>
    </xf>
    <xf numFmtId="0" fontId="48" fillId="0" borderId="13" xfId="79" applyFont="1" applyBorder="1" applyAlignment="1" applyProtection="1">
      <alignment horizontal="center" vertical="top"/>
      <protection hidden="1"/>
    </xf>
    <xf numFmtId="0" fontId="48" fillId="0" borderId="17" xfId="79" applyNumberFormat="1" applyFont="1" applyFill="1" applyBorder="1" applyAlignment="1" applyProtection="1">
      <alignment vertical="top"/>
      <protection hidden="1"/>
    </xf>
    <xf numFmtId="0" fontId="48" fillId="0" borderId="50" xfId="79" applyFont="1" applyBorder="1" applyAlignment="1" applyProtection="1">
      <alignment horizontal="center" vertical="top"/>
      <protection hidden="1"/>
    </xf>
    <xf numFmtId="0" fontId="48" fillId="0" borderId="56" xfId="61" applyFont="1" applyBorder="1" applyProtection="1">
      <protection hidden="1"/>
    </xf>
    <xf numFmtId="43" fontId="48" fillId="0" borderId="13" xfId="43" applyFont="1" applyBorder="1" applyAlignment="1" applyProtection="1">
      <alignment horizontal="right" vertical="center" wrapText="1"/>
      <protection hidden="1"/>
    </xf>
    <xf numFmtId="0" fontId="47" fillId="0" borderId="22" xfId="79" applyFont="1" applyBorder="1" applyAlignment="1" applyProtection="1">
      <alignment horizontal="center" vertical="center" wrapText="1"/>
      <protection hidden="1"/>
    </xf>
    <xf numFmtId="0" fontId="48" fillId="0" borderId="21" xfId="79" applyNumberFormat="1" applyFont="1" applyFill="1" applyBorder="1" applyAlignment="1" applyProtection="1">
      <alignment horizontal="left" vertical="center" indent="3"/>
      <protection hidden="1"/>
    </xf>
    <xf numFmtId="0" fontId="48" fillId="0" borderId="42" xfId="79" applyNumberFormat="1" applyFont="1" applyFill="1" applyBorder="1" applyAlignment="1" applyProtection="1">
      <alignment vertical="top"/>
      <protection hidden="1"/>
    </xf>
    <xf numFmtId="0" fontId="48" fillId="0" borderId="42" xfId="79" applyFont="1" applyBorder="1" applyAlignment="1" applyProtection="1">
      <alignment horizontal="center" vertical="center"/>
      <protection hidden="1"/>
    </xf>
    <xf numFmtId="0" fontId="48" fillId="0" borderId="36" xfId="79" applyFont="1" applyFill="1" applyBorder="1" applyAlignment="1" applyProtection="1">
      <alignment horizontal="right" vertical="center"/>
      <protection hidden="1"/>
    </xf>
    <xf numFmtId="0" fontId="48" fillId="0" borderId="42" xfId="79" applyFont="1" applyBorder="1" applyAlignment="1" applyProtection="1">
      <alignment horizontal="left" vertical="center"/>
      <protection hidden="1"/>
    </xf>
    <xf numFmtId="2" fontId="48" fillId="19" borderId="40" xfId="61" applyNumberFormat="1" applyFont="1" applyFill="1" applyBorder="1" applyAlignment="1" applyProtection="1">
      <alignment vertical="center" wrapText="1"/>
      <protection locked="0" hidden="1"/>
    </xf>
    <xf numFmtId="4" fontId="48" fillId="19" borderId="40" xfId="61" applyNumberFormat="1" applyFont="1" applyFill="1" applyBorder="1" applyAlignment="1" applyProtection="1">
      <alignment vertical="center" wrapText="1"/>
      <protection locked="0" hidden="1"/>
    </xf>
    <xf numFmtId="0" fontId="48" fillId="0" borderId="13" xfId="61" applyFont="1" applyBorder="1" applyAlignment="1" applyProtection="1">
      <alignment horizontal="center"/>
      <protection hidden="1"/>
    </xf>
    <xf numFmtId="0" fontId="48" fillId="0" borderId="0" xfId="79" applyNumberFormat="1" applyFont="1" applyFill="1" applyBorder="1" applyAlignment="1" applyProtection="1">
      <alignment vertical="top"/>
      <protection hidden="1"/>
    </xf>
    <xf numFmtId="0" fontId="47" fillId="0" borderId="24" xfId="79" applyFont="1" applyBorder="1" applyAlignment="1" applyProtection="1">
      <alignment horizontal="center" vertical="center" wrapText="1"/>
      <protection hidden="1"/>
    </xf>
    <xf numFmtId="0" fontId="48" fillId="0" borderId="14" xfId="79" applyFont="1" applyBorder="1" applyAlignment="1" applyProtection="1">
      <alignment horizontal="center" vertical="top"/>
      <protection hidden="1"/>
    </xf>
    <xf numFmtId="0" fontId="48" fillId="0" borderId="40" xfId="61" applyFont="1" applyBorder="1" applyAlignment="1" applyProtection="1">
      <alignment vertical="center" wrapText="1"/>
      <protection hidden="1"/>
    </xf>
    <xf numFmtId="0" fontId="47" fillId="0" borderId="17" xfId="79" applyFont="1" applyBorder="1" applyAlignment="1" applyProtection="1">
      <alignment horizontal="center" vertical="center" wrapText="1"/>
      <protection hidden="1"/>
    </xf>
    <xf numFmtId="0" fontId="47" fillId="0" borderId="15" xfId="79" applyFont="1" applyBorder="1" applyAlignment="1" applyProtection="1">
      <alignment horizontal="center" vertical="center" wrapText="1"/>
      <protection hidden="1"/>
    </xf>
    <xf numFmtId="0" fontId="48" fillId="0" borderId="42" xfId="79" applyFont="1" applyBorder="1" applyAlignment="1" applyProtection="1">
      <alignment horizontal="right" vertical="center"/>
      <protection hidden="1"/>
    </xf>
    <xf numFmtId="0" fontId="48" fillId="0" borderId="36" xfId="79" applyFont="1" applyBorder="1" applyAlignment="1" applyProtection="1">
      <alignment horizontal="right" vertical="center"/>
      <protection hidden="1"/>
    </xf>
    <xf numFmtId="4" fontId="48" fillId="19" borderId="13" xfId="79" applyNumberFormat="1" applyFont="1" applyFill="1" applyBorder="1" applyAlignment="1" applyProtection="1">
      <alignment horizontal="center" vertical="center"/>
      <protection hidden="1"/>
    </xf>
    <xf numFmtId="10" fontId="48" fillId="19" borderId="40" xfId="79" applyNumberFormat="1" applyFont="1" applyFill="1" applyBorder="1" applyAlignment="1" applyProtection="1">
      <alignment horizontal="right" vertical="center" wrapText="1"/>
      <protection locked="0" hidden="1"/>
    </xf>
    <xf numFmtId="43" fontId="48" fillId="0" borderId="0" xfId="61" applyNumberFormat="1" applyFont="1" applyProtection="1">
      <protection hidden="1"/>
    </xf>
    <xf numFmtId="0" fontId="47" fillId="0" borderId="39" xfId="79" applyFont="1" applyBorder="1" applyAlignment="1" applyProtection="1">
      <alignment horizontal="center" vertical="center" wrapText="1"/>
      <protection hidden="1"/>
    </xf>
    <xf numFmtId="0" fontId="47" fillId="0" borderId="16" xfId="79" applyFont="1" applyBorder="1" applyAlignment="1" applyProtection="1">
      <alignment horizontal="center" vertical="center" wrapText="1"/>
      <protection hidden="1"/>
    </xf>
    <xf numFmtId="0" fontId="48" fillId="0" borderId="70" xfId="79" applyNumberFormat="1" applyFont="1" applyFill="1" applyBorder="1" applyAlignment="1" applyProtection="1">
      <alignment vertical="top"/>
      <protection hidden="1"/>
    </xf>
    <xf numFmtId="0" fontId="48" fillId="0" borderId="70" xfId="79" applyFont="1" applyBorder="1" applyAlignment="1" applyProtection="1">
      <alignment horizontal="right" vertical="center"/>
      <protection hidden="1"/>
    </xf>
    <xf numFmtId="0" fontId="48" fillId="0" borderId="71" xfId="79" applyFont="1" applyBorder="1" applyAlignment="1" applyProtection="1">
      <alignment horizontal="right" vertical="center"/>
      <protection hidden="1"/>
    </xf>
    <xf numFmtId="0" fontId="48" fillId="0" borderId="13" xfId="79" applyFont="1" applyBorder="1" applyAlignment="1" applyProtection="1">
      <alignment vertical="top"/>
      <protection hidden="1"/>
    </xf>
    <xf numFmtId="43" fontId="48" fillId="0" borderId="13" xfId="61" applyNumberFormat="1" applyFont="1" applyBorder="1" applyAlignment="1" applyProtection="1">
      <alignment horizontal="center" vertical="center" wrapText="1"/>
      <protection hidden="1"/>
    </xf>
    <xf numFmtId="0" fontId="48" fillId="0" borderId="22" xfId="79" applyFont="1" applyBorder="1" applyAlignment="1" applyProtection="1">
      <alignment vertical="top"/>
      <protection hidden="1"/>
    </xf>
    <xf numFmtId="0" fontId="48" fillId="0" borderId="15" xfId="79" applyNumberFormat="1" applyFont="1" applyFill="1" applyBorder="1" applyAlignment="1" applyProtection="1">
      <alignment vertical="center"/>
      <protection hidden="1"/>
    </xf>
    <xf numFmtId="0" fontId="48" fillId="0" borderId="24" xfId="79" applyFont="1" applyBorder="1" applyAlignment="1" applyProtection="1">
      <alignment vertical="top"/>
      <protection hidden="1"/>
    </xf>
    <xf numFmtId="0" fontId="48" fillId="0" borderId="16" xfId="79" applyNumberFormat="1" applyFont="1" applyFill="1" applyBorder="1" applyAlignment="1" applyProtection="1">
      <alignment vertical="center"/>
      <protection hidden="1"/>
    </xf>
    <xf numFmtId="0" fontId="48" fillId="0" borderId="0" xfId="79" applyNumberFormat="1" applyFont="1" applyFill="1" applyBorder="1" applyAlignment="1" applyProtection="1">
      <alignment vertical="center"/>
      <protection hidden="1"/>
    </xf>
    <xf numFmtId="0" fontId="48" fillId="0" borderId="0" xfId="79" applyFont="1" applyBorder="1" applyAlignment="1" applyProtection="1">
      <alignment vertical="top"/>
      <protection hidden="1"/>
    </xf>
    <xf numFmtId="0" fontId="47" fillId="0" borderId="0" xfId="79" applyFont="1" applyAlignment="1" applyProtection="1">
      <alignment horizontal="center" vertical="center" wrapText="1"/>
      <protection hidden="1"/>
    </xf>
    <xf numFmtId="0" fontId="48" fillId="0" borderId="0" xfId="79" applyFont="1" applyBorder="1" applyAlignment="1" applyProtection="1">
      <alignment vertical="center"/>
      <protection hidden="1"/>
    </xf>
    <xf numFmtId="0" fontId="48" fillId="0" borderId="0" xfId="79" applyFont="1" applyBorder="1" applyAlignment="1" applyProtection="1">
      <alignment horizontal="left" vertical="center"/>
      <protection hidden="1"/>
    </xf>
    <xf numFmtId="0" fontId="47" fillId="0" borderId="0" xfId="79" applyFont="1" applyBorder="1" applyAlignment="1" applyProtection="1">
      <alignment horizontal="center" vertical="center" wrapText="1"/>
      <protection hidden="1"/>
    </xf>
    <xf numFmtId="0" fontId="48" fillId="0" borderId="0" xfId="79" applyNumberFormat="1" applyFont="1" applyFill="1" applyBorder="1" applyAlignment="1" applyProtection="1">
      <alignment horizontal="left" vertical="center" indent="6"/>
      <protection hidden="1"/>
    </xf>
    <xf numFmtId="0" fontId="48" fillId="0" borderId="0" xfId="79" applyFont="1" applyBorder="1" applyAlignment="1" applyProtection="1">
      <alignment horizontal="justify" vertical="center"/>
      <protection hidden="1"/>
    </xf>
    <xf numFmtId="4" fontId="48" fillId="0" borderId="13" xfId="61" applyNumberFormat="1" applyFont="1" applyBorder="1" applyProtection="1">
      <protection hidden="1"/>
    </xf>
    <xf numFmtId="0" fontId="48" fillId="0" borderId="0" xfId="61" applyFont="1" applyAlignment="1" applyProtection="1">
      <alignment vertical="center"/>
      <protection hidden="1"/>
    </xf>
    <xf numFmtId="181" fontId="47" fillId="0" borderId="0" xfId="73" applyNumberFormat="1" applyFont="1" applyAlignment="1" applyProtection="1">
      <alignment horizontal="left" vertical="center"/>
      <protection hidden="1"/>
    </xf>
    <xf numFmtId="43" fontId="47" fillId="0" borderId="13" xfId="61" applyNumberFormat="1" applyFont="1" applyBorder="1" applyProtection="1">
      <protection hidden="1"/>
    </xf>
    <xf numFmtId="39" fontId="48" fillId="0" borderId="0" xfId="61" applyNumberFormat="1" applyFont="1" applyProtection="1">
      <protection hidden="1"/>
    </xf>
    <xf numFmtId="182" fontId="48" fillId="0" borderId="0" xfId="61" applyNumberFormat="1" applyFont="1" applyProtection="1">
      <protection hidden="1"/>
    </xf>
    <xf numFmtId="181" fontId="47" fillId="0" borderId="0" xfId="73" applyNumberFormat="1" applyFont="1" applyAlignment="1" applyProtection="1">
      <alignment vertical="center"/>
      <protection hidden="1"/>
    </xf>
    <xf numFmtId="0" fontId="48" fillId="0" borderId="0" xfId="73" applyFont="1" applyAlignment="1" applyProtection="1">
      <alignment horizontal="left" vertical="center" indent="1"/>
      <protection hidden="1"/>
    </xf>
    <xf numFmtId="0" fontId="47" fillId="0" borderId="0" xfId="73" applyFont="1" applyAlignment="1" applyProtection="1">
      <alignment horizontal="right" vertical="center"/>
      <protection hidden="1"/>
    </xf>
    <xf numFmtId="0" fontId="47" fillId="0" borderId="13" xfId="79" applyFont="1" applyBorder="1" applyAlignment="1" applyProtection="1">
      <alignment horizontal="center" vertical="center"/>
      <protection hidden="1"/>
    </xf>
    <xf numFmtId="4" fontId="48" fillId="0" borderId="13" xfId="61" applyNumberFormat="1" applyFont="1" applyBorder="1" applyAlignment="1" applyProtection="1">
      <alignment horizontal="center" vertical="center" wrapText="1"/>
      <protection hidden="1"/>
    </xf>
    <xf numFmtId="4" fontId="48" fillId="0" borderId="55" xfId="61" applyNumberFormat="1" applyFont="1" applyBorder="1" applyProtection="1">
      <protection hidden="1"/>
    </xf>
    <xf numFmtId="4" fontId="48" fillId="0" borderId="67" xfId="61" applyNumberFormat="1" applyFont="1" applyBorder="1" applyProtection="1">
      <protection hidden="1"/>
    </xf>
    <xf numFmtId="4" fontId="48" fillId="0" borderId="16" xfId="61" applyNumberFormat="1" applyFont="1" applyBorder="1" applyProtection="1">
      <protection hidden="1"/>
    </xf>
    <xf numFmtId="4" fontId="48" fillId="0" borderId="45" xfId="61" applyNumberFormat="1" applyFont="1" applyBorder="1" applyProtection="1">
      <protection hidden="1"/>
    </xf>
    <xf numFmtId="4" fontId="48" fillId="0" borderId="15" xfId="61" applyNumberFormat="1" applyFont="1" applyBorder="1" applyProtection="1">
      <protection hidden="1"/>
    </xf>
    <xf numFmtId="4" fontId="48" fillId="0" borderId="13" xfId="61" applyNumberFormat="1" applyFont="1" applyBorder="1" applyAlignment="1" applyProtection="1">
      <alignment horizontal="right" vertical="center" wrapText="1"/>
      <protection hidden="1"/>
    </xf>
    <xf numFmtId="4" fontId="48" fillId="0" borderId="55" xfId="61" applyNumberFormat="1" applyFont="1" applyBorder="1" applyAlignment="1" applyProtection="1">
      <alignment horizontal="right" vertical="center" wrapText="1"/>
      <protection hidden="1"/>
    </xf>
    <xf numFmtId="4" fontId="48" fillId="0" borderId="14" xfId="61" applyNumberFormat="1" applyFont="1" applyBorder="1" applyAlignment="1" applyProtection="1">
      <alignment horizontal="right" vertical="center" wrapText="1"/>
      <protection hidden="1"/>
    </xf>
    <xf numFmtId="4" fontId="48" fillId="0" borderId="50" xfId="61" applyNumberFormat="1" applyFont="1" applyBorder="1" applyAlignment="1" applyProtection="1">
      <alignment horizontal="right" vertical="center" wrapText="1"/>
      <protection hidden="1"/>
    </xf>
    <xf numFmtId="4" fontId="48" fillId="0" borderId="16" xfId="61" applyNumberFormat="1" applyFont="1" applyBorder="1" applyAlignment="1" applyProtection="1">
      <alignment horizontal="right" vertical="center" wrapText="1"/>
      <protection hidden="1"/>
    </xf>
    <xf numFmtId="4" fontId="48" fillId="0" borderId="15" xfId="61" applyNumberFormat="1" applyFont="1" applyBorder="1" applyAlignment="1" applyProtection="1">
      <alignment horizontal="right" vertical="center" wrapText="1"/>
      <protection hidden="1"/>
    </xf>
    <xf numFmtId="4" fontId="47" fillId="0" borderId="67" xfId="61" applyNumberFormat="1" applyFont="1" applyBorder="1" applyProtection="1">
      <protection hidden="1"/>
    </xf>
    <xf numFmtId="4" fontId="48" fillId="0" borderId="13" xfId="61" applyNumberFormat="1" applyFont="1" applyBorder="1" applyAlignment="1" applyProtection="1">
      <alignment vertical="center" wrapText="1"/>
      <protection hidden="1"/>
    </xf>
    <xf numFmtId="0" fontId="48" fillId="0" borderId="0" xfId="82" applyFont="1" applyAlignment="1" applyProtection="1">
      <alignment horizontal="left" vertical="center" indent="1"/>
      <protection hidden="1"/>
    </xf>
    <xf numFmtId="0" fontId="48" fillId="0" borderId="91" xfId="79" applyNumberFormat="1" applyFont="1" applyFill="1" applyBorder="1" applyAlignment="1" applyProtection="1">
      <alignment horizontal="left" vertical="center" indent="3"/>
      <protection hidden="1"/>
    </xf>
    <xf numFmtId="0" fontId="48" fillId="0" borderId="70" xfId="79" applyFont="1" applyBorder="1" applyAlignment="1" applyProtection="1">
      <alignment horizontal="center" vertical="center"/>
      <protection hidden="1"/>
    </xf>
    <xf numFmtId="0" fontId="48" fillId="0" borderId="71" xfId="79" applyFont="1" applyFill="1" applyBorder="1" applyAlignment="1" applyProtection="1">
      <alignment horizontal="right" vertical="center"/>
      <protection hidden="1"/>
    </xf>
    <xf numFmtId="0" fontId="47" fillId="0" borderId="25" xfId="73" applyFont="1" applyBorder="1" applyAlignment="1" applyProtection="1">
      <alignment vertical="center"/>
      <protection hidden="1"/>
    </xf>
    <xf numFmtId="0" fontId="48" fillId="0" borderId="25" xfId="73" applyFont="1" applyBorder="1" applyAlignment="1" applyProtection="1">
      <alignment vertical="center"/>
      <protection hidden="1"/>
    </xf>
    <xf numFmtId="0" fontId="47" fillId="0" borderId="25" xfId="73" applyFont="1" applyBorder="1" applyAlignment="1" applyProtection="1">
      <alignment horizontal="right" vertical="center"/>
      <protection hidden="1"/>
    </xf>
    <xf numFmtId="0" fontId="48" fillId="0" borderId="0" xfId="73" applyFont="1" applyAlignment="1" applyProtection="1">
      <alignment vertical="center"/>
      <protection hidden="1"/>
    </xf>
    <xf numFmtId="0" fontId="48" fillId="0" borderId="0" xfId="73" applyFont="1" applyProtection="1">
      <protection hidden="1"/>
    </xf>
    <xf numFmtId="0" fontId="69" fillId="0" borderId="0" xfId="73" applyFont="1" applyProtection="1">
      <protection hidden="1"/>
    </xf>
    <xf numFmtId="0" fontId="69" fillId="0" borderId="0" xfId="73" applyFont="1" applyAlignment="1" applyProtection="1">
      <alignment horizontal="center" vertical="center"/>
      <protection hidden="1"/>
    </xf>
    <xf numFmtId="0" fontId="47" fillId="0" borderId="0" xfId="73" applyFont="1" applyAlignment="1" applyProtection="1">
      <alignment horizontal="center" vertical="center"/>
      <protection hidden="1"/>
    </xf>
    <xf numFmtId="0" fontId="48" fillId="0" borderId="0" xfId="73" applyFont="1" applyAlignment="1" applyProtection="1">
      <alignment horizontal="left" vertical="center"/>
      <protection hidden="1"/>
    </xf>
    <xf numFmtId="0" fontId="69" fillId="0" borderId="0" xfId="73" applyFont="1" applyAlignment="1" applyProtection="1">
      <alignment horizontal="center"/>
      <protection hidden="1"/>
    </xf>
    <xf numFmtId="181" fontId="48" fillId="0" borderId="0" xfId="73" applyNumberFormat="1" applyFont="1" applyAlignment="1" applyProtection="1">
      <alignment horizontal="left" vertical="center"/>
      <protection hidden="1"/>
    </xf>
    <xf numFmtId="0" fontId="47" fillId="0" borderId="0" xfId="75" applyFont="1" applyAlignment="1" applyProtection="1">
      <alignment horizontal="left" vertical="center"/>
      <protection hidden="1"/>
    </xf>
    <xf numFmtId="0" fontId="48" fillId="0" borderId="0" xfId="73" applyFont="1" applyAlignment="1" applyProtection="1">
      <alignment horizontal="justify" vertical="center"/>
      <protection hidden="1"/>
    </xf>
    <xf numFmtId="0" fontId="48" fillId="0" borderId="0" xfId="83" applyFont="1" applyAlignment="1" applyProtection="1">
      <alignment horizontal="left" vertical="center"/>
      <protection hidden="1"/>
    </xf>
    <xf numFmtId="0" fontId="48" fillId="0" borderId="0" xfId="73" applyFont="1" applyAlignment="1" applyProtection="1">
      <alignment vertical="top"/>
      <protection hidden="1"/>
    </xf>
    <xf numFmtId="167" fontId="48" fillId="0" borderId="0" xfId="73" applyNumberFormat="1" applyFont="1" applyAlignment="1" applyProtection="1">
      <alignment horizontal="center" vertical="top"/>
      <protection hidden="1"/>
    </xf>
    <xf numFmtId="0" fontId="48" fillId="0" borderId="13" xfId="73" applyFont="1" applyBorder="1" applyAlignment="1" applyProtection="1">
      <alignment horizontal="justify"/>
      <protection hidden="1"/>
    </xf>
    <xf numFmtId="0" fontId="48" fillId="0" borderId="0" xfId="73" quotePrefix="1" applyFont="1" applyAlignment="1" applyProtection="1">
      <alignment horizontal="justify"/>
      <protection hidden="1"/>
    </xf>
    <xf numFmtId="4" fontId="47" fillId="0" borderId="0" xfId="73" applyNumberFormat="1" applyFont="1" applyAlignment="1" applyProtection="1">
      <alignment vertical="center"/>
      <protection hidden="1"/>
    </xf>
    <xf numFmtId="0" fontId="47" fillId="0" borderId="0" xfId="73" applyFont="1" applyAlignment="1" applyProtection="1">
      <alignment horizontal="justify" vertical="center"/>
      <protection hidden="1"/>
    </xf>
    <xf numFmtId="167" fontId="48" fillId="0" borderId="0" xfId="73" applyNumberFormat="1" applyFont="1" applyAlignment="1" applyProtection="1">
      <alignment horizontal="center" vertical="center"/>
      <protection hidden="1"/>
    </xf>
    <xf numFmtId="0" fontId="69" fillId="0" borderId="0" xfId="73" applyFont="1" applyAlignment="1" applyProtection="1">
      <alignment vertical="center"/>
      <protection hidden="1"/>
    </xf>
    <xf numFmtId="0" fontId="48" fillId="0" borderId="0" xfId="74" applyFont="1" applyAlignment="1" applyProtection="1">
      <alignment horizontal="center" vertical="top"/>
      <protection hidden="1"/>
    </xf>
    <xf numFmtId="0" fontId="48" fillId="0" borderId="0" xfId="74" applyFont="1" applyAlignment="1" applyProtection="1">
      <alignment vertical="center"/>
      <protection hidden="1"/>
    </xf>
    <xf numFmtId="0" fontId="48" fillId="0" borderId="0" xfId="74" applyFont="1" applyProtection="1">
      <protection hidden="1"/>
    </xf>
    <xf numFmtId="0" fontId="48" fillId="0" borderId="0" xfId="74" applyFont="1" applyAlignment="1" applyProtection="1">
      <alignment horizontal="center" vertical="center"/>
      <protection hidden="1"/>
    </xf>
    <xf numFmtId="0" fontId="48" fillId="0" borderId="18" xfId="61" applyFont="1" applyBorder="1" applyAlignment="1" applyProtection="1">
      <alignment vertical="top" wrapText="1"/>
      <protection hidden="1"/>
    </xf>
    <xf numFmtId="0" fontId="48" fillId="0" borderId="0" xfId="73" applyFont="1" applyAlignment="1" applyProtection="1">
      <alignment horizontal="center" vertical="top"/>
      <protection hidden="1"/>
    </xf>
    <xf numFmtId="0" fontId="48" fillId="0" borderId="0" xfId="72" applyFont="1" applyAlignment="1" applyProtection="1">
      <alignment vertical="center"/>
      <protection hidden="1"/>
    </xf>
    <xf numFmtId="0" fontId="48" fillId="0" borderId="0" xfId="72" applyFont="1" applyAlignment="1" applyProtection="1">
      <alignment horizontal="center" vertical="center" wrapText="1"/>
      <protection hidden="1"/>
    </xf>
    <xf numFmtId="0" fontId="48" fillId="0" borderId="0" xfId="72" applyFont="1" applyProtection="1">
      <protection hidden="1"/>
    </xf>
    <xf numFmtId="0" fontId="48" fillId="0" borderId="0" xfId="72" applyFont="1" applyAlignment="1" applyProtection="1">
      <alignment horizontal="justify" vertical="center"/>
      <protection hidden="1"/>
    </xf>
    <xf numFmtId="167" fontId="48" fillId="0" borderId="0" xfId="72" applyNumberFormat="1" applyFont="1" applyAlignment="1" applyProtection="1">
      <alignment horizontal="center" vertical="center"/>
      <protection hidden="1"/>
    </xf>
    <xf numFmtId="0" fontId="48" fillId="0" borderId="0" xfId="72" applyFont="1" applyAlignment="1" applyProtection="1">
      <alignment horizontal="right" vertical="center"/>
      <protection hidden="1"/>
    </xf>
    <xf numFmtId="0" fontId="47" fillId="0" borderId="0" xfId="72" applyFont="1" applyAlignment="1" applyProtection="1">
      <alignment horizontal="left" vertical="top" wrapText="1"/>
      <protection hidden="1"/>
    </xf>
    <xf numFmtId="0" fontId="47" fillId="0" borderId="0" xfId="73" applyFont="1" applyAlignment="1" applyProtection="1">
      <alignment horizontal="left" vertical="center" indent="2"/>
      <protection hidden="1"/>
    </xf>
    <xf numFmtId="0" fontId="47" fillId="0" borderId="0" xfId="73" applyFont="1" applyAlignment="1" applyProtection="1">
      <alignment horizontal="left" vertical="center" indent="1"/>
      <protection hidden="1"/>
    </xf>
    <xf numFmtId="181" fontId="47" fillId="0" borderId="0" xfId="72" applyNumberFormat="1" applyFont="1" applyAlignment="1" applyProtection="1">
      <alignment horizontal="left" vertical="center" indent="1"/>
      <protection hidden="1"/>
    </xf>
    <xf numFmtId="0" fontId="48" fillId="0" borderId="0" xfId="72" applyFont="1" applyAlignment="1" applyProtection="1">
      <alignment horizontal="left" vertical="center" indent="2"/>
      <protection hidden="1"/>
    </xf>
    <xf numFmtId="0" fontId="47" fillId="0" borderId="0" xfId="72" applyFont="1" applyAlignment="1" applyProtection="1">
      <alignment horizontal="left" vertical="center"/>
      <protection hidden="1"/>
    </xf>
    <xf numFmtId="0" fontId="47" fillId="0" borderId="0" xfId="73" applyFont="1" applyAlignment="1" applyProtection="1">
      <alignment horizontal="left" vertical="center"/>
      <protection hidden="1"/>
    </xf>
    <xf numFmtId="0" fontId="48" fillId="0" borderId="0" xfId="0" applyFont="1" applyAlignment="1" applyProtection="1">
      <alignment horizontal="center" vertical="top"/>
      <protection hidden="1"/>
    </xf>
    <xf numFmtId="1" fontId="48" fillId="0" borderId="0" xfId="0" applyNumberFormat="1" applyFont="1" applyAlignment="1" applyProtection="1">
      <alignment horizontal="center" vertical="top"/>
      <protection hidden="1"/>
    </xf>
    <xf numFmtId="0" fontId="57" fillId="0" borderId="0" xfId="0" applyFont="1" applyAlignment="1" applyProtection="1">
      <alignment horizontal="center" vertical="top"/>
      <protection hidden="1"/>
    </xf>
    <xf numFmtId="1" fontId="57" fillId="0" borderId="0" xfId="0" applyNumberFormat="1" applyFont="1" applyAlignment="1" applyProtection="1">
      <alignment horizontal="center" vertical="top"/>
      <protection hidden="1"/>
    </xf>
    <xf numFmtId="0" fontId="48" fillId="0" borderId="0" xfId="81" applyFont="1" applyAlignment="1" applyProtection="1">
      <alignment horizontal="center" vertical="top"/>
      <protection hidden="1"/>
    </xf>
    <xf numFmtId="1" fontId="48" fillId="0" borderId="0" xfId="81" applyNumberFormat="1" applyFont="1" applyAlignment="1" applyProtection="1">
      <alignment horizontal="center" vertical="top"/>
      <protection hidden="1"/>
    </xf>
    <xf numFmtId="1" fontId="47" fillId="0" borderId="0" xfId="0" applyNumberFormat="1" applyFont="1" applyAlignment="1" applyProtection="1">
      <alignment horizontal="center" vertical="top"/>
      <protection hidden="1"/>
    </xf>
    <xf numFmtId="0" fontId="48" fillId="0" borderId="0" xfId="0" applyFont="1" applyAlignment="1" applyProtection="1">
      <alignment horizontal="left" vertical="top"/>
      <protection hidden="1"/>
    </xf>
    <xf numFmtId="0" fontId="66" fillId="0" borderId="0" xfId="0" applyFont="1" applyAlignment="1" applyProtection="1">
      <alignment vertical="top"/>
      <protection hidden="1"/>
    </xf>
    <xf numFmtId="0" fontId="48" fillId="0" borderId="25" xfId="0" applyFont="1" applyBorder="1" applyAlignment="1" applyProtection="1">
      <alignment horizontal="center" vertical="top"/>
      <protection hidden="1"/>
    </xf>
    <xf numFmtId="0" fontId="48" fillId="0" borderId="0" xfId="81" applyFont="1" applyProtection="1">
      <protection hidden="1"/>
    </xf>
    <xf numFmtId="1" fontId="48" fillId="0" borderId="0" xfId="81" applyNumberFormat="1" applyFont="1" applyAlignment="1" applyProtection="1">
      <alignment horizontal="center"/>
      <protection hidden="1"/>
    </xf>
    <xf numFmtId="0" fontId="48" fillId="0" borderId="0" xfId="81" applyFont="1" applyAlignment="1" applyProtection="1">
      <alignment horizontal="right" vertical="top"/>
      <protection hidden="1"/>
    </xf>
    <xf numFmtId="0" fontId="48" fillId="0" borderId="0" xfId="0" applyFont="1" applyAlignment="1" applyProtection="1">
      <alignment horizontal="right" vertical="top"/>
      <protection hidden="1"/>
    </xf>
    <xf numFmtId="0" fontId="47" fillId="0" borderId="25" xfId="0" applyFont="1" applyBorder="1" applyAlignment="1" applyProtection="1">
      <alignment horizontal="center" vertical="top"/>
      <protection hidden="1"/>
    </xf>
    <xf numFmtId="0" fontId="47" fillId="0" borderId="25" xfId="0" applyFont="1" applyBorder="1" applyAlignment="1" applyProtection="1">
      <alignment vertical="top"/>
      <protection hidden="1"/>
    </xf>
    <xf numFmtId="1" fontId="48" fillId="0" borderId="0" xfId="81" applyNumberFormat="1" applyFont="1" applyAlignment="1" applyProtection="1">
      <alignment horizontal="left" vertical="top"/>
      <protection hidden="1"/>
    </xf>
    <xf numFmtId="0" fontId="48" fillId="0" borderId="0" xfId="81" applyFont="1" applyAlignment="1" applyProtection="1">
      <alignment horizontal="left" vertical="top" wrapText="1"/>
      <protection hidden="1"/>
    </xf>
    <xf numFmtId="49" fontId="48" fillId="0" borderId="13" xfId="0" applyNumberFormat="1" applyFont="1" applyBorder="1" applyAlignment="1" applyProtection="1">
      <alignment horizontal="center"/>
      <protection hidden="1"/>
    </xf>
    <xf numFmtId="49" fontId="48" fillId="0" borderId="0" xfId="81" applyNumberFormat="1" applyFont="1" applyProtection="1">
      <protection hidden="1"/>
    </xf>
    <xf numFmtId="1" fontId="48" fillId="0" borderId="0" xfId="81" applyNumberFormat="1" applyFont="1" applyAlignment="1" applyProtection="1">
      <alignment horizontal="left"/>
      <protection hidden="1"/>
    </xf>
    <xf numFmtId="1" fontId="65" fillId="0" borderId="13" xfId="0" quotePrefix="1" applyNumberFormat="1" applyFont="1" applyBorder="1" applyAlignment="1" applyProtection="1">
      <alignment horizontal="center" vertical="top" wrapText="1"/>
      <protection hidden="1"/>
    </xf>
    <xf numFmtId="0" fontId="65" fillId="0" borderId="13" xfId="0" quotePrefix="1" applyFont="1" applyBorder="1" applyAlignment="1" applyProtection="1">
      <alignment horizontal="center" vertical="top" wrapText="1"/>
      <protection hidden="1"/>
    </xf>
    <xf numFmtId="0" fontId="47" fillId="28" borderId="13" xfId="0" applyFont="1" applyFill="1" applyBorder="1" applyAlignment="1" applyProtection="1">
      <alignment horizontal="left" vertical="top" wrapText="1"/>
      <protection hidden="1"/>
    </xf>
    <xf numFmtId="0" fontId="47" fillId="28" borderId="0" xfId="0" applyFont="1" applyFill="1" applyAlignment="1" applyProtection="1">
      <alignment horizontal="left" vertical="top" wrapText="1"/>
      <protection hidden="1"/>
    </xf>
    <xf numFmtId="0" fontId="47" fillId="28" borderId="45" xfId="0" applyFont="1" applyFill="1" applyBorder="1" applyAlignment="1" applyProtection="1">
      <alignment horizontal="left" vertical="top" wrapText="1"/>
      <protection hidden="1"/>
    </xf>
    <xf numFmtId="1" fontId="48" fillId="0" borderId="0" xfId="0" applyNumberFormat="1" applyFont="1" applyAlignment="1" applyProtection="1">
      <alignment horizontal="left" vertical="top"/>
      <protection hidden="1"/>
    </xf>
    <xf numFmtId="1" fontId="47" fillId="0" borderId="0" xfId="0" applyNumberFormat="1" applyFont="1" applyAlignment="1" applyProtection="1">
      <alignment horizontal="left" vertical="top"/>
      <protection hidden="1"/>
    </xf>
    <xf numFmtId="4" fontId="48" fillId="0" borderId="0" xfId="63" applyNumberFormat="1" applyFont="1" applyAlignment="1" applyProtection="1">
      <alignment vertical="top"/>
      <protection hidden="1"/>
    </xf>
    <xf numFmtId="2" fontId="47" fillId="19" borderId="0" xfId="0" applyNumberFormat="1" applyFont="1" applyFill="1" applyAlignment="1" applyProtection="1">
      <alignment horizontal="center" vertical="top"/>
      <protection hidden="1"/>
    </xf>
    <xf numFmtId="0" fontId="47" fillId="0" borderId="0" xfId="0" applyFont="1" applyAlignment="1" applyProtection="1">
      <alignment horizontal="left" vertical="top"/>
      <protection hidden="1"/>
    </xf>
    <xf numFmtId="0" fontId="47" fillId="0" borderId="88" xfId="61" applyFont="1" applyBorder="1" applyAlignment="1" applyProtection="1">
      <alignment horizontal="center"/>
      <protection hidden="1"/>
    </xf>
    <xf numFmtId="172" fontId="47" fillId="0" borderId="0" xfId="0" quotePrefix="1" applyNumberFormat="1" applyFont="1" applyAlignment="1" applyProtection="1">
      <alignment horizontal="left" vertical="top"/>
      <protection hidden="1"/>
    </xf>
    <xf numFmtId="14" fontId="48" fillId="0" borderId="0" xfId="0" quotePrefix="1" applyNumberFormat="1" applyFont="1" applyAlignment="1" applyProtection="1">
      <alignment horizontal="left" vertical="top"/>
      <protection hidden="1"/>
    </xf>
    <xf numFmtId="4" fontId="47" fillId="22" borderId="16" xfId="63" applyNumberFormat="1" applyFont="1" applyFill="1" applyBorder="1" applyAlignment="1" applyProtection="1">
      <alignment horizontal="left" vertical="top" wrapText="1"/>
      <protection hidden="1"/>
    </xf>
    <xf numFmtId="4" fontId="47" fillId="22" borderId="44" xfId="63" applyNumberFormat="1" applyFont="1" applyFill="1" applyBorder="1" applyAlignment="1" applyProtection="1">
      <alignment horizontal="left" vertical="top" wrapText="1"/>
      <protection hidden="1"/>
    </xf>
    <xf numFmtId="4" fontId="47" fillId="0" borderId="55" xfId="63" applyNumberFormat="1" applyFont="1" applyBorder="1" applyAlignment="1" applyProtection="1">
      <alignment horizontal="left" vertical="top" wrapText="1"/>
      <protection hidden="1"/>
    </xf>
    <xf numFmtId="0" fontId="47" fillId="0" borderId="18" xfId="63" applyFont="1" applyBorder="1" applyAlignment="1" applyProtection="1">
      <alignment horizontal="left" vertical="top" wrapText="1"/>
      <protection hidden="1"/>
    </xf>
    <xf numFmtId="0" fontId="47" fillId="0" borderId="25" xfId="63" applyFont="1" applyBorder="1" applyAlignment="1" applyProtection="1">
      <alignment horizontal="left" vertical="top" wrapText="1"/>
      <protection hidden="1"/>
    </xf>
    <xf numFmtId="0" fontId="47" fillId="0" borderId="44" xfId="63" applyFont="1" applyBorder="1" applyAlignment="1" applyProtection="1">
      <alignment horizontal="left" vertical="top" wrapText="1"/>
      <protection hidden="1"/>
    </xf>
    <xf numFmtId="0" fontId="47" fillId="0" borderId="55" xfId="63" applyFont="1" applyBorder="1" applyAlignment="1" applyProtection="1">
      <alignment vertical="top" wrapText="1"/>
      <protection hidden="1"/>
    </xf>
    <xf numFmtId="0" fontId="48" fillId="0" borderId="0" xfId="79" applyFont="1" applyBorder="1" applyAlignment="1" applyProtection="1">
      <alignment horizontal="center" vertical="center"/>
      <protection hidden="1"/>
    </xf>
    <xf numFmtId="43" fontId="48" fillId="0" borderId="0" xfId="43" applyFont="1" applyBorder="1" applyAlignment="1" applyProtection="1">
      <alignment horizontal="center" vertical="center" wrapText="1"/>
      <protection hidden="1"/>
    </xf>
    <xf numFmtId="0" fontId="48" fillId="0" borderId="0" xfId="43" applyNumberFormat="1" applyFont="1" applyBorder="1" applyAlignment="1" applyProtection="1">
      <alignment horizontal="center" vertical="center" wrapText="1"/>
      <protection hidden="1"/>
    </xf>
    <xf numFmtId="43" fontId="48" fillId="0" borderId="0" xfId="43" applyFont="1" applyBorder="1" applyAlignment="1" applyProtection="1">
      <alignment horizontal="right" vertical="center" wrapText="1"/>
      <protection hidden="1"/>
    </xf>
    <xf numFmtId="43" fontId="47" fillId="0" borderId="0" xfId="43" applyFont="1" applyBorder="1" applyAlignment="1" applyProtection="1">
      <alignment horizontal="center" vertical="center" wrapText="1"/>
      <protection hidden="1"/>
    </xf>
    <xf numFmtId="43" fontId="48" fillId="0" borderId="0" xfId="43" applyFont="1" applyBorder="1" applyAlignment="1" applyProtection="1">
      <alignment horizontal="center"/>
      <protection hidden="1"/>
    </xf>
    <xf numFmtId="43" fontId="48" fillId="0" borderId="0" xfId="43" applyFont="1" applyBorder="1" applyAlignment="1" applyProtection="1">
      <alignment horizontal="right"/>
      <protection hidden="1"/>
    </xf>
    <xf numFmtId="43" fontId="48" fillId="0" borderId="0" xfId="43" applyFont="1" applyBorder="1" applyAlignment="1" applyProtection="1">
      <alignment horizontal="center" vertical="center"/>
      <protection hidden="1"/>
    </xf>
    <xf numFmtId="4" fontId="48" fillId="19" borderId="0" xfId="79" applyNumberFormat="1" applyFont="1" applyFill="1" applyBorder="1" applyAlignment="1" applyProtection="1">
      <alignment horizontal="right" vertical="center"/>
      <protection hidden="1"/>
    </xf>
    <xf numFmtId="4" fontId="48" fillId="19" borderId="0" xfId="79" applyNumberFormat="1" applyFont="1" applyFill="1" applyBorder="1" applyAlignment="1" applyProtection="1">
      <alignment horizontal="center" vertical="center"/>
      <protection hidden="1"/>
    </xf>
    <xf numFmtId="43" fontId="48" fillId="0" borderId="0" xfId="61" applyNumberFormat="1" applyFont="1" applyAlignment="1" applyProtection="1">
      <alignment horizontal="center" vertical="center" wrapText="1"/>
      <protection hidden="1"/>
    </xf>
    <xf numFmtId="10" fontId="48" fillId="0" borderId="0" xfId="61" applyNumberFormat="1" applyFont="1" applyProtection="1">
      <protection hidden="1"/>
    </xf>
    <xf numFmtId="43" fontId="47" fillId="0" borderId="0" xfId="61" applyNumberFormat="1" applyFont="1" applyProtection="1">
      <protection hidden="1"/>
    </xf>
    <xf numFmtId="0" fontId="48" fillId="0" borderId="55" xfId="61" applyFont="1" applyBorder="1" applyProtection="1">
      <protection hidden="1"/>
    </xf>
    <xf numFmtId="0" fontId="48" fillId="0" borderId="50" xfId="61" applyFont="1" applyBorder="1" applyAlignment="1" applyProtection="1">
      <alignment vertical="top" wrapText="1"/>
      <protection hidden="1"/>
    </xf>
    <xf numFmtId="3" fontId="47" fillId="0" borderId="0" xfId="61" applyNumberFormat="1" applyFont="1" applyAlignment="1" applyProtection="1">
      <alignment horizontal="center"/>
      <protection hidden="1"/>
    </xf>
    <xf numFmtId="4" fontId="48" fillId="0" borderId="0" xfId="61" applyNumberFormat="1" applyFont="1" applyAlignment="1" applyProtection="1">
      <alignment vertical="top" wrapText="1"/>
      <protection hidden="1"/>
    </xf>
    <xf numFmtId="3" fontId="47" fillId="0" borderId="13" xfId="61" applyNumberFormat="1" applyFont="1" applyBorder="1" applyAlignment="1" applyProtection="1">
      <alignment horizontal="center"/>
      <protection hidden="1"/>
    </xf>
    <xf numFmtId="9" fontId="48" fillId="19" borderId="63" xfId="89" applyFont="1" applyFill="1" applyBorder="1" applyAlignment="1" applyProtection="1">
      <alignment vertical="center" wrapText="1"/>
      <protection locked="0" hidden="1"/>
    </xf>
    <xf numFmtId="3" fontId="47" fillId="0" borderId="13" xfId="61" applyNumberFormat="1" applyFont="1" applyBorder="1" applyAlignment="1" applyProtection="1">
      <alignment horizontal="right"/>
      <protection hidden="1"/>
    </xf>
    <xf numFmtId="3" fontId="47" fillId="0" borderId="14" xfId="61" applyNumberFormat="1" applyFont="1" applyBorder="1" applyAlignment="1" applyProtection="1">
      <alignment horizontal="right"/>
      <protection hidden="1"/>
    </xf>
    <xf numFmtId="4" fontId="47" fillId="0" borderId="67" xfId="61" applyNumberFormat="1" applyFont="1" applyBorder="1" applyAlignment="1" applyProtection="1">
      <alignment horizontal="right" vertical="top" wrapText="1"/>
      <protection hidden="1"/>
    </xf>
    <xf numFmtId="43" fontId="48" fillId="0" borderId="55" xfId="43" applyFont="1" applyBorder="1" applyAlignment="1" applyProtection="1">
      <alignment horizontal="center" vertical="center" wrapText="1"/>
      <protection hidden="1"/>
    </xf>
    <xf numFmtId="39" fontId="47" fillId="0" borderId="67" xfId="61" applyNumberFormat="1" applyFont="1" applyBorder="1" applyProtection="1">
      <protection hidden="1"/>
    </xf>
    <xf numFmtId="43" fontId="47" fillId="0" borderId="67" xfId="61" applyNumberFormat="1" applyFont="1" applyBorder="1" applyProtection="1">
      <protection hidden="1"/>
    </xf>
    <xf numFmtId="0" fontId="47" fillId="0" borderId="13" xfId="61" applyFont="1" applyBorder="1" applyProtection="1">
      <protection hidden="1"/>
    </xf>
    <xf numFmtId="0" fontId="47" fillId="0" borderId="13" xfId="61" applyFont="1" applyBorder="1" applyAlignment="1" applyProtection="1">
      <alignment horizontal="center"/>
      <protection hidden="1"/>
    </xf>
    <xf numFmtId="0" fontId="47" fillId="0" borderId="14" xfId="61" applyFont="1" applyBorder="1" applyAlignment="1" applyProtection="1">
      <alignment horizontal="center"/>
      <protection hidden="1"/>
    </xf>
    <xf numFmtId="0" fontId="48" fillId="0" borderId="13" xfId="61" applyFont="1" applyBorder="1" applyAlignment="1" applyProtection="1">
      <alignment horizontal="right"/>
      <protection hidden="1"/>
    </xf>
    <xf numFmtId="184" fontId="48" fillId="0" borderId="13" xfId="61" applyNumberFormat="1" applyFont="1" applyBorder="1" applyAlignment="1" applyProtection="1">
      <alignment horizontal="right"/>
      <protection hidden="1"/>
    </xf>
    <xf numFmtId="185" fontId="47" fillId="0" borderId="13" xfId="61" applyNumberFormat="1" applyFont="1" applyBorder="1" applyAlignment="1" applyProtection="1">
      <alignment horizontal="right"/>
      <protection hidden="1"/>
    </xf>
    <xf numFmtId="184" fontId="48" fillId="0" borderId="14" xfId="61" applyNumberFormat="1" applyFont="1" applyBorder="1" applyAlignment="1" applyProtection="1">
      <alignment horizontal="right"/>
      <protection hidden="1"/>
    </xf>
    <xf numFmtId="0" fontId="48" fillId="0" borderId="16" xfId="61" applyFont="1" applyBorder="1" applyAlignment="1" applyProtection="1">
      <alignment horizontal="right"/>
      <protection hidden="1"/>
    </xf>
    <xf numFmtId="186" fontId="47" fillId="0" borderId="16" xfId="61" applyNumberFormat="1" applyFont="1" applyBorder="1" applyAlignment="1" applyProtection="1">
      <alignment horizontal="right"/>
      <protection hidden="1"/>
    </xf>
    <xf numFmtId="184" fontId="47" fillId="0" borderId="67" xfId="61" applyNumberFormat="1" applyFont="1" applyBorder="1" applyAlignment="1" applyProtection="1">
      <alignment horizontal="right"/>
      <protection hidden="1"/>
    </xf>
    <xf numFmtId="187" fontId="48" fillId="0" borderId="13" xfId="61" applyNumberFormat="1" applyFont="1" applyBorder="1" applyProtection="1">
      <protection hidden="1"/>
    </xf>
    <xf numFmtId="0" fontId="48" fillId="0" borderId="13" xfId="63" applyFont="1" applyBorder="1" applyAlignment="1" applyProtection="1">
      <alignment horizontal="right" vertical="top"/>
      <protection hidden="1"/>
    </xf>
    <xf numFmtId="0" fontId="48" fillId="0" borderId="16" xfId="63" applyFont="1" applyBorder="1" applyAlignment="1" applyProtection="1">
      <alignment horizontal="right" vertical="top"/>
      <protection hidden="1"/>
    </xf>
    <xf numFmtId="2" fontId="48" fillId="0" borderId="13" xfId="63" applyNumberFormat="1" applyFont="1" applyBorder="1" applyAlignment="1" applyProtection="1">
      <alignment horizontal="right" vertical="top"/>
      <protection hidden="1"/>
    </xf>
    <xf numFmtId="0" fontId="48" fillId="0" borderId="0" xfId="61" applyFont="1" applyAlignment="1" applyProtection="1">
      <alignment horizontal="center" vertical="top"/>
      <protection hidden="1"/>
    </xf>
    <xf numFmtId="2" fontId="48" fillId="0" borderId="13" xfId="61" applyNumberFormat="1" applyFont="1" applyBorder="1" applyAlignment="1" applyProtection="1">
      <alignment vertical="top" wrapText="1"/>
      <protection hidden="1"/>
    </xf>
    <xf numFmtId="0" fontId="48" fillId="0" borderId="13" xfId="0" applyFont="1" applyBorder="1" applyAlignment="1">
      <alignment vertical="top" wrapText="1"/>
    </xf>
    <xf numFmtId="43" fontId="48" fillId="0" borderId="13" xfId="0" applyNumberFormat="1" applyFont="1" applyBorder="1" applyAlignment="1">
      <alignment vertical="top" wrapText="1"/>
    </xf>
    <xf numFmtId="4" fontId="48" fillId="0" borderId="13" xfId="0" applyNumberFormat="1" applyFont="1" applyBorder="1" applyAlignment="1">
      <alignment vertical="top" wrapText="1"/>
    </xf>
    <xf numFmtId="2" fontId="48" fillId="0" borderId="13" xfId="0" applyNumberFormat="1" applyFont="1" applyBorder="1" applyAlignment="1">
      <alignment vertical="top" wrapText="1"/>
    </xf>
    <xf numFmtId="0" fontId="47" fillId="0" borderId="0" xfId="61" applyFont="1" applyProtection="1">
      <protection hidden="1"/>
    </xf>
    <xf numFmtId="0" fontId="47" fillId="0" borderId="55" xfId="63" applyFont="1" applyBorder="1" applyAlignment="1" applyProtection="1">
      <alignment horizontal="left" vertical="top" wrapText="1"/>
      <protection hidden="1"/>
    </xf>
    <xf numFmtId="0" fontId="47" fillId="0" borderId="5" xfId="63" applyFont="1" applyBorder="1" applyAlignment="1" applyProtection="1">
      <alignment horizontal="left" vertical="top" wrapText="1"/>
      <protection hidden="1"/>
    </xf>
    <xf numFmtId="0" fontId="47" fillId="0" borderId="25" xfId="73" applyFont="1" applyBorder="1" applyAlignment="1" applyProtection="1">
      <alignment horizontal="left" vertical="center"/>
      <protection hidden="1"/>
    </xf>
    <xf numFmtId="43" fontId="48" fillId="0" borderId="13" xfId="61" applyNumberFormat="1" applyFont="1" applyBorder="1" applyAlignment="1" applyProtection="1">
      <alignment horizontal="right"/>
      <protection hidden="1"/>
    </xf>
    <xf numFmtId="0" fontId="47" fillId="0" borderId="25" xfId="0" applyFont="1" applyBorder="1" applyAlignment="1">
      <alignment horizontal="right" vertical="top"/>
    </xf>
    <xf numFmtId="4" fontId="47" fillId="0" borderId="20" xfId="63" applyNumberFormat="1" applyFont="1" applyBorder="1" applyAlignment="1" applyProtection="1">
      <alignment horizontal="right" vertical="top" wrapText="1"/>
      <protection hidden="1"/>
    </xf>
    <xf numFmtId="0" fontId="48" fillId="0" borderId="20" xfId="63" applyFont="1" applyBorder="1" applyAlignment="1" applyProtection="1">
      <alignment vertical="top"/>
      <protection hidden="1"/>
    </xf>
    <xf numFmtId="0" fontId="48" fillId="32" borderId="65" xfId="63" applyFont="1" applyFill="1" applyBorder="1" applyAlignment="1" applyProtection="1">
      <alignment vertical="top"/>
      <protection hidden="1"/>
    </xf>
    <xf numFmtId="0" fontId="48" fillId="0" borderId="13" xfId="0" applyFont="1" applyBorder="1" applyAlignment="1">
      <alignment horizontal="right"/>
    </xf>
    <xf numFmtId="0" fontId="48" fillId="0" borderId="13" xfId="61" applyFont="1" applyBorder="1" applyAlignment="1" applyProtection="1">
      <alignment horizontal="right" vertical="top"/>
      <protection hidden="1"/>
    </xf>
    <xf numFmtId="0" fontId="48" fillId="0" borderId="24" xfId="79" applyFont="1" applyBorder="1" applyAlignment="1" applyProtection="1">
      <alignment horizontal="center" vertical="center"/>
      <protection hidden="1"/>
    </xf>
    <xf numFmtId="43" fontId="48" fillId="0" borderId="55" xfId="43" applyFont="1" applyBorder="1" applyAlignment="1" applyProtection="1">
      <alignment horizontal="right" vertical="center" wrapText="1"/>
      <protection hidden="1"/>
    </xf>
    <xf numFmtId="43" fontId="48" fillId="0" borderId="55" xfId="43" applyFont="1" applyBorder="1" applyAlignment="1" applyProtection="1">
      <alignment horizontal="center"/>
      <protection hidden="1"/>
    </xf>
    <xf numFmtId="0" fontId="48" fillId="0" borderId="55" xfId="61" applyFont="1" applyBorder="1" applyAlignment="1" applyProtection="1">
      <alignment horizontal="center"/>
      <protection hidden="1"/>
    </xf>
    <xf numFmtId="4" fontId="48" fillId="19" borderId="55" xfId="79" applyNumberFormat="1" applyFont="1" applyFill="1" applyBorder="1" applyAlignment="1" applyProtection="1">
      <alignment horizontal="center" vertical="center"/>
      <protection hidden="1"/>
    </xf>
    <xf numFmtId="43" fontId="48" fillId="0" borderId="55" xfId="61" applyNumberFormat="1" applyFont="1" applyBorder="1" applyAlignment="1" applyProtection="1">
      <alignment horizontal="center" vertical="center" wrapText="1"/>
      <protection hidden="1"/>
    </xf>
    <xf numFmtId="43" fontId="48" fillId="0" borderId="45" xfId="43" applyFont="1" applyBorder="1" applyAlignment="1" applyProtection="1">
      <alignment horizontal="center" vertical="center" wrapText="1"/>
      <protection hidden="1"/>
    </xf>
    <xf numFmtId="43" fontId="48" fillId="0" borderId="64" xfId="43" applyFont="1" applyBorder="1" applyAlignment="1" applyProtection="1">
      <alignment horizontal="center" vertical="center" wrapText="1"/>
      <protection hidden="1"/>
    </xf>
    <xf numFmtId="0" fontId="48" fillId="0" borderId="67" xfId="61" applyFont="1" applyBorder="1" applyProtection="1">
      <protection hidden="1"/>
    </xf>
    <xf numFmtId="0" fontId="48" fillId="0" borderId="68" xfId="61" applyFont="1" applyBorder="1" applyProtection="1">
      <protection hidden="1"/>
    </xf>
    <xf numFmtId="43" fontId="48" fillId="0" borderId="17" xfId="43" applyFont="1" applyBorder="1" applyAlignment="1" applyProtection="1">
      <alignment horizontal="center" vertical="center" wrapText="1"/>
      <protection hidden="1"/>
    </xf>
    <xf numFmtId="0" fontId="48" fillId="0" borderId="17" xfId="61" applyFont="1" applyBorder="1" applyProtection="1">
      <protection hidden="1"/>
    </xf>
    <xf numFmtId="43" fontId="48" fillId="0" borderId="17" xfId="61" applyNumberFormat="1" applyFont="1" applyBorder="1" applyProtection="1">
      <protection hidden="1"/>
    </xf>
    <xf numFmtId="0" fontId="48" fillId="0" borderId="74" xfId="61" applyFont="1" applyBorder="1" applyProtection="1">
      <protection hidden="1"/>
    </xf>
    <xf numFmtId="0" fontId="48" fillId="0" borderId="16" xfId="61" applyFont="1" applyBorder="1" applyProtection="1">
      <protection hidden="1"/>
    </xf>
    <xf numFmtId="0" fontId="47" fillId="0" borderId="67" xfId="61" applyFont="1" applyBorder="1" applyProtection="1">
      <protection hidden="1"/>
    </xf>
    <xf numFmtId="0" fontId="48" fillId="0" borderId="45" xfId="61" applyFont="1" applyBorder="1" applyAlignment="1" applyProtection="1">
      <alignment horizontal="center"/>
      <protection hidden="1"/>
    </xf>
    <xf numFmtId="0" fontId="48" fillId="0" borderId="14" xfId="61" applyFont="1" applyBorder="1" applyProtection="1">
      <protection hidden="1"/>
    </xf>
    <xf numFmtId="0" fontId="48" fillId="0" borderId="64" xfId="61" applyFont="1" applyBorder="1" applyAlignment="1" applyProtection="1">
      <alignment horizontal="center"/>
      <protection hidden="1"/>
    </xf>
    <xf numFmtId="0" fontId="48" fillId="0" borderId="14" xfId="61" applyFont="1" applyBorder="1" applyAlignment="1" applyProtection="1">
      <alignment horizontal="center"/>
      <protection hidden="1"/>
    </xf>
    <xf numFmtId="43" fontId="48" fillId="0" borderId="50" xfId="43" applyFont="1" applyBorder="1" applyAlignment="1" applyProtection="1">
      <alignment horizontal="center"/>
      <protection hidden="1"/>
    </xf>
    <xf numFmtId="0" fontId="48" fillId="0" borderId="24" xfId="61" applyFont="1" applyBorder="1" applyAlignment="1" applyProtection="1">
      <alignment horizontal="center"/>
      <protection hidden="1"/>
    </xf>
    <xf numFmtId="0" fontId="48" fillId="0" borderId="16" xfId="61" applyFont="1" applyBorder="1" applyAlignment="1" applyProtection="1">
      <alignment horizontal="center"/>
      <protection hidden="1"/>
    </xf>
    <xf numFmtId="0" fontId="48" fillId="0" borderId="67" xfId="61" applyFont="1" applyBorder="1" applyAlignment="1" applyProtection="1">
      <alignment horizontal="center"/>
      <protection hidden="1"/>
    </xf>
    <xf numFmtId="4" fontId="48" fillId="0" borderId="67" xfId="61" applyNumberFormat="1" applyFont="1" applyBorder="1" applyAlignment="1" applyProtection="1">
      <alignment horizontal="center"/>
      <protection hidden="1"/>
    </xf>
    <xf numFmtId="2" fontId="48" fillId="0" borderId="67" xfId="61" applyNumberFormat="1" applyFont="1" applyBorder="1" applyProtection="1">
      <protection hidden="1"/>
    </xf>
    <xf numFmtId="0" fontId="48" fillId="0" borderId="50" xfId="61" applyFont="1" applyBorder="1" applyAlignment="1" applyProtection="1">
      <alignment horizontal="center"/>
      <protection hidden="1"/>
    </xf>
    <xf numFmtId="43" fontId="48" fillId="0" borderId="14" xfId="61" applyNumberFormat="1" applyFont="1" applyBorder="1" applyProtection="1">
      <protection hidden="1"/>
    </xf>
    <xf numFmtId="43" fontId="48" fillId="0" borderId="16" xfId="61" applyNumberFormat="1" applyFont="1" applyBorder="1" applyProtection="1">
      <protection hidden="1"/>
    </xf>
    <xf numFmtId="0" fontId="48" fillId="0" borderId="24" xfId="61" applyFont="1" applyBorder="1" applyProtection="1">
      <protection hidden="1"/>
    </xf>
    <xf numFmtId="43" fontId="48" fillId="0" borderId="67" xfId="61" applyNumberFormat="1" applyFont="1" applyBorder="1" applyProtection="1">
      <protection hidden="1"/>
    </xf>
    <xf numFmtId="43" fontId="48" fillId="0" borderId="24" xfId="61" applyNumberFormat="1" applyFont="1" applyBorder="1" applyAlignment="1" applyProtection="1">
      <alignment horizontal="center"/>
      <protection hidden="1"/>
    </xf>
    <xf numFmtId="43" fontId="48" fillId="0" borderId="13" xfId="61" applyNumberFormat="1" applyFont="1" applyBorder="1" applyAlignment="1" applyProtection="1">
      <alignment horizontal="center"/>
      <protection hidden="1"/>
    </xf>
    <xf numFmtId="43" fontId="48" fillId="0" borderId="45" xfId="61" applyNumberFormat="1" applyFont="1" applyBorder="1" applyAlignment="1" applyProtection="1">
      <alignment horizontal="center"/>
      <protection hidden="1"/>
    </xf>
    <xf numFmtId="4" fontId="48" fillId="19" borderId="50" xfId="79" applyNumberFormat="1" applyFont="1" applyFill="1" applyBorder="1" applyAlignment="1" applyProtection="1">
      <alignment horizontal="center" vertical="center"/>
      <protection hidden="1"/>
    </xf>
    <xf numFmtId="4" fontId="48" fillId="19" borderId="24" xfId="79" applyNumberFormat="1" applyFont="1" applyFill="1" applyBorder="1" applyAlignment="1" applyProtection="1">
      <alignment horizontal="center" vertical="center"/>
      <protection hidden="1"/>
    </xf>
    <xf numFmtId="4" fontId="48" fillId="19" borderId="64" xfId="79" applyNumberFormat="1" applyFont="1" applyFill="1" applyBorder="1" applyAlignment="1" applyProtection="1">
      <alignment horizontal="center" vertical="center"/>
      <protection hidden="1"/>
    </xf>
    <xf numFmtId="4" fontId="48" fillId="19" borderId="67" xfId="79" applyNumberFormat="1" applyFont="1" applyFill="1" applyBorder="1" applyAlignment="1" applyProtection="1">
      <alignment horizontal="right" vertical="center"/>
      <protection hidden="1"/>
    </xf>
    <xf numFmtId="43" fontId="48" fillId="0" borderId="64" xfId="43" applyFont="1" applyBorder="1" applyAlignment="1" applyProtection="1">
      <alignment horizontal="center"/>
      <protection hidden="1"/>
    </xf>
    <xf numFmtId="43" fontId="48" fillId="0" borderId="67" xfId="43" applyFont="1" applyBorder="1" applyAlignment="1" applyProtection="1">
      <alignment horizontal="right"/>
      <protection hidden="1"/>
    </xf>
    <xf numFmtId="3" fontId="48" fillId="0" borderId="13" xfId="0" applyNumberFormat="1" applyFont="1" applyBorder="1" applyAlignment="1">
      <alignment horizontal="right"/>
    </xf>
    <xf numFmtId="3" fontId="48" fillId="0" borderId="13" xfId="61" applyNumberFormat="1" applyFont="1" applyBorder="1" applyAlignment="1" applyProtection="1">
      <alignment horizontal="right" vertical="top"/>
      <protection hidden="1"/>
    </xf>
    <xf numFmtId="0" fontId="48" fillId="32" borderId="52" xfId="63" applyFont="1" applyFill="1" applyBorder="1" applyAlignment="1" applyProtection="1">
      <alignment vertical="top"/>
      <protection hidden="1"/>
    </xf>
    <xf numFmtId="4" fontId="47" fillId="32" borderId="77" xfId="63" applyNumberFormat="1" applyFont="1" applyFill="1" applyBorder="1" applyAlignment="1" applyProtection="1">
      <alignment vertical="top"/>
      <protection hidden="1"/>
    </xf>
    <xf numFmtId="4" fontId="47" fillId="32" borderId="73" xfId="63" applyNumberFormat="1" applyFont="1" applyFill="1" applyBorder="1" applyAlignment="1" applyProtection="1">
      <alignment vertical="top"/>
      <protection hidden="1"/>
    </xf>
    <xf numFmtId="4" fontId="47" fillId="21" borderId="94" xfId="0" applyNumberFormat="1" applyFont="1" applyFill="1" applyBorder="1" applyAlignment="1" applyProtection="1">
      <alignment vertical="top"/>
      <protection hidden="1"/>
    </xf>
    <xf numFmtId="4" fontId="47" fillId="21" borderId="89" xfId="0" applyNumberFormat="1" applyFont="1" applyFill="1" applyBorder="1" applyAlignment="1" applyProtection="1">
      <alignment vertical="top"/>
      <protection hidden="1"/>
    </xf>
    <xf numFmtId="0" fontId="70" fillId="0" borderId="0" xfId="0" applyFont="1"/>
    <xf numFmtId="0" fontId="71" fillId="0" borderId="0" xfId="84" applyFont="1" applyProtection="1">
      <protection hidden="1"/>
    </xf>
    <xf numFmtId="0" fontId="57" fillId="0" borderId="0" xfId="61" applyFont="1" applyAlignment="1" applyProtection="1">
      <alignment horizontal="right" vertical="top" wrapText="1"/>
      <protection hidden="1"/>
    </xf>
    <xf numFmtId="1" fontId="57" fillId="0" borderId="0" xfId="0" applyNumberFormat="1" applyFont="1" applyAlignment="1" applyProtection="1">
      <alignment horizontal="left" vertical="top"/>
      <protection hidden="1"/>
    </xf>
    <xf numFmtId="0" fontId="65" fillId="0" borderId="13" xfId="0" quotePrefix="1" applyFont="1" applyBorder="1" applyAlignment="1" applyProtection="1">
      <alignment horizontal="left" vertical="top" wrapText="1"/>
      <protection hidden="1"/>
    </xf>
    <xf numFmtId="0" fontId="48" fillId="36" borderId="0" xfId="0" applyFont="1" applyFill="1" applyProtection="1">
      <protection hidden="1"/>
    </xf>
    <xf numFmtId="43" fontId="48" fillId="0" borderId="64" xfId="43" applyFont="1" applyBorder="1" applyAlignment="1" applyProtection="1">
      <alignment horizontal="right" vertical="center" wrapText="1"/>
      <protection hidden="1"/>
    </xf>
    <xf numFmtId="43" fontId="48" fillId="0" borderId="89" xfId="43" applyFont="1" applyBorder="1" applyAlignment="1" applyProtection="1">
      <alignment horizontal="center"/>
      <protection hidden="1"/>
    </xf>
    <xf numFmtId="0" fontId="48" fillId="0" borderId="26" xfId="61" applyFont="1" applyBorder="1" applyAlignment="1" applyProtection="1">
      <alignment horizontal="center"/>
      <protection hidden="1"/>
    </xf>
    <xf numFmtId="0" fontId="48" fillId="0" borderId="64" xfId="61" applyFont="1" applyBorder="1" applyProtection="1">
      <protection hidden="1"/>
    </xf>
    <xf numFmtId="4" fontId="48" fillId="19" borderId="89" xfId="79" applyNumberFormat="1" applyFont="1" applyFill="1" applyBorder="1" applyAlignment="1" applyProtection="1">
      <alignment horizontal="center" vertical="center"/>
      <protection hidden="1"/>
    </xf>
    <xf numFmtId="4" fontId="48" fillId="19" borderId="26" xfId="79" applyNumberFormat="1" applyFont="1" applyFill="1" applyBorder="1" applyAlignment="1" applyProtection="1">
      <alignment horizontal="center" vertical="center"/>
      <protection hidden="1"/>
    </xf>
    <xf numFmtId="4" fontId="48" fillId="19" borderId="45" xfId="79" applyNumberFormat="1" applyFont="1" applyFill="1" applyBorder="1" applyAlignment="1" applyProtection="1">
      <alignment horizontal="center" vertical="center"/>
      <protection hidden="1"/>
    </xf>
    <xf numFmtId="43" fontId="48" fillId="0" borderId="45" xfId="61" applyNumberFormat="1" applyFont="1" applyBorder="1" applyAlignment="1" applyProtection="1">
      <alignment horizontal="center" vertical="center" wrapText="1"/>
      <protection hidden="1"/>
    </xf>
    <xf numFmtId="0" fontId="48" fillId="0" borderId="22" xfId="79" applyFont="1" applyBorder="1" applyAlignment="1" applyProtection="1">
      <alignment horizontal="left" vertical="top"/>
      <protection hidden="1"/>
    </xf>
    <xf numFmtId="0" fontId="48" fillId="0" borderId="0" xfId="79" applyFont="1" applyBorder="1" applyAlignment="1" applyProtection="1">
      <alignment horizontal="left" vertical="top"/>
      <protection hidden="1"/>
    </xf>
    <xf numFmtId="0" fontId="48" fillId="0" borderId="23" xfId="79" applyFont="1" applyBorder="1" applyAlignment="1" applyProtection="1">
      <alignment horizontal="left" vertical="top"/>
      <protection hidden="1"/>
    </xf>
    <xf numFmtId="0" fontId="48" fillId="0" borderId="97" xfId="79" applyNumberFormat="1" applyFont="1" applyFill="1" applyBorder="1" applyAlignment="1" applyProtection="1">
      <alignment vertical="center"/>
      <protection hidden="1"/>
    </xf>
    <xf numFmtId="0" fontId="48" fillId="0" borderId="57" xfId="79" applyFont="1" applyBorder="1" applyAlignment="1" applyProtection="1">
      <alignment vertical="top"/>
      <protection hidden="1"/>
    </xf>
    <xf numFmtId="0" fontId="57" fillId="0" borderId="0" xfId="0" applyFont="1" applyAlignment="1" applyProtection="1">
      <alignment horizontal="left" vertical="top"/>
      <protection hidden="1"/>
    </xf>
    <xf numFmtId="0" fontId="47" fillId="0" borderId="0" xfId="81" applyFont="1" applyAlignment="1" applyProtection="1">
      <alignment horizontal="left" vertical="top" wrapText="1"/>
      <protection hidden="1"/>
    </xf>
    <xf numFmtId="0" fontId="47" fillId="0" borderId="45" xfId="63" applyFont="1" applyBorder="1" applyAlignment="1" applyProtection="1">
      <alignment vertical="top" wrapText="1"/>
      <protection hidden="1"/>
    </xf>
    <xf numFmtId="4" fontId="47" fillId="37" borderId="55" xfId="63" applyNumberFormat="1" applyFont="1" applyFill="1" applyBorder="1" applyAlignment="1" applyProtection="1">
      <alignment horizontal="left" vertical="top" wrapText="1"/>
      <protection hidden="1"/>
    </xf>
    <xf numFmtId="4" fontId="47" fillId="37" borderId="20" xfId="63" applyNumberFormat="1" applyFont="1" applyFill="1" applyBorder="1" applyAlignment="1" applyProtection="1">
      <alignment horizontal="right" vertical="top" wrapText="1"/>
      <protection hidden="1"/>
    </xf>
    <xf numFmtId="0" fontId="47" fillId="27" borderId="55" xfId="63" applyFont="1" applyFill="1" applyBorder="1" applyAlignment="1" applyProtection="1">
      <alignment horizontal="justify" vertical="top" wrapText="1"/>
      <protection hidden="1"/>
    </xf>
    <xf numFmtId="10" fontId="47" fillId="0" borderId="13" xfId="63" applyNumberFormat="1" applyFont="1" applyBorder="1" applyAlignment="1" applyProtection="1">
      <alignment horizontal="justify" vertical="top" wrapText="1"/>
      <protection hidden="1"/>
    </xf>
    <xf numFmtId="0" fontId="47" fillId="0" borderId="14" xfId="63" applyFont="1" applyBorder="1" applyAlignment="1" applyProtection="1">
      <alignment horizontal="justify" vertical="top" wrapText="1"/>
      <protection hidden="1"/>
    </xf>
    <xf numFmtId="10" fontId="47" fillId="29" borderId="13" xfId="63" applyNumberFormat="1" applyFont="1" applyFill="1" applyBorder="1" applyAlignment="1" applyProtection="1">
      <alignment horizontal="justify" vertical="top" wrapText="1"/>
      <protection locked="0" hidden="1"/>
    </xf>
    <xf numFmtId="0" fontId="47" fillId="0" borderId="15" xfId="63" applyFont="1" applyBorder="1" applyAlignment="1" applyProtection="1">
      <alignment horizontal="justify" vertical="top" wrapText="1"/>
      <protection hidden="1"/>
    </xf>
    <xf numFmtId="10" fontId="59" fillId="20" borderId="15" xfId="63" applyNumberFormat="1" applyFont="1" applyFill="1" applyBorder="1" applyAlignment="1" applyProtection="1">
      <alignment horizontal="justify" vertical="top" wrapText="1"/>
      <protection hidden="1"/>
    </xf>
    <xf numFmtId="0" fontId="47" fillId="0" borderId="16" xfId="63" applyFont="1" applyBorder="1" applyAlignment="1" applyProtection="1">
      <alignment horizontal="justify" vertical="top" wrapText="1"/>
      <protection hidden="1"/>
    </xf>
    <xf numFmtId="10" fontId="59" fillId="20" borderId="16" xfId="63" applyNumberFormat="1" applyFont="1" applyFill="1" applyBorder="1" applyAlignment="1" applyProtection="1">
      <alignment horizontal="justify" vertical="top" wrapText="1"/>
      <protection hidden="1"/>
    </xf>
    <xf numFmtId="0" fontId="47" fillId="22" borderId="13" xfId="63" applyFont="1" applyFill="1" applyBorder="1" applyAlignment="1" applyProtection="1">
      <alignment horizontal="justify" vertical="top" wrapText="1"/>
      <protection hidden="1"/>
    </xf>
    <xf numFmtId="0" fontId="48" fillId="0" borderId="13" xfId="63" applyFont="1" applyBorder="1" applyAlignment="1" applyProtection="1">
      <alignment horizontal="justify" vertical="top" wrapText="1"/>
      <protection hidden="1"/>
    </xf>
    <xf numFmtId="0" fontId="47" fillId="0" borderId="55" xfId="63" applyFont="1" applyBorder="1" applyAlignment="1" applyProtection="1">
      <alignment horizontal="justify" vertical="top" wrapText="1"/>
      <protection hidden="1"/>
    </xf>
    <xf numFmtId="4" fontId="47" fillId="22" borderId="13" xfId="63" applyNumberFormat="1" applyFont="1" applyFill="1" applyBorder="1" applyAlignment="1" applyProtection="1">
      <alignment horizontal="justify" vertical="top" wrapText="1"/>
      <protection hidden="1"/>
    </xf>
    <xf numFmtId="4" fontId="47" fillId="0" borderId="20" xfId="63" applyNumberFormat="1" applyFont="1" applyBorder="1" applyAlignment="1" applyProtection="1">
      <alignment vertical="top" wrapText="1"/>
      <protection hidden="1"/>
    </xf>
    <xf numFmtId="0" fontId="48" fillId="0" borderId="31" xfId="0" applyFont="1" applyBorder="1" applyAlignment="1" applyProtection="1">
      <alignment horizontal="center" vertical="top"/>
      <protection hidden="1"/>
    </xf>
    <xf numFmtId="166" fontId="47" fillId="18" borderId="17" xfId="0" applyNumberFormat="1" applyFont="1" applyFill="1" applyBorder="1" applyAlignment="1" applyProtection="1">
      <alignment horizontal="center" vertical="top"/>
      <protection hidden="1"/>
    </xf>
    <xf numFmtId="166" fontId="47" fillId="18" borderId="39" xfId="0" applyNumberFormat="1" applyFont="1" applyFill="1" applyBorder="1" applyAlignment="1" applyProtection="1">
      <alignment horizontal="center" vertical="top"/>
      <protection hidden="1"/>
    </xf>
    <xf numFmtId="166" fontId="47" fillId="0" borderId="85" xfId="0" applyNumberFormat="1" applyFont="1" applyBorder="1" applyAlignment="1" applyProtection="1">
      <alignment horizontal="center" vertical="top"/>
      <protection hidden="1"/>
    </xf>
    <xf numFmtId="166" fontId="47" fillId="0" borderId="55" xfId="0" applyNumberFormat="1" applyFont="1" applyBorder="1" applyAlignment="1" applyProtection="1">
      <alignment horizontal="center" vertical="top"/>
      <protection hidden="1"/>
    </xf>
    <xf numFmtId="0" fontId="48" fillId="0" borderId="17" xfId="0" applyFont="1" applyBorder="1" applyAlignment="1" applyProtection="1">
      <alignment vertical="top"/>
      <protection hidden="1"/>
    </xf>
    <xf numFmtId="166" fontId="47" fillId="18" borderId="31" xfId="0" applyNumberFormat="1" applyFont="1" applyFill="1" applyBorder="1" applyAlignment="1" applyProtection="1">
      <alignment horizontal="center" vertical="top"/>
      <protection hidden="1"/>
    </xf>
    <xf numFmtId="0" fontId="48" fillId="0" borderId="31" xfId="0" applyFont="1" applyBorder="1" applyAlignment="1" applyProtection="1">
      <alignment vertical="top"/>
      <protection hidden="1"/>
    </xf>
    <xf numFmtId="166" fontId="47" fillId="18" borderId="85" xfId="0" applyNumberFormat="1" applyFont="1" applyFill="1" applyBorder="1" applyAlignment="1" applyProtection="1">
      <alignment horizontal="center" vertical="top"/>
      <protection hidden="1"/>
    </xf>
    <xf numFmtId="0" fontId="48" fillId="21" borderId="88" xfId="0" applyFont="1" applyFill="1" applyBorder="1" applyAlignment="1" applyProtection="1">
      <alignment vertical="top"/>
      <protection hidden="1"/>
    </xf>
    <xf numFmtId="4" fontId="48" fillId="0" borderId="0" xfId="61" applyNumberFormat="1" applyFont="1" applyAlignment="1" applyProtection="1">
      <alignment vertical="top"/>
      <protection hidden="1"/>
    </xf>
    <xf numFmtId="188" fontId="48" fillId="0" borderId="45" xfId="61" applyNumberFormat="1" applyFont="1" applyBorder="1" applyAlignment="1" applyProtection="1">
      <alignment vertical="top" wrapText="1"/>
      <protection hidden="1"/>
    </xf>
    <xf numFmtId="0" fontId="48" fillId="0" borderId="45" xfId="0" applyFont="1" applyBorder="1" applyAlignment="1">
      <alignment vertical="top" wrapText="1"/>
    </xf>
    <xf numFmtId="188" fontId="48" fillId="0" borderId="45" xfId="0" applyNumberFormat="1" applyFont="1" applyBorder="1" applyAlignment="1">
      <alignment vertical="top" wrapText="1"/>
    </xf>
    <xf numFmtId="0" fontId="48" fillId="0" borderId="45" xfId="0" applyFont="1" applyBorder="1" applyAlignment="1">
      <alignment horizontal="right"/>
    </xf>
    <xf numFmtId="188" fontId="48" fillId="0" borderId="45" xfId="0" applyNumberFormat="1" applyFont="1" applyBorder="1" applyAlignment="1">
      <alignment horizontal="right"/>
    </xf>
    <xf numFmtId="0" fontId="48" fillId="0" borderId="45" xfId="61" applyFont="1" applyBorder="1" applyAlignment="1" applyProtection="1">
      <alignment horizontal="right" vertical="top"/>
      <protection hidden="1"/>
    </xf>
    <xf numFmtId="188" fontId="48" fillId="0" borderId="45" xfId="61" applyNumberFormat="1" applyFont="1" applyBorder="1" applyAlignment="1" applyProtection="1">
      <alignment horizontal="right" vertical="top"/>
      <protection hidden="1"/>
    </xf>
    <xf numFmtId="0" fontId="47" fillId="0" borderId="14" xfId="61" applyFont="1" applyBorder="1" applyAlignment="1" applyProtection="1">
      <alignment vertical="center" wrapText="1"/>
      <protection hidden="1"/>
    </xf>
    <xf numFmtId="166" fontId="47" fillId="18" borderId="13" xfId="61" applyNumberFormat="1" applyFont="1" applyFill="1" applyBorder="1" applyAlignment="1" applyProtection="1">
      <alignment horizontal="center" vertical="top"/>
      <protection hidden="1"/>
    </xf>
    <xf numFmtId="0" fontId="48" fillId="0" borderId="13" xfId="61" applyFont="1" applyBorder="1" applyAlignment="1" applyProtection="1">
      <alignment horizontal="center" vertical="top"/>
      <protection hidden="1"/>
    </xf>
    <xf numFmtId="0" fontId="48" fillId="0" borderId="15" xfId="61" applyFont="1" applyBorder="1" applyAlignment="1" applyProtection="1">
      <alignment vertical="top"/>
      <protection hidden="1"/>
    </xf>
    <xf numFmtId="0" fontId="48" fillId="21" borderId="69" xfId="61" applyFont="1" applyFill="1" applyBorder="1" applyAlignment="1" applyProtection="1">
      <alignment vertical="top"/>
      <protection hidden="1"/>
    </xf>
    <xf numFmtId="0" fontId="74" fillId="0" borderId="13" xfId="61" applyFont="1" applyBorder="1" applyAlignment="1" applyProtection="1">
      <alignment horizontal="center"/>
      <protection hidden="1"/>
    </xf>
    <xf numFmtId="182" fontId="74" fillId="0" borderId="13" xfId="61" applyNumberFormat="1" applyFont="1" applyBorder="1" applyProtection="1">
      <protection hidden="1"/>
    </xf>
    <xf numFmtId="0" fontId="74" fillId="0" borderId="0" xfId="61" applyFont="1" applyProtection="1">
      <protection hidden="1"/>
    </xf>
    <xf numFmtId="0" fontId="75" fillId="0" borderId="0" xfId="0" applyFont="1" applyAlignment="1" applyProtection="1">
      <alignment horizontal="left" vertical="top" wrapText="1"/>
      <protection hidden="1"/>
    </xf>
    <xf numFmtId="1" fontId="74" fillId="0" borderId="0" xfId="81" applyNumberFormat="1" applyFont="1" applyAlignment="1" applyProtection="1">
      <alignment horizontal="center" vertical="top"/>
      <protection hidden="1"/>
    </xf>
    <xf numFmtId="1" fontId="74" fillId="0" borderId="0" xfId="81" applyNumberFormat="1" applyFont="1" applyAlignment="1" applyProtection="1">
      <alignment horizontal="center"/>
      <protection hidden="1"/>
    </xf>
    <xf numFmtId="1" fontId="74" fillId="0" borderId="0" xfId="0" applyNumberFormat="1" applyFont="1" applyAlignment="1" applyProtection="1">
      <alignment horizontal="center" vertical="top"/>
      <protection hidden="1"/>
    </xf>
    <xf numFmtId="1" fontId="75" fillId="0" borderId="0" xfId="0" applyNumberFormat="1" applyFont="1" applyAlignment="1" applyProtection="1">
      <alignment horizontal="center" vertical="top"/>
      <protection hidden="1"/>
    </xf>
    <xf numFmtId="0" fontId="48" fillId="0" borderId="0" xfId="61" applyFont="1" applyAlignment="1" applyProtection="1">
      <alignment horizontal="center"/>
      <protection hidden="1"/>
    </xf>
    <xf numFmtId="0" fontId="48" fillId="0" borderId="89" xfId="61" applyFont="1" applyBorder="1" applyAlignment="1" applyProtection="1">
      <alignment horizontal="center"/>
      <protection hidden="1"/>
    </xf>
    <xf numFmtId="4" fontId="48" fillId="0" borderId="89" xfId="61" applyNumberFormat="1" applyFont="1" applyBorder="1" applyAlignment="1" applyProtection="1">
      <alignment horizontal="right"/>
      <protection hidden="1"/>
    </xf>
    <xf numFmtId="4" fontId="48" fillId="0" borderId="101" xfId="61" applyNumberFormat="1" applyFont="1" applyBorder="1" applyAlignment="1" applyProtection="1">
      <alignment horizontal="center"/>
      <protection hidden="1"/>
    </xf>
    <xf numFmtId="4" fontId="48" fillId="0" borderId="13" xfId="61" applyNumberFormat="1" applyFont="1" applyBorder="1" applyAlignment="1" applyProtection="1">
      <alignment horizontal="center"/>
      <protection hidden="1"/>
    </xf>
    <xf numFmtId="4" fontId="48" fillId="19" borderId="16" xfId="79" applyNumberFormat="1" applyFont="1" applyFill="1" applyBorder="1" applyAlignment="1" applyProtection="1">
      <alignment horizontal="center" vertical="center"/>
      <protection hidden="1"/>
    </xf>
    <xf numFmtId="0" fontId="57" fillId="18" borderId="13" xfId="0" applyFont="1" applyFill="1" applyBorder="1" applyAlignment="1" applyProtection="1">
      <alignment horizontal="center" vertical="top"/>
      <protection hidden="1"/>
    </xf>
    <xf numFmtId="0" fontId="57" fillId="0" borderId="0" xfId="0" applyFont="1" applyAlignment="1" applyProtection="1">
      <alignment vertical="top"/>
      <protection hidden="1"/>
    </xf>
    <xf numFmtId="0" fontId="72" fillId="31" borderId="13" xfId="0" applyFont="1" applyFill="1" applyBorder="1" applyAlignment="1">
      <alignment horizontal="center" vertical="center" wrapText="1"/>
    </xf>
    <xf numFmtId="0" fontId="48" fillId="0" borderId="13" xfId="0" applyFont="1" applyBorder="1" applyAlignment="1">
      <alignment horizontal="center" vertical="center" wrapText="1"/>
    </xf>
    <xf numFmtId="0" fontId="72" fillId="31" borderId="13" xfId="0" applyFont="1" applyFill="1" applyBorder="1" applyAlignment="1">
      <alignment horizontal="center" vertical="top" wrapText="1"/>
    </xf>
    <xf numFmtId="0" fontId="48" fillId="0" borderId="0" xfId="0" applyFont="1" applyAlignment="1">
      <alignment horizontal="left" vertical="top" wrapText="1"/>
    </xf>
    <xf numFmtId="0" fontId="47" fillId="18" borderId="13" xfId="0" applyFont="1" applyFill="1" applyBorder="1" applyAlignment="1" applyProtection="1">
      <alignment horizontal="left" vertical="top" wrapText="1"/>
      <protection hidden="1"/>
    </xf>
    <xf numFmtId="0" fontId="47" fillId="0" borderId="0" xfId="61" applyFont="1" applyAlignment="1" applyProtection="1">
      <alignment horizontal="right" vertical="top"/>
      <protection hidden="1"/>
    </xf>
    <xf numFmtId="0" fontId="48" fillId="0" borderId="0" xfId="61" applyFont="1" applyAlignment="1" applyProtection="1">
      <alignment horizontal="right" vertical="top"/>
      <protection hidden="1"/>
    </xf>
    <xf numFmtId="4" fontId="47" fillId="21" borderId="86" xfId="61" applyNumberFormat="1" applyFont="1" applyFill="1" applyBorder="1" applyAlignment="1" applyProtection="1">
      <alignment horizontal="right" vertical="top"/>
      <protection hidden="1"/>
    </xf>
    <xf numFmtId="4" fontId="47" fillId="21" borderId="29" xfId="61" applyNumberFormat="1" applyFont="1" applyFill="1" applyBorder="1" applyAlignment="1" applyProtection="1">
      <alignment horizontal="right" vertical="top"/>
      <protection hidden="1"/>
    </xf>
    <xf numFmtId="4" fontId="47" fillId="0" borderId="0" xfId="61" applyNumberFormat="1" applyFont="1" applyAlignment="1" applyProtection="1">
      <alignment horizontal="right" vertical="top"/>
      <protection hidden="1"/>
    </xf>
    <xf numFmtId="0" fontId="47" fillId="0" borderId="0" xfId="61" applyFont="1" applyAlignment="1" applyProtection="1">
      <alignment horizontal="right"/>
      <protection hidden="1"/>
    </xf>
    <xf numFmtId="0" fontId="47" fillId="0" borderId="13" xfId="61" applyFont="1" applyBorder="1" applyAlignment="1" applyProtection="1">
      <alignment horizontal="right" vertical="center" wrapText="1"/>
      <protection hidden="1"/>
    </xf>
    <xf numFmtId="43" fontId="48" fillId="0" borderId="13" xfId="43" applyFont="1" applyBorder="1" applyAlignment="1" applyProtection="1">
      <alignment horizontal="right" vertical="top"/>
      <protection hidden="1"/>
    </xf>
    <xf numFmtId="43" fontId="47" fillId="0" borderId="13" xfId="43" applyFont="1" applyBorder="1" applyAlignment="1" applyProtection="1">
      <alignment horizontal="right" vertical="top"/>
      <protection hidden="1"/>
    </xf>
    <xf numFmtId="0" fontId="48" fillId="0" borderId="0" xfId="61" applyFont="1" applyAlignment="1" applyProtection="1">
      <alignment horizontal="right" vertical="top" wrapText="1"/>
      <protection hidden="1"/>
    </xf>
    <xf numFmtId="0" fontId="48" fillId="0" borderId="0" xfId="0" applyFont="1" applyAlignment="1">
      <alignment horizontal="right"/>
    </xf>
    <xf numFmtId="10" fontId="48" fillId="0" borderId="13" xfId="89" applyNumberFormat="1" applyFont="1" applyBorder="1" applyAlignment="1" applyProtection="1">
      <alignment horizontal="right" vertical="top"/>
      <protection hidden="1"/>
    </xf>
    <xf numFmtId="0" fontId="79" fillId="32" borderId="13" xfId="0" applyFont="1" applyFill="1" applyBorder="1" applyAlignment="1">
      <alignment vertical="top" wrapText="1"/>
    </xf>
    <xf numFmtId="2" fontId="47" fillId="18" borderId="13" xfId="0" applyNumberFormat="1" applyFont="1" applyFill="1" applyBorder="1" applyAlignment="1" applyProtection="1">
      <alignment horizontal="right" vertical="top"/>
      <protection hidden="1"/>
    </xf>
    <xf numFmtId="1" fontId="47" fillId="18" borderId="13" xfId="0" applyNumberFormat="1" applyFont="1" applyFill="1" applyBorder="1" applyAlignment="1" applyProtection="1">
      <alignment horizontal="left" vertical="top" wrapText="1"/>
      <protection hidden="1"/>
    </xf>
    <xf numFmtId="1" fontId="47" fillId="18" borderId="13" xfId="0" applyNumberFormat="1" applyFont="1" applyFill="1" applyBorder="1" applyAlignment="1" applyProtection="1">
      <alignment horizontal="center" vertical="top" wrapText="1"/>
      <protection hidden="1"/>
    </xf>
    <xf numFmtId="0" fontId="48" fillId="18" borderId="13" xfId="0" applyFont="1" applyFill="1" applyBorder="1" applyAlignment="1" applyProtection="1">
      <alignment horizontal="center" vertical="top"/>
      <protection hidden="1"/>
    </xf>
    <xf numFmtId="4" fontId="48" fillId="18" borderId="13" xfId="0" applyNumberFormat="1" applyFont="1" applyFill="1" applyBorder="1" applyAlignment="1" applyProtection="1">
      <alignment horizontal="right" vertical="top"/>
      <protection hidden="1"/>
    </xf>
    <xf numFmtId="0" fontId="47" fillId="0" borderId="0" xfId="81" applyFont="1" applyAlignment="1" applyProtection="1">
      <alignment vertical="top"/>
      <protection hidden="1"/>
    </xf>
    <xf numFmtId="0" fontId="47" fillId="0" borderId="0" xfId="81" applyFont="1" applyAlignment="1" applyProtection="1">
      <alignment horizontal="left" vertical="top"/>
      <protection hidden="1"/>
    </xf>
    <xf numFmtId="0" fontId="47" fillId="0" borderId="0" xfId="81" applyFont="1" applyAlignment="1" applyProtection="1">
      <alignment horizontal="left" vertical="center"/>
      <protection hidden="1"/>
    </xf>
    <xf numFmtId="0" fontId="48" fillId="0" borderId="0" xfId="82" applyFont="1" applyAlignment="1" applyProtection="1">
      <alignment horizontal="left" vertical="center"/>
      <protection hidden="1"/>
    </xf>
    <xf numFmtId="0" fontId="47" fillId="0" borderId="0" xfId="61" applyFont="1" applyAlignment="1" applyProtection="1">
      <alignment horizontal="left" vertical="center"/>
      <protection hidden="1"/>
    </xf>
    <xf numFmtId="189" fontId="57" fillId="19" borderId="40" xfId="76" applyNumberFormat="1" applyFont="1" applyFill="1" applyBorder="1" applyAlignment="1" applyProtection="1">
      <alignment horizontal="left" vertical="center" wrapText="1"/>
      <protection locked="0" hidden="1"/>
    </xf>
    <xf numFmtId="181" fontId="57" fillId="0" borderId="0" xfId="73" applyNumberFormat="1" applyFont="1" applyAlignment="1" applyProtection="1">
      <alignment horizontal="left" vertical="center" wrapText="1"/>
      <protection hidden="1"/>
    </xf>
    <xf numFmtId="0" fontId="47" fillId="0" borderId="0" xfId="0" applyFont="1" applyAlignment="1">
      <alignment horizontal="left" vertical="top" wrapText="1"/>
    </xf>
    <xf numFmtId="0" fontId="48" fillId="0" borderId="0" xfId="61" applyFont="1" applyAlignment="1" applyProtection="1">
      <alignment horizontal="left" vertical="top"/>
      <protection hidden="1"/>
    </xf>
    <xf numFmtId="0" fontId="4" fillId="0" borderId="13" xfId="0" applyFont="1" applyBorder="1" applyAlignment="1" applyProtection="1">
      <alignment horizontal="center" vertical="center" wrapText="1"/>
      <protection hidden="1"/>
    </xf>
    <xf numFmtId="0" fontId="5" fillId="25" borderId="0" xfId="0" applyFont="1" applyFill="1" applyAlignment="1" applyProtection="1">
      <alignment horizontal="left" vertical="top" wrapText="1"/>
      <protection hidden="1"/>
    </xf>
    <xf numFmtId="1" fontId="5" fillId="0" borderId="0" xfId="0" applyNumberFormat="1" applyFont="1" applyAlignment="1" applyProtection="1">
      <alignment horizontal="left" vertical="top" wrapText="1"/>
      <protection hidden="1"/>
    </xf>
    <xf numFmtId="1" fontId="5" fillId="0" borderId="0" xfId="0" applyNumberFormat="1" applyFont="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1" fontId="82" fillId="0" borderId="0" xfId="0" applyNumberFormat="1" applyFont="1" applyAlignment="1" applyProtection="1">
      <alignment horizontal="center" vertical="top" wrapText="1"/>
      <protection hidden="1"/>
    </xf>
    <xf numFmtId="0" fontId="5" fillId="31" borderId="13" xfId="0" applyFont="1" applyFill="1" applyBorder="1" applyAlignment="1" applyProtection="1">
      <alignment vertical="center" wrapText="1"/>
      <protection hidden="1"/>
    </xf>
    <xf numFmtId="1" fontId="5" fillId="31" borderId="13" xfId="0" applyNumberFormat="1" applyFont="1" applyFill="1" applyBorder="1" applyAlignment="1" applyProtection="1">
      <alignment vertical="center" wrapText="1"/>
      <protection hidden="1"/>
    </xf>
    <xf numFmtId="0" fontId="4" fillId="29" borderId="13" xfId="0" applyFont="1" applyFill="1" applyBorder="1" applyAlignment="1" applyProtection="1">
      <alignment horizontal="center" vertical="top" wrapText="1"/>
      <protection locked="0" hidden="1"/>
    </xf>
    <xf numFmtId="0" fontId="79" fillId="0" borderId="13" xfId="0" applyFont="1" applyBorder="1" applyAlignment="1" applyProtection="1">
      <alignment horizontal="center" vertical="center" wrapText="1"/>
      <protection hidden="1"/>
    </xf>
    <xf numFmtId="4" fontId="4" fillId="0" borderId="13" xfId="43" applyNumberFormat="1" applyFont="1" applyBorder="1" applyAlignment="1" applyProtection="1">
      <alignment horizontal="right" vertical="top" wrapText="1"/>
      <protection hidden="1"/>
    </xf>
    <xf numFmtId="1" fontId="75" fillId="18" borderId="13" xfId="0" applyNumberFormat="1" applyFont="1" applyFill="1" applyBorder="1" applyAlignment="1" applyProtection="1">
      <alignment horizontal="center" vertical="top" wrapText="1"/>
      <protection hidden="1"/>
    </xf>
    <xf numFmtId="0" fontId="49" fillId="0" borderId="0" xfId="61" applyFont="1" applyAlignment="1" applyProtection="1">
      <alignment vertical="top"/>
      <protection hidden="1"/>
    </xf>
    <xf numFmtId="0" fontId="70" fillId="0" borderId="0" xfId="61" applyFont="1" applyAlignment="1" applyProtection="1">
      <alignment vertical="top"/>
      <protection hidden="1"/>
    </xf>
    <xf numFmtId="0" fontId="49" fillId="0" borderId="0" xfId="61" applyFont="1" applyAlignment="1" applyProtection="1">
      <alignment vertical="top" wrapText="1"/>
      <protection hidden="1"/>
    </xf>
    <xf numFmtId="2" fontId="4" fillId="0" borderId="13" xfId="0" applyNumberFormat="1" applyFont="1" applyBorder="1" applyAlignment="1" applyProtection="1">
      <alignment horizontal="center" vertical="top" wrapText="1"/>
      <protection hidden="1"/>
    </xf>
    <xf numFmtId="0" fontId="47" fillId="0" borderId="25" xfId="0" applyFont="1" applyBorder="1" applyAlignment="1" applyProtection="1">
      <alignment horizontal="left" vertical="top" wrapText="1"/>
      <protection hidden="1"/>
    </xf>
    <xf numFmtId="0" fontId="74" fillId="0" borderId="0" xfId="80" applyFont="1" applyAlignment="1" applyProtection="1">
      <alignment vertical="center"/>
      <protection hidden="1"/>
    </xf>
    <xf numFmtId="0" fontId="56" fillId="0" borderId="25" xfId="0" applyFont="1" applyBorder="1" applyAlignment="1" applyProtection="1">
      <alignment horizontal="left" vertical="top" wrapText="1"/>
      <protection hidden="1"/>
    </xf>
    <xf numFmtId="0" fontId="56" fillId="0" borderId="0" xfId="0" applyFont="1" applyAlignment="1" applyProtection="1">
      <alignment horizontal="left" vertical="top" wrapText="1"/>
      <protection hidden="1"/>
    </xf>
    <xf numFmtId="0" fontId="5" fillId="0" borderId="25" xfId="0" applyFont="1" applyBorder="1" applyAlignment="1" applyProtection="1">
      <alignment vertical="top" wrapText="1"/>
      <protection hidden="1"/>
    </xf>
    <xf numFmtId="0" fontId="5" fillId="0" borderId="25" xfId="0" applyFont="1" applyBorder="1" applyAlignment="1">
      <alignment horizontal="right" vertical="top"/>
    </xf>
    <xf numFmtId="0" fontId="4" fillId="0" borderId="0" xfId="81" applyFont="1"/>
    <xf numFmtId="49" fontId="4" fillId="0" borderId="0" xfId="81" applyNumberFormat="1" applyFont="1"/>
    <xf numFmtId="0" fontId="4" fillId="0" borderId="0" xfId="0" applyFont="1" applyAlignment="1">
      <alignment horizontal="left" vertical="top" indent="15"/>
    </xf>
    <xf numFmtId="0" fontId="4" fillId="0" borderId="0" xfId="81" applyFont="1" applyAlignment="1">
      <alignment horizontal="left" indent="15"/>
    </xf>
    <xf numFmtId="0" fontId="5" fillId="0" borderId="0" xfId="0" applyFont="1" applyAlignment="1" applyProtection="1">
      <alignment vertical="center"/>
      <protection hidden="1"/>
    </xf>
    <xf numFmtId="0" fontId="5" fillId="0" borderId="0" xfId="0" applyFont="1" applyAlignment="1" applyProtection="1">
      <alignment horizontal="center" vertical="center" wrapText="1"/>
      <protection hidden="1"/>
    </xf>
    <xf numFmtId="0" fontId="4" fillId="0" borderId="0" xfId="81" applyFont="1" applyAlignment="1" applyProtection="1">
      <alignment vertical="center"/>
      <protection hidden="1"/>
    </xf>
    <xf numFmtId="0" fontId="4" fillId="0" borderId="0" xfId="81" applyFont="1" applyAlignment="1">
      <alignment horizontal="left"/>
    </xf>
    <xf numFmtId="0" fontId="5" fillId="0" borderId="0" xfId="81" applyFont="1" applyAlignment="1">
      <alignment horizontal="left"/>
    </xf>
    <xf numFmtId="0" fontId="5" fillId="0" borderId="13" xfId="81" applyFont="1" applyBorder="1" applyAlignment="1">
      <alignment vertical="center" wrapText="1"/>
    </xf>
    <xf numFmtId="0" fontId="5" fillId="0" borderId="13" xfId="81" applyFont="1" applyBorder="1" applyAlignment="1">
      <alignment horizontal="center" vertical="center" wrapText="1"/>
    </xf>
    <xf numFmtId="0" fontId="81" fillId="0" borderId="13" xfId="81" quotePrefix="1" applyFont="1" applyBorder="1" applyAlignment="1">
      <alignment horizontal="center"/>
    </xf>
    <xf numFmtId="0" fontId="81" fillId="0" borderId="0" xfId="81" applyFont="1"/>
    <xf numFmtId="169" fontId="4" fillId="0" borderId="13" xfId="45" applyNumberFormat="1" applyFont="1" applyBorder="1" applyAlignment="1">
      <alignment horizontal="center" vertical="top" wrapText="1"/>
    </xf>
    <xf numFmtId="0" fontId="4" fillId="32" borderId="13" xfId="81" applyFont="1" applyFill="1" applyBorder="1" applyAlignment="1">
      <alignment vertical="top" wrapText="1"/>
    </xf>
    <xf numFmtId="0" fontId="5" fillId="32" borderId="13" xfId="0" applyFont="1" applyFill="1" applyBorder="1" applyAlignment="1" applyProtection="1">
      <alignment horizontal="left" vertical="top" wrapText="1"/>
      <protection hidden="1"/>
    </xf>
    <xf numFmtId="0" fontId="4" fillId="25" borderId="0" xfId="81" applyFont="1" applyFill="1" applyAlignment="1">
      <alignment vertical="top" wrapText="1"/>
    </xf>
    <xf numFmtId="3" fontId="5" fillId="25" borderId="0" xfId="0" applyNumberFormat="1" applyFont="1" applyFill="1" applyAlignment="1">
      <alignment horizontal="right" vertical="top"/>
    </xf>
    <xf numFmtId="0" fontId="5" fillId="0" borderId="0" xfId="81" applyFont="1"/>
    <xf numFmtId="179" fontId="5" fillId="0" borderId="0" xfId="81" applyNumberFormat="1" applyFont="1" applyAlignment="1">
      <alignment horizontal="left"/>
    </xf>
    <xf numFmtId="0" fontId="4" fillId="0" borderId="0" xfId="81" applyFont="1" applyAlignment="1">
      <alignment horizontal="right"/>
    </xf>
    <xf numFmtId="0" fontId="4" fillId="0" borderId="0" xfId="0" applyFont="1" applyAlignment="1">
      <alignment horizontal="justify" vertical="top" wrapText="1"/>
    </xf>
    <xf numFmtId="167" fontId="4" fillId="0" borderId="13" xfId="0" applyNumberFormat="1" applyFont="1" applyBorder="1" applyAlignment="1">
      <alignment horizontal="center" vertical="top" wrapText="1"/>
    </xf>
    <xf numFmtId="0" fontId="4" fillId="0" borderId="13" xfId="0" applyFont="1" applyBorder="1" applyAlignment="1">
      <alignment vertical="top" wrapText="1"/>
    </xf>
    <xf numFmtId="0" fontId="5" fillId="0" borderId="13" xfId="81" quotePrefix="1" applyFont="1" applyBorder="1" applyAlignment="1">
      <alignment horizontal="center" vertical="top"/>
    </xf>
    <xf numFmtId="4" fontId="4" fillId="29" borderId="13" xfId="81" applyNumberFormat="1" applyFont="1" applyFill="1" applyBorder="1" applyAlignment="1" applyProtection="1">
      <alignment horizontal="right" vertical="top"/>
      <protection locked="0"/>
    </xf>
    <xf numFmtId="4" fontId="5" fillId="18" borderId="13" xfId="0" applyNumberFormat="1" applyFont="1" applyFill="1" applyBorder="1" applyAlignment="1">
      <alignment horizontal="right" vertical="top"/>
    </xf>
    <xf numFmtId="0" fontId="81" fillId="0" borderId="0" xfId="81" applyFont="1" applyAlignment="1">
      <alignment horizontal="center"/>
    </xf>
    <xf numFmtId="0" fontId="81" fillId="0" borderId="45" xfId="81" quotePrefix="1" applyFont="1" applyBorder="1" applyAlignment="1">
      <alignment horizontal="center"/>
    </xf>
    <xf numFmtId="0" fontId="81" fillId="0" borderId="25" xfId="81" quotePrefix="1" applyFont="1" applyBorder="1" applyAlignment="1">
      <alignment horizontal="center"/>
    </xf>
    <xf numFmtId="169" fontId="4" fillId="29" borderId="13" xfId="45" applyNumberFormat="1" applyFont="1" applyFill="1" applyBorder="1" applyAlignment="1" applyProtection="1">
      <alignment horizontal="center" vertical="top" wrapText="1"/>
      <protection locked="0"/>
    </xf>
    <xf numFmtId="0" fontId="4" fillId="32" borderId="93" xfId="81" applyFont="1" applyFill="1" applyBorder="1" applyAlignment="1">
      <alignment vertical="top" wrapText="1"/>
    </xf>
    <xf numFmtId="0" fontId="5" fillId="32" borderId="96" xfId="0" applyFont="1" applyFill="1" applyBorder="1" applyAlignment="1" applyProtection="1">
      <alignment horizontal="left" vertical="top" wrapText="1"/>
      <protection hidden="1"/>
    </xf>
    <xf numFmtId="0" fontId="4" fillId="32" borderId="96" xfId="81" applyFont="1" applyFill="1" applyBorder="1" applyAlignment="1">
      <alignment vertical="top" wrapText="1"/>
    </xf>
    <xf numFmtId="0" fontId="4" fillId="32" borderId="94" xfId="81" applyFont="1" applyFill="1" applyBorder="1" applyAlignment="1">
      <alignment vertical="top" wrapText="1"/>
    </xf>
    <xf numFmtId="14" fontId="5" fillId="0" borderId="0" xfId="81" applyNumberFormat="1" applyFont="1" applyAlignment="1">
      <alignment horizontal="left"/>
    </xf>
    <xf numFmtId="0" fontId="5" fillId="0" borderId="0" xfId="61" applyFont="1" applyAlignment="1" applyProtection="1">
      <alignment vertical="top" wrapText="1"/>
      <protection hidden="1"/>
    </xf>
    <xf numFmtId="0" fontId="5" fillId="0" borderId="0" xfId="81" applyFont="1" applyAlignment="1">
      <alignment vertical="top"/>
    </xf>
    <xf numFmtId="4" fontId="47" fillId="18" borderId="13" xfId="0" applyNumberFormat="1" applyFont="1" applyFill="1" applyBorder="1" applyAlignment="1">
      <alignment horizontal="right" vertical="top"/>
    </xf>
    <xf numFmtId="0" fontId="101" fillId="0" borderId="13" xfId="161" applyFont="1" applyBorder="1" applyAlignment="1">
      <alignment horizontal="center" vertical="top"/>
    </xf>
    <xf numFmtId="0" fontId="8" fillId="0" borderId="25" xfId="0" applyFont="1" applyBorder="1" applyAlignment="1" applyProtection="1">
      <alignment horizontal="center" vertical="top" wrapText="1"/>
      <protection hidden="1"/>
    </xf>
    <xf numFmtId="0" fontId="7" fillId="0" borderId="25" xfId="0" applyFont="1" applyBorder="1" applyAlignment="1" applyProtection="1">
      <alignment horizontal="center" vertical="top" wrapText="1"/>
      <protection hidden="1"/>
    </xf>
    <xf numFmtId="183" fontId="7" fillId="0" borderId="13" xfId="34" applyNumberFormat="1" applyFont="1" applyFill="1" applyBorder="1" applyAlignment="1" applyProtection="1">
      <alignment horizontal="center" vertical="center"/>
      <protection hidden="1"/>
    </xf>
    <xf numFmtId="0" fontId="8" fillId="0" borderId="0" xfId="0" applyFont="1" applyAlignment="1" applyProtection="1">
      <alignment vertical="top"/>
      <protection hidden="1"/>
    </xf>
    <xf numFmtId="0" fontId="7" fillId="0" borderId="0" xfId="0" applyFont="1" applyAlignment="1" applyProtection="1">
      <alignment horizontal="center" vertical="top"/>
      <protection hidden="1"/>
    </xf>
    <xf numFmtId="1" fontId="7" fillId="0" borderId="0" xfId="0" applyNumberFormat="1" applyFont="1" applyAlignment="1" applyProtection="1">
      <alignment horizontal="center" vertical="top"/>
      <protection hidden="1"/>
    </xf>
    <xf numFmtId="183" fontId="7" fillId="0" borderId="0" xfId="34" applyNumberFormat="1" applyFont="1" applyFill="1" applyAlignment="1" applyProtection="1">
      <alignment horizontal="center" vertical="center"/>
      <protection hidden="1"/>
    </xf>
    <xf numFmtId="0" fontId="8" fillId="0" borderId="0" xfId="81" applyFont="1" applyAlignment="1" applyProtection="1">
      <alignment horizontal="center" vertical="top"/>
      <protection hidden="1"/>
    </xf>
    <xf numFmtId="1" fontId="8" fillId="0" borderId="0" xfId="81" applyNumberFormat="1" applyFont="1" applyAlignment="1" applyProtection="1">
      <alignment horizontal="center" vertical="top"/>
      <protection hidden="1"/>
    </xf>
    <xf numFmtId="0" fontId="8" fillId="0" borderId="0" xfId="81" applyFont="1" applyAlignment="1" applyProtection="1">
      <alignment horizontal="left" vertical="top"/>
      <protection hidden="1"/>
    </xf>
    <xf numFmtId="0" fontId="8" fillId="0" borderId="0" xfId="0" applyFont="1" applyAlignment="1" applyProtection="1">
      <alignment horizontal="center" vertical="top"/>
      <protection hidden="1"/>
    </xf>
    <xf numFmtId="183" fontId="8" fillId="0" borderId="0" xfId="34" applyNumberFormat="1" applyFont="1" applyFill="1" applyBorder="1" applyAlignment="1" applyProtection="1">
      <alignment horizontal="center" vertical="center"/>
      <protection hidden="1"/>
    </xf>
    <xf numFmtId="183" fontId="8" fillId="0" borderId="0" xfId="34" applyNumberFormat="1" applyFont="1" applyAlignment="1" applyProtection="1">
      <alignment horizontal="center" vertical="center"/>
      <protection hidden="1"/>
    </xf>
    <xf numFmtId="0" fontId="8" fillId="0" borderId="0" xfId="0" applyFont="1" applyProtection="1">
      <protection hidden="1"/>
    </xf>
    <xf numFmtId="0" fontId="8" fillId="0" borderId="0" xfId="81" applyFont="1" applyProtection="1">
      <protection hidden="1"/>
    </xf>
    <xf numFmtId="0" fontId="7" fillId="0" borderId="0" xfId="81" applyFont="1" applyAlignment="1" applyProtection="1">
      <alignment horizontal="center"/>
      <protection hidden="1"/>
    </xf>
    <xf numFmtId="0" fontId="7" fillId="0" borderId="0" xfId="0" applyFont="1" applyProtection="1">
      <protection hidden="1"/>
    </xf>
    <xf numFmtId="0" fontId="7" fillId="0" borderId="0" xfId="0" applyFont="1" applyAlignment="1" applyProtection="1">
      <alignment vertical="top"/>
      <protection hidden="1"/>
    </xf>
    <xf numFmtId="0" fontId="7" fillId="0" borderId="0" xfId="81" applyFont="1" applyProtection="1">
      <protection hidden="1"/>
    </xf>
    <xf numFmtId="183" fontId="7" fillId="0" borderId="0" xfId="34" applyNumberFormat="1" applyFont="1" applyFill="1" applyBorder="1" applyAlignment="1" applyProtection="1">
      <alignment horizontal="left" vertical="center"/>
      <protection hidden="1"/>
    </xf>
    <xf numFmtId="183" fontId="7" fillId="0" borderId="0" xfId="34" applyNumberFormat="1" applyFont="1" applyBorder="1" applyAlignment="1" applyProtection="1">
      <alignment horizontal="center" vertical="center" wrapText="1"/>
      <protection hidden="1"/>
    </xf>
    <xf numFmtId="183" fontId="8" fillId="0" borderId="0" xfId="34" applyNumberFormat="1" applyFont="1" applyBorder="1" applyAlignment="1" applyProtection="1">
      <alignment horizontal="left" vertical="center"/>
      <protection hidden="1"/>
    </xf>
    <xf numFmtId="0" fontId="7" fillId="0" borderId="0" xfId="81" applyFont="1" applyAlignment="1" applyProtection="1">
      <alignment vertical="top"/>
      <protection hidden="1"/>
    </xf>
    <xf numFmtId="0" fontId="7" fillId="0" borderId="0" xfId="81" applyFont="1" applyAlignment="1" applyProtection="1">
      <alignment horizontal="left" vertical="top"/>
      <protection hidden="1"/>
    </xf>
    <xf numFmtId="183" fontId="7" fillId="0" borderId="0" xfId="34" applyNumberFormat="1" applyFont="1" applyBorder="1" applyAlignment="1" applyProtection="1">
      <alignment horizontal="center" vertical="center"/>
      <protection hidden="1"/>
    </xf>
    <xf numFmtId="0" fontId="7" fillId="0" borderId="0" xfId="0" applyFont="1" applyAlignment="1" applyProtection="1">
      <alignment horizontal="left" vertical="top"/>
      <protection hidden="1"/>
    </xf>
    <xf numFmtId="0" fontId="8" fillId="0" borderId="0" xfId="0" applyFont="1" applyAlignment="1" applyProtection="1">
      <alignment horizontal="left" vertical="top"/>
      <protection hidden="1"/>
    </xf>
    <xf numFmtId="183" fontId="103" fillId="0" borderId="0" xfId="34" applyNumberFormat="1" applyFont="1" applyBorder="1" applyAlignment="1" applyProtection="1">
      <alignment horizontal="center" vertical="center"/>
      <protection hidden="1"/>
    </xf>
    <xf numFmtId="0" fontId="73" fillId="0" borderId="0" xfId="0" applyFont="1" applyAlignment="1" applyProtection="1">
      <alignment vertical="top"/>
      <protection hidden="1"/>
    </xf>
    <xf numFmtId="0" fontId="8" fillId="26" borderId="13" xfId="0" applyFont="1" applyFill="1" applyBorder="1" applyAlignment="1" applyProtection="1">
      <alignment vertical="top" wrapText="1"/>
      <protection locked="0" hidden="1"/>
    </xf>
    <xf numFmtId="0" fontId="8" fillId="26" borderId="13" xfId="0" applyFont="1" applyFill="1" applyBorder="1" applyAlignment="1" applyProtection="1">
      <alignment horizontal="center" vertical="center" wrapText="1"/>
      <protection locked="0" hidden="1"/>
    </xf>
    <xf numFmtId="4" fontId="8" fillId="26" borderId="13" xfId="34" applyNumberFormat="1" applyFont="1" applyFill="1" applyBorder="1" applyAlignment="1" applyProtection="1">
      <alignment horizontal="center" vertical="center" wrapText="1"/>
      <protection locked="0" hidden="1"/>
    </xf>
    <xf numFmtId="4" fontId="8" fillId="0" borderId="13" xfId="34" applyNumberFormat="1" applyFont="1" applyFill="1" applyBorder="1" applyAlignment="1" applyProtection="1">
      <alignment horizontal="center" vertical="center" wrapText="1"/>
      <protection hidden="1"/>
    </xf>
    <xf numFmtId="0" fontId="8" fillId="0" borderId="13" xfId="0" applyFont="1" applyBorder="1" applyAlignment="1" applyProtection="1">
      <alignment horizontal="left" vertical="top" wrapText="1"/>
      <protection hidden="1"/>
    </xf>
    <xf numFmtId="0" fontId="8" fillId="0" borderId="13" xfId="0" applyFont="1" applyBorder="1" applyAlignment="1" applyProtection="1">
      <alignment horizontal="center" vertical="top"/>
      <protection hidden="1"/>
    </xf>
    <xf numFmtId="0" fontId="7" fillId="18" borderId="13" xfId="0" applyFont="1" applyFill="1" applyBorder="1" applyAlignment="1" applyProtection="1">
      <alignment horizontal="center" vertical="top"/>
      <protection hidden="1"/>
    </xf>
    <xf numFmtId="1" fontId="7" fillId="18" borderId="13" xfId="0" applyNumberFormat="1" applyFont="1" applyFill="1" applyBorder="1" applyAlignment="1" applyProtection="1">
      <alignment horizontal="left" vertical="top"/>
      <protection hidden="1"/>
    </xf>
    <xf numFmtId="0" fontId="8" fillId="18" borderId="13" xfId="0" applyFont="1" applyFill="1" applyBorder="1" applyAlignment="1" applyProtection="1">
      <alignment horizontal="center" vertical="top"/>
      <protection hidden="1"/>
    </xf>
    <xf numFmtId="183" fontId="8" fillId="18" borderId="13" xfId="34" applyNumberFormat="1" applyFont="1" applyFill="1" applyBorder="1" applyAlignment="1" applyProtection="1">
      <alignment horizontal="center" vertical="center"/>
      <protection hidden="1"/>
    </xf>
    <xf numFmtId="4" fontId="7" fillId="18" borderId="13" xfId="34" applyNumberFormat="1" applyFont="1" applyFill="1" applyBorder="1" applyAlignment="1" applyProtection="1">
      <alignment horizontal="center" vertical="center"/>
      <protection hidden="1"/>
    </xf>
    <xf numFmtId="0" fontId="8" fillId="27" borderId="0" xfId="0" applyFont="1" applyFill="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7" fillId="0" borderId="13" xfId="0" applyFont="1" applyBorder="1" applyAlignment="1" applyProtection="1">
      <alignment horizontal="center" vertical="top"/>
      <protection hidden="1"/>
    </xf>
    <xf numFmtId="1" fontId="7" fillId="0" borderId="13" xfId="0" applyNumberFormat="1" applyFont="1" applyBorder="1" applyAlignment="1" applyProtection="1">
      <alignment horizontal="center" vertical="top"/>
      <protection hidden="1"/>
    </xf>
    <xf numFmtId="183" fontId="8" fillId="0" borderId="13" xfId="34" applyNumberFormat="1" applyFont="1" applyBorder="1" applyAlignment="1" applyProtection="1">
      <alignment horizontal="center" vertical="center"/>
      <protection hidden="1"/>
    </xf>
    <xf numFmtId="4" fontId="8" fillId="0" borderId="13" xfId="34" applyNumberFormat="1" applyFont="1" applyBorder="1" applyAlignment="1" applyProtection="1">
      <alignment horizontal="center" vertical="center"/>
      <protection hidden="1"/>
    </xf>
    <xf numFmtId="0" fontId="7" fillId="25" borderId="13" xfId="0" applyFont="1" applyFill="1" applyBorder="1" applyAlignment="1" applyProtection="1">
      <alignment horizontal="center" vertical="top"/>
      <protection hidden="1"/>
    </xf>
    <xf numFmtId="1" fontId="7" fillId="25" borderId="13" xfId="0" applyNumberFormat="1" applyFont="1" applyFill="1" applyBorder="1" applyAlignment="1" applyProtection="1">
      <alignment horizontal="center" vertical="top"/>
      <protection hidden="1"/>
    </xf>
    <xf numFmtId="0" fontId="8" fillId="25" borderId="13" xfId="0" applyFont="1" applyFill="1" applyBorder="1" applyAlignment="1" applyProtection="1">
      <alignment horizontal="center" vertical="top"/>
      <protection hidden="1"/>
    </xf>
    <xf numFmtId="183" fontId="8" fillId="25" borderId="13" xfId="34" applyNumberFormat="1" applyFont="1" applyFill="1" applyBorder="1" applyAlignment="1" applyProtection="1">
      <alignment horizontal="center" vertical="center"/>
      <protection hidden="1"/>
    </xf>
    <xf numFmtId="4" fontId="7" fillId="25" borderId="13" xfId="34" applyNumberFormat="1" applyFont="1" applyFill="1" applyBorder="1" applyAlignment="1" applyProtection="1">
      <alignment horizontal="center" vertical="center"/>
      <protection hidden="1"/>
    </xf>
    <xf numFmtId="0" fontId="8" fillId="25" borderId="0" xfId="0" applyFont="1" applyFill="1" applyProtection="1">
      <protection hidden="1"/>
    </xf>
    <xf numFmtId="0" fontId="7" fillId="25" borderId="0" xfId="0" applyFont="1" applyFill="1" applyAlignment="1" applyProtection="1">
      <alignment horizontal="center" vertical="top"/>
      <protection hidden="1"/>
    </xf>
    <xf numFmtId="1" fontId="7" fillId="25" borderId="0" xfId="0" applyNumberFormat="1" applyFont="1" applyFill="1" applyAlignment="1" applyProtection="1">
      <alignment horizontal="center" vertical="top"/>
      <protection hidden="1"/>
    </xf>
    <xf numFmtId="0" fontId="8" fillId="25" borderId="0" xfId="0" applyFont="1" applyFill="1" applyAlignment="1" applyProtection="1">
      <alignment horizontal="center" vertical="top"/>
      <protection hidden="1"/>
    </xf>
    <xf numFmtId="183" fontId="8" fillId="25" borderId="0" xfId="34" applyNumberFormat="1" applyFont="1" applyFill="1" applyBorder="1" applyAlignment="1" applyProtection="1">
      <alignment horizontal="center" vertical="center"/>
      <protection hidden="1"/>
    </xf>
    <xf numFmtId="183" fontId="7" fillId="25" borderId="0" xfId="34" applyNumberFormat="1" applyFont="1" applyFill="1" applyBorder="1" applyAlignment="1" applyProtection="1">
      <alignment horizontal="center" vertical="center"/>
      <protection hidden="1"/>
    </xf>
    <xf numFmtId="0" fontId="7" fillId="0" borderId="0" xfId="0" applyFont="1" applyAlignment="1" applyProtection="1">
      <alignment horizontal="center" vertical="top" wrapText="1"/>
      <protection hidden="1"/>
    </xf>
    <xf numFmtId="1" fontId="7" fillId="0" borderId="0" xfId="0" applyNumberFormat="1" applyFont="1" applyAlignment="1" applyProtection="1">
      <alignment horizontal="center" vertical="top" wrapText="1"/>
      <protection hidden="1"/>
    </xf>
    <xf numFmtId="0" fontId="8" fillId="0" borderId="0" xfId="0" applyFont="1" applyAlignment="1" applyProtection="1">
      <alignment horizontal="center" vertical="top" wrapText="1"/>
      <protection hidden="1"/>
    </xf>
    <xf numFmtId="4" fontId="8" fillId="0" borderId="0" xfId="0" applyNumberFormat="1" applyFont="1" applyAlignment="1" applyProtection="1">
      <alignment horizontal="center" vertical="center" wrapText="1"/>
      <protection hidden="1"/>
    </xf>
    <xf numFmtId="1" fontId="8" fillId="0" borderId="0" xfId="0" applyNumberFormat="1" applyFont="1" applyAlignment="1" applyProtection="1">
      <alignment horizontal="center" vertical="top" wrapText="1"/>
      <protection hidden="1"/>
    </xf>
    <xf numFmtId="0" fontId="8" fillId="0" borderId="0" xfId="0" quotePrefix="1" applyFont="1" applyAlignment="1" applyProtection="1">
      <alignment horizontal="center" vertical="top" wrapText="1"/>
      <protection hidden="1"/>
    </xf>
    <xf numFmtId="1" fontId="8" fillId="0" borderId="0" xfId="0" quotePrefix="1" applyNumberFormat="1" applyFont="1" applyAlignment="1" applyProtection="1">
      <alignment horizontal="center" vertical="top" wrapText="1"/>
      <protection hidden="1"/>
    </xf>
    <xf numFmtId="181" fontId="8" fillId="0" borderId="0" xfId="73" applyNumberFormat="1" applyFont="1" applyAlignment="1" applyProtection="1">
      <alignment horizontal="left" vertical="center"/>
      <protection hidden="1"/>
    </xf>
    <xf numFmtId="4" fontId="8" fillId="0" borderId="0" xfId="0" applyNumberFormat="1" applyFont="1" applyAlignment="1" applyProtection="1">
      <alignment vertical="top"/>
      <protection hidden="1"/>
    </xf>
    <xf numFmtId="4" fontId="7" fillId="0" borderId="0" xfId="0" applyNumberFormat="1" applyFont="1" applyAlignment="1" applyProtection="1">
      <alignment horizontal="center" vertical="center"/>
      <protection hidden="1"/>
    </xf>
    <xf numFmtId="1" fontId="8" fillId="0" borderId="0" xfId="0" applyNumberFormat="1" applyFont="1" applyAlignment="1" applyProtection="1">
      <alignment horizontal="left" vertical="top"/>
      <protection hidden="1"/>
    </xf>
    <xf numFmtId="183" fontId="8" fillId="0" borderId="0" xfId="34" applyNumberFormat="1" applyFont="1" applyBorder="1" applyAlignment="1" applyProtection="1">
      <alignment horizontal="center" vertical="center"/>
      <protection hidden="1"/>
    </xf>
    <xf numFmtId="1" fontId="8" fillId="0" borderId="0" xfId="0" applyNumberFormat="1" applyFont="1" applyAlignment="1" applyProtection="1">
      <alignment horizontal="center" vertical="top"/>
      <protection hidden="1"/>
    </xf>
    <xf numFmtId="183" fontId="7" fillId="0" borderId="25" xfId="34" applyNumberFormat="1" applyFont="1" applyFill="1" applyBorder="1" applyAlignment="1" applyProtection="1">
      <alignment horizontal="right" vertical="top" wrapText="1"/>
      <protection hidden="1"/>
    </xf>
    <xf numFmtId="4" fontId="7" fillId="0" borderId="25" xfId="0" applyNumberFormat="1" applyFont="1" applyBorder="1" applyAlignment="1" applyProtection="1">
      <alignment horizontal="right" vertical="top" wrapText="1"/>
      <protection hidden="1"/>
    </xf>
    <xf numFmtId="0" fontId="7" fillId="36" borderId="0" xfId="0" applyFont="1" applyFill="1" applyAlignment="1" applyProtection="1">
      <alignment horizontal="left" vertical="top"/>
      <protection hidden="1"/>
    </xf>
    <xf numFmtId="183" fontId="8" fillId="0" borderId="0" xfId="34" applyNumberFormat="1" applyFont="1" applyFill="1" applyBorder="1" applyAlignment="1" applyProtection="1">
      <alignment horizontal="right" vertical="top"/>
      <protection hidden="1"/>
    </xf>
    <xf numFmtId="4" fontId="8" fillId="0" borderId="0" xfId="0" applyNumberFormat="1" applyFont="1" applyAlignment="1" applyProtection="1">
      <alignment horizontal="right" vertical="top"/>
      <protection hidden="1"/>
    </xf>
    <xf numFmtId="0" fontId="8" fillId="36" borderId="0" xfId="0" applyFont="1" applyFill="1" applyAlignment="1" applyProtection="1">
      <alignment horizontal="left" vertical="top"/>
      <protection hidden="1"/>
    </xf>
    <xf numFmtId="0" fontId="8" fillId="25" borderId="0" xfId="0" applyFont="1" applyFill="1" applyAlignment="1" applyProtection="1">
      <alignment horizontal="left" vertical="top"/>
      <protection hidden="1"/>
    </xf>
    <xf numFmtId="183" fontId="7" fillId="0" borderId="0" xfId="34" applyNumberFormat="1" applyFont="1" applyFill="1" applyBorder="1" applyAlignment="1" applyProtection="1">
      <alignment horizontal="left" vertical="top"/>
      <protection hidden="1"/>
    </xf>
    <xf numFmtId="183" fontId="8" fillId="0" borderId="0" xfId="34" applyNumberFormat="1" applyFont="1" applyBorder="1" applyAlignment="1" applyProtection="1">
      <alignment horizontal="right" vertical="top" wrapText="1"/>
      <protection hidden="1"/>
    </xf>
    <xf numFmtId="0" fontId="8" fillId="0" borderId="0" xfId="0" applyFont="1" applyAlignment="1" applyProtection="1">
      <alignment horizontal="right" vertical="top" wrapText="1"/>
      <protection hidden="1"/>
    </xf>
    <xf numFmtId="183" fontId="8" fillId="0" borderId="0" xfId="34" applyNumberFormat="1" applyFont="1" applyBorder="1" applyAlignment="1" applyProtection="1">
      <alignment horizontal="left" vertical="top"/>
      <protection hidden="1"/>
    </xf>
    <xf numFmtId="0" fontId="8" fillId="0" borderId="0" xfId="81" applyFont="1" applyAlignment="1" applyProtection="1">
      <alignment vertical="top"/>
      <protection hidden="1"/>
    </xf>
    <xf numFmtId="0" fontId="7" fillId="0" borderId="0" xfId="81" applyFont="1" applyAlignment="1" applyProtection="1">
      <alignment vertical="top" wrapText="1"/>
      <protection hidden="1"/>
    </xf>
    <xf numFmtId="49" fontId="7" fillId="0" borderId="0" xfId="0" applyNumberFormat="1" applyFont="1" applyAlignment="1" applyProtection="1">
      <alignment horizontal="center" vertical="top" wrapText="1"/>
      <protection hidden="1"/>
    </xf>
    <xf numFmtId="49" fontId="7" fillId="0" borderId="0" xfId="0" applyNumberFormat="1" applyFont="1" applyAlignment="1" applyProtection="1">
      <alignment horizontal="center" vertical="top"/>
      <protection hidden="1"/>
    </xf>
    <xf numFmtId="0" fontId="8" fillId="0" borderId="0" xfId="81" applyFont="1" applyAlignment="1" applyProtection="1">
      <alignment horizontal="left" vertical="top" wrapText="1"/>
      <protection hidden="1"/>
    </xf>
    <xf numFmtId="183" fontId="8" fillId="0" borderId="0" xfId="34" applyNumberFormat="1" applyFont="1" applyBorder="1" applyAlignment="1" applyProtection="1">
      <alignment horizontal="right" vertical="top"/>
      <protection hidden="1"/>
    </xf>
    <xf numFmtId="4" fontId="8" fillId="0" borderId="0" xfId="81" applyNumberFormat="1" applyFont="1" applyAlignment="1" applyProtection="1">
      <alignment horizontal="right" vertical="top"/>
      <protection hidden="1"/>
    </xf>
    <xf numFmtId="0" fontId="73" fillId="36" borderId="0" xfId="0" applyFont="1" applyFill="1" applyAlignment="1" applyProtection="1">
      <alignment horizontal="left" vertical="top"/>
      <protection hidden="1"/>
    </xf>
    <xf numFmtId="0" fontId="73" fillId="0" borderId="0" xfId="0" applyFont="1" applyAlignment="1" applyProtection="1">
      <alignment horizontal="left" vertical="top"/>
      <protection hidden="1"/>
    </xf>
    <xf numFmtId="0" fontId="103" fillId="36" borderId="0" xfId="0" applyFont="1" applyFill="1" applyAlignment="1" applyProtection="1">
      <alignment horizontal="left" vertical="top"/>
      <protection hidden="1"/>
    </xf>
    <xf numFmtId="0" fontId="103" fillId="35" borderId="0" xfId="0" applyFont="1" applyFill="1" applyAlignment="1" applyProtection="1">
      <alignment horizontal="left" vertical="top"/>
      <protection hidden="1"/>
    </xf>
    <xf numFmtId="0" fontId="7" fillId="35" borderId="0" xfId="0" applyFont="1" applyFill="1" applyAlignment="1" applyProtection="1">
      <alignment horizontal="left" vertical="top"/>
      <protection hidden="1"/>
    </xf>
    <xf numFmtId="0" fontId="8" fillId="0" borderId="0" xfId="0" applyFont="1"/>
    <xf numFmtId="4" fontId="8" fillId="0" borderId="0" xfId="0" applyNumberFormat="1" applyFont="1" applyAlignment="1" applyProtection="1">
      <alignment horizontal="left" vertical="top"/>
      <protection hidden="1"/>
    </xf>
    <xf numFmtId="0" fontId="8" fillId="0" borderId="13" xfId="0" applyFont="1" applyBorder="1" applyAlignment="1" applyProtection="1">
      <alignment horizontal="center" vertical="top" wrapText="1"/>
      <protection hidden="1"/>
    </xf>
    <xf numFmtId="4" fontId="8" fillId="0" borderId="13" xfId="0" applyNumberFormat="1" applyFont="1" applyBorder="1" applyAlignment="1" applyProtection="1">
      <alignment horizontal="right" vertical="top" wrapText="1"/>
      <protection hidden="1"/>
    </xf>
    <xf numFmtId="0" fontId="7" fillId="18" borderId="13" xfId="0" applyFont="1" applyFill="1" applyBorder="1" applyAlignment="1" applyProtection="1">
      <alignment horizontal="center" vertical="top" wrapText="1"/>
      <protection hidden="1"/>
    </xf>
    <xf numFmtId="0" fontId="8" fillId="18" borderId="13" xfId="0" applyFont="1" applyFill="1" applyBorder="1" applyAlignment="1" applyProtection="1">
      <alignment horizontal="left" vertical="top" wrapText="1"/>
      <protection hidden="1"/>
    </xf>
    <xf numFmtId="4" fontId="7" fillId="18" borderId="13" xfId="34" applyNumberFormat="1" applyFont="1" applyFill="1" applyBorder="1" applyAlignment="1" applyProtection="1">
      <alignment horizontal="right" vertical="top" wrapText="1"/>
      <protection hidden="1"/>
    </xf>
    <xf numFmtId="0" fontId="8" fillId="36" borderId="0" xfId="0" applyFont="1" applyFill="1" applyAlignment="1" applyProtection="1">
      <alignment horizontal="left" vertical="top" wrapText="1"/>
      <protection hidden="1"/>
    </xf>
    <xf numFmtId="4" fontId="8" fillId="0" borderId="13" xfId="34" applyNumberFormat="1" applyFont="1" applyBorder="1" applyAlignment="1" applyProtection="1">
      <alignment horizontal="right" vertical="top" wrapText="1"/>
      <protection hidden="1"/>
    </xf>
    <xf numFmtId="4" fontId="7" fillId="18" borderId="13" xfId="0" applyNumberFormat="1" applyFont="1" applyFill="1" applyBorder="1" applyAlignment="1" applyProtection="1">
      <alignment horizontal="right" vertical="top" wrapText="1"/>
      <protection hidden="1"/>
    </xf>
    <xf numFmtId="0" fontId="7" fillId="0" borderId="13" xfId="0" applyFont="1" applyBorder="1" applyAlignment="1" applyProtection="1">
      <alignment horizontal="center" vertical="top" wrapText="1"/>
      <protection hidden="1"/>
    </xf>
    <xf numFmtId="4" fontId="7" fillId="0" borderId="13" xfId="34" applyNumberFormat="1" applyFont="1" applyFill="1" applyBorder="1" applyAlignment="1" applyProtection="1">
      <alignment horizontal="right" vertical="top" wrapText="1"/>
      <protection hidden="1"/>
    </xf>
    <xf numFmtId="4" fontId="7" fillId="0" borderId="13" xfId="0" applyNumberFormat="1" applyFont="1" applyBorder="1" applyAlignment="1" applyProtection="1">
      <alignment horizontal="right" vertical="top" wrapText="1"/>
      <protection hidden="1"/>
    </xf>
    <xf numFmtId="4" fontId="7" fillId="18" borderId="13" xfId="34" applyNumberFormat="1" applyFont="1" applyFill="1" applyBorder="1" applyAlignment="1" applyProtection="1">
      <alignment vertical="top" wrapText="1"/>
      <protection hidden="1"/>
    </xf>
    <xf numFmtId="4" fontId="7" fillId="18" borderId="13" xfId="34" applyNumberFormat="1" applyFont="1" applyFill="1" applyBorder="1" applyAlignment="1" applyProtection="1">
      <alignment horizontal="center" vertical="top" wrapText="1"/>
      <protection hidden="1"/>
    </xf>
    <xf numFmtId="0" fontId="8" fillId="25" borderId="13" xfId="0" applyFont="1" applyFill="1" applyBorder="1" applyAlignment="1" applyProtection="1">
      <alignment horizontal="left" vertical="top" wrapText="1"/>
      <protection hidden="1"/>
    </xf>
    <xf numFmtId="4" fontId="8" fillId="25" borderId="13" xfId="34" applyNumberFormat="1" applyFont="1" applyFill="1" applyBorder="1" applyAlignment="1" applyProtection="1">
      <alignment horizontal="right" vertical="top" wrapText="1"/>
      <protection hidden="1"/>
    </xf>
    <xf numFmtId="4" fontId="8" fillId="25" borderId="13" xfId="0" applyNumberFormat="1" applyFont="1" applyFill="1" applyBorder="1" applyAlignment="1" applyProtection="1">
      <alignment horizontal="right" vertical="top" wrapText="1"/>
      <protection hidden="1"/>
    </xf>
    <xf numFmtId="0" fontId="8" fillId="25" borderId="0" xfId="0" applyFont="1" applyFill="1" applyAlignment="1" applyProtection="1">
      <alignment horizontal="left" vertical="top" wrapText="1"/>
      <protection hidden="1"/>
    </xf>
    <xf numFmtId="183" fontId="8" fillId="25" borderId="0" xfId="34" applyNumberFormat="1" applyFont="1" applyFill="1" applyBorder="1" applyAlignment="1" applyProtection="1">
      <alignment horizontal="right" vertical="top"/>
      <protection hidden="1"/>
    </xf>
    <xf numFmtId="4" fontId="8" fillId="25" borderId="0" xfId="0" applyNumberFormat="1" applyFont="1" applyFill="1" applyAlignment="1" applyProtection="1">
      <alignment horizontal="right" vertical="top"/>
      <protection hidden="1"/>
    </xf>
    <xf numFmtId="183" fontId="8" fillId="0" borderId="0" xfId="34" applyNumberFormat="1" applyFont="1" applyBorder="1" applyAlignment="1" applyProtection="1">
      <alignment vertical="top"/>
      <protection hidden="1"/>
    </xf>
    <xf numFmtId="173" fontId="8" fillId="0" borderId="0" xfId="0" applyNumberFormat="1" applyFont="1" applyAlignment="1" applyProtection="1">
      <alignment horizontal="left" vertical="top" wrapText="1"/>
      <protection hidden="1"/>
    </xf>
    <xf numFmtId="183" fontId="8" fillId="0" borderId="0" xfId="34" applyNumberFormat="1" applyFont="1" applyBorder="1" applyAlignment="1" applyProtection="1">
      <alignment horizontal="center" vertical="top"/>
      <protection hidden="1"/>
    </xf>
    <xf numFmtId="4" fontId="8" fillId="0" borderId="0" xfId="0" applyNumberFormat="1" applyFont="1" applyAlignment="1" applyProtection="1">
      <alignment horizontal="center" vertical="top"/>
      <protection hidden="1"/>
    </xf>
    <xf numFmtId="183" fontId="103" fillId="0" borderId="0" xfId="34" applyNumberFormat="1" applyFont="1" applyBorder="1" applyAlignment="1" applyProtection="1">
      <alignment vertical="top"/>
      <protection hidden="1"/>
    </xf>
    <xf numFmtId="0" fontId="7" fillId="0" borderId="64" xfId="0" applyFont="1" applyBorder="1" applyAlignment="1" applyProtection="1">
      <alignment vertical="center" wrapText="1"/>
      <protection hidden="1"/>
    </xf>
    <xf numFmtId="0" fontId="7" fillId="0" borderId="23" xfId="0" applyFont="1" applyBorder="1" applyAlignment="1" applyProtection="1">
      <alignment vertical="center" wrapText="1"/>
      <protection hidden="1"/>
    </xf>
    <xf numFmtId="183" fontId="7" fillId="30" borderId="13" xfId="34" applyNumberFormat="1" applyFont="1" applyFill="1" applyBorder="1" applyAlignment="1" applyProtection="1">
      <alignment vertical="center" wrapText="1"/>
      <protection hidden="1"/>
    </xf>
    <xf numFmtId="4" fontId="7" fillId="30" borderId="13" xfId="0" applyNumberFormat="1" applyFont="1" applyFill="1" applyBorder="1" applyAlignment="1" applyProtection="1">
      <alignment vertical="center" wrapText="1"/>
      <protection hidden="1"/>
    </xf>
    <xf numFmtId="0" fontId="7" fillId="0" borderId="26" xfId="0" applyFont="1" applyBorder="1" applyAlignment="1" applyProtection="1">
      <alignment vertical="center" wrapText="1"/>
      <protection hidden="1"/>
    </xf>
    <xf numFmtId="0" fontId="73" fillId="0" borderId="45" xfId="0" applyFont="1" applyBorder="1" applyAlignment="1" applyProtection="1">
      <alignment horizontal="center" vertical="top"/>
      <protection hidden="1"/>
    </xf>
    <xf numFmtId="0" fontId="103" fillId="0" borderId="45" xfId="0" applyFont="1" applyBorder="1" applyAlignment="1" applyProtection="1">
      <alignment horizontal="center" vertical="top"/>
      <protection hidden="1"/>
    </xf>
    <xf numFmtId="0" fontId="8" fillId="26" borderId="13" xfId="0" applyFont="1" applyFill="1" applyBorder="1" applyAlignment="1" applyProtection="1">
      <alignment horizontal="center" vertical="top" wrapText="1"/>
      <protection locked="0" hidden="1"/>
    </xf>
    <xf numFmtId="3" fontId="8" fillId="26" borderId="13" xfId="34" applyNumberFormat="1" applyFont="1" applyFill="1" applyBorder="1" applyAlignment="1" applyProtection="1">
      <alignment horizontal="center" vertical="top" wrapText="1"/>
      <protection locked="0" hidden="1"/>
    </xf>
    <xf numFmtId="4" fontId="8" fillId="0" borderId="13" xfId="43" applyNumberFormat="1" applyFont="1" applyFill="1" applyBorder="1" applyAlignment="1" applyProtection="1">
      <alignment horizontal="right" vertical="top" wrapText="1"/>
      <protection hidden="1"/>
    </xf>
    <xf numFmtId="0" fontId="8" fillId="0" borderId="45" xfId="0" applyFont="1" applyBorder="1" applyAlignment="1">
      <alignment horizontal="justify" vertical="top" wrapText="1"/>
    </xf>
    <xf numFmtId="0" fontId="57" fillId="0" borderId="25"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vertical="top"/>
      <protection hidden="1"/>
    </xf>
    <xf numFmtId="1" fontId="57" fillId="0" borderId="0" xfId="81" applyNumberFormat="1" applyFont="1" applyAlignment="1" applyProtection="1">
      <alignment horizontal="left" vertical="top"/>
      <protection hidden="1"/>
    </xf>
    <xf numFmtId="1" fontId="57" fillId="0" borderId="0" xfId="81" applyNumberFormat="1" applyFont="1" applyAlignment="1" applyProtection="1">
      <alignment horizontal="center" vertical="top"/>
      <protection hidden="1"/>
    </xf>
    <xf numFmtId="0" fontId="57" fillId="0" borderId="0" xfId="81" applyFont="1" applyAlignment="1" applyProtection="1">
      <alignment horizontal="left" vertical="top" wrapText="1"/>
      <protection hidden="1"/>
    </xf>
    <xf numFmtId="0" fontId="57" fillId="0" borderId="0" xfId="81" applyFont="1" applyAlignment="1" applyProtection="1">
      <alignment horizontal="center" vertical="top"/>
      <protection hidden="1"/>
    </xf>
    <xf numFmtId="0" fontId="57" fillId="0" borderId="0" xfId="81" applyFont="1" applyAlignment="1" applyProtection="1">
      <alignment horizontal="right" vertical="top"/>
      <protection hidden="1"/>
    </xf>
    <xf numFmtId="0" fontId="57" fillId="0" borderId="0" xfId="0" applyFont="1" applyProtection="1">
      <protection hidden="1"/>
    </xf>
    <xf numFmtId="0" fontId="57" fillId="0" borderId="0" xfId="81" applyFont="1" applyProtection="1">
      <protection hidden="1"/>
    </xf>
    <xf numFmtId="49" fontId="57" fillId="0" borderId="0" xfId="0" applyNumberFormat="1" applyFont="1" applyAlignment="1" applyProtection="1">
      <alignment horizontal="center"/>
      <protection hidden="1"/>
    </xf>
    <xf numFmtId="1" fontId="57" fillId="0" borderId="0" xfId="81" applyNumberFormat="1" applyFont="1" applyAlignment="1" applyProtection="1">
      <alignment vertical="center"/>
      <protection hidden="1"/>
    </xf>
    <xf numFmtId="0" fontId="56" fillId="0" borderId="0" xfId="81" applyFont="1" applyAlignment="1" applyProtection="1">
      <alignment horizontal="left" vertical="top" wrapText="1"/>
      <protection hidden="1"/>
    </xf>
    <xf numFmtId="49" fontId="57" fillId="0" borderId="0" xfId="81" applyNumberFormat="1" applyFont="1" applyProtection="1">
      <protection hidden="1"/>
    </xf>
    <xf numFmtId="1" fontId="57" fillId="0" borderId="0" xfId="81" applyNumberFormat="1" applyFont="1" applyAlignment="1" applyProtection="1">
      <alignment horizontal="left"/>
      <protection hidden="1"/>
    </xf>
    <xf numFmtId="1" fontId="57" fillId="0" borderId="0" xfId="81" applyNumberFormat="1" applyFont="1" applyAlignment="1" applyProtection="1">
      <alignment horizontal="center"/>
      <protection hidden="1"/>
    </xf>
    <xf numFmtId="1" fontId="7" fillId="0" borderId="0" xfId="0" applyNumberFormat="1" applyFont="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7" fillId="31" borderId="13" xfId="0" applyFont="1" applyFill="1" applyBorder="1" applyAlignment="1" applyProtection="1">
      <alignment vertical="center" wrapText="1"/>
      <protection hidden="1"/>
    </xf>
    <xf numFmtId="0" fontId="63" fillId="0" borderId="0" xfId="0" applyFont="1" applyAlignment="1" applyProtection="1">
      <alignment vertical="top"/>
      <protection hidden="1"/>
    </xf>
    <xf numFmtId="0" fontId="56" fillId="28" borderId="0" xfId="0" applyFont="1" applyFill="1" applyAlignment="1" applyProtection="1">
      <alignment horizontal="left" vertical="center" wrapText="1"/>
      <protection hidden="1"/>
    </xf>
    <xf numFmtId="0" fontId="104" fillId="32" borderId="13" xfId="0" applyFont="1" applyFill="1" applyBorder="1" applyAlignment="1">
      <alignment vertical="center" wrapText="1"/>
    </xf>
    <xf numFmtId="0" fontId="77" fillId="28" borderId="0" xfId="0" applyFont="1" applyFill="1" applyAlignment="1" applyProtection="1">
      <alignment horizontal="left" vertical="center" wrapText="1"/>
      <protection hidden="1"/>
    </xf>
    <xf numFmtId="0" fontId="56" fillId="28" borderId="45" xfId="0" applyFont="1" applyFill="1" applyBorder="1" applyAlignment="1" applyProtection="1">
      <alignment horizontal="left" vertical="center" wrapText="1"/>
      <protection hidden="1"/>
    </xf>
    <xf numFmtId="0" fontId="56" fillId="28" borderId="13" xfId="0" applyFont="1" applyFill="1" applyBorder="1" applyAlignment="1" applyProtection="1">
      <alignment horizontal="left" vertical="center" wrapText="1"/>
      <protection hidden="1"/>
    </xf>
    <xf numFmtId="0" fontId="105" fillId="0" borderId="13" xfId="0" applyFont="1" applyBorder="1" applyAlignment="1">
      <alignment horizontal="center" vertical="center"/>
    </xf>
    <xf numFmtId="0" fontId="8" fillId="29" borderId="13" xfId="0" applyFont="1" applyFill="1" applyBorder="1" applyAlignment="1" applyProtection="1">
      <alignment horizontal="center" vertical="top" wrapText="1"/>
      <protection locked="0" hidden="1"/>
    </xf>
    <xf numFmtId="4" fontId="8" fillId="0" borderId="13" xfId="43" applyNumberFormat="1" applyFont="1" applyBorder="1" applyAlignment="1" applyProtection="1">
      <alignment horizontal="right" vertical="top" wrapText="1"/>
      <protection hidden="1"/>
    </xf>
    <xf numFmtId="1" fontId="56" fillId="32" borderId="13" xfId="0" applyNumberFormat="1" applyFont="1" applyFill="1" applyBorder="1" applyAlignment="1" applyProtection="1">
      <alignment horizontal="left" vertical="top" wrapText="1"/>
      <protection hidden="1"/>
    </xf>
    <xf numFmtId="0" fontId="56" fillId="32" borderId="13" xfId="0" applyFont="1" applyFill="1" applyBorder="1" applyAlignment="1" applyProtection="1">
      <alignment horizontal="left" vertical="top" wrapText="1"/>
      <protection hidden="1"/>
    </xf>
    <xf numFmtId="0" fontId="57" fillId="32" borderId="13" xfId="0" applyFont="1" applyFill="1" applyBorder="1" applyAlignment="1" applyProtection="1">
      <alignment horizontal="center" vertical="top"/>
      <protection hidden="1"/>
    </xf>
    <xf numFmtId="39" fontId="56" fillId="32" borderId="13" xfId="0" applyNumberFormat="1" applyFont="1" applyFill="1" applyBorder="1" applyAlignment="1" applyProtection="1">
      <alignment horizontal="right" vertical="top"/>
      <protection hidden="1"/>
    </xf>
    <xf numFmtId="0" fontId="56" fillId="32" borderId="13" xfId="0" applyFont="1" applyFill="1" applyBorder="1" applyAlignment="1" applyProtection="1">
      <alignment horizontal="center" vertical="top"/>
      <protection hidden="1"/>
    </xf>
    <xf numFmtId="1" fontId="56" fillId="18" borderId="13" xfId="0" applyNumberFormat="1" applyFont="1" applyFill="1" applyBorder="1" applyAlignment="1" applyProtection="1">
      <alignment horizontal="left" vertical="top" wrapText="1"/>
      <protection hidden="1"/>
    </xf>
    <xf numFmtId="4" fontId="56" fillId="18" borderId="13" xfId="0" applyNumberFormat="1" applyFont="1" applyFill="1" applyBorder="1" applyAlignment="1" applyProtection="1">
      <alignment horizontal="right" vertical="top"/>
      <protection hidden="1"/>
    </xf>
    <xf numFmtId="4" fontId="57" fillId="18" borderId="13" xfId="0" applyNumberFormat="1" applyFont="1" applyFill="1" applyBorder="1" applyAlignment="1" applyProtection="1">
      <alignment horizontal="right" vertical="top"/>
      <protection hidden="1"/>
    </xf>
    <xf numFmtId="1" fontId="56" fillId="0" borderId="0" xfId="0" applyNumberFormat="1" applyFont="1" applyAlignment="1" applyProtection="1">
      <alignment horizontal="left" vertical="top"/>
      <protection hidden="1"/>
    </xf>
    <xf numFmtId="1" fontId="56" fillId="0" borderId="0" xfId="0" applyNumberFormat="1" applyFont="1" applyAlignment="1" applyProtection="1">
      <alignment horizontal="center" vertical="top"/>
      <protection hidden="1"/>
    </xf>
    <xf numFmtId="0" fontId="57" fillId="0" borderId="0" xfId="0" applyFont="1" applyAlignment="1" applyProtection="1">
      <alignment horizontal="right" vertical="top"/>
      <protection hidden="1"/>
    </xf>
    <xf numFmtId="0" fontId="4" fillId="32" borderId="95" xfId="81" applyFont="1" applyFill="1" applyBorder="1" applyAlignment="1">
      <alignment vertical="top" wrapText="1"/>
    </xf>
    <xf numFmtId="169" fontId="4" fillId="0" borderId="24" xfId="45" applyNumberFormat="1" applyFont="1" applyBorder="1" applyAlignment="1">
      <alignment horizontal="center" vertical="top" wrapText="1"/>
    </xf>
    <xf numFmtId="0" fontId="81" fillId="0" borderId="55" xfId="81" quotePrefix="1" applyFont="1" applyBorder="1" applyAlignment="1">
      <alignment horizontal="center"/>
    </xf>
    <xf numFmtId="0" fontId="4" fillId="29" borderId="24" xfId="81" applyFont="1" applyFill="1" applyBorder="1" applyAlignment="1" applyProtection="1">
      <alignment horizontal="right" vertical="top"/>
      <protection locked="0"/>
    </xf>
    <xf numFmtId="4" fontId="5" fillId="18" borderId="94" xfId="0" applyNumberFormat="1" applyFont="1" applyFill="1" applyBorder="1" applyAlignment="1">
      <alignment horizontal="right" vertical="top"/>
    </xf>
    <xf numFmtId="0" fontId="81" fillId="0" borderId="13" xfId="81" applyFont="1" applyBorder="1" applyAlignment="1">
      <alignment horizontal="center"/>
    </xf>
    <xf numFmtId="2" fontId="4" fillId="0" borderId="13" xfId="81" applyNumberFormat="1" applyFont="1" applyBorder="1"/>
    <xf numFmtId="0" fontId="5" fillId="31" borderId="52" xfId="81" applyFont="1" applyFill="1" applyBorder="1" applyAlignment="1">
      <alignment vertical="top" wrapText="1"/>
    </xf>
    <xf numFmtId="0" fontId="5" fillId="31" borderId="78" xfId="0" applyFont="1" applyFill="1" applyBorder="1" applyAlignment="1">
      <alignment horizontal="center" vertical="top" wrapText="1"/>
    </xf>
    <xf numFmtId="0" fontId="5" fillId="31" borderId="90" xfId="0" applyFont="1" applyFill="1" applyBorder="1" applyAlignment="1">
      <alignment vertical="top" wrapText="1"/>
    </xf>
    <xf numFmtId="0" fontId="4" fillId="31" borderId="13" xfId="81" applyFont="1" applyFill="1" applyBorder="1"/>
    <xf numFmtId="0" fontId="5" fillId="31" borderId="53" xfId="81" applyFont="1" applyFill="1" applyBorder="1" applyAlignment="1">
      <alignment vertical="top" wrapText="1"/>
    </xf>
    <xf numFmtId="0" fontId="5" fillId="31" borderId="23" xfId="81" applyFont="1" applyFill="1" applyBorder="1" applyAlignment="1">
      <alignment vertical="top" wrapText="1"/>
    </xf>
    <xf numFmtId="0" fontId="5" fillId="31" borderId="25" xfId="81" applyFont="1" applyFill="1" applyBorder="1" applyAlignment="1">
      <alignment horizontal="center" vertical="top" wrapText="1"/>
    </xf>
    <xf numFmtId="2" fontId="4" fillId="32" borderId="13" xfId="81" applyNumberFormat="1" applyFont="1" applyFill="1" applyBorder="1"/>
    <xf numFmtId="2" fontId="48" fillId="32" borderId="13" xfId="0" applyNumberFormat="1" applyFont="1" applyFill="1" applyBorder="1" applyAlignment="1">
      <alignment vertical="top"/>
    </xf>
    <xf numFmtId="1" fontId="5" fillId="31" borderId="13" xfId="0" applyNumberFormat="1" applyFont="1" applyFill="1" applyBorder="1" applyAlignment="1" applyProtection="1">
      <alignment horizontal="center" vertical="center" wrapText="1"/>
      <protection hidden="1"/>
    </xf>
    <xf numFmtId="0" fontId="5" fillId="0" borderId="13" xfId="81" quotePrefix="1" applyFont="1" applyBorder="1" applyAlignment="1">
      <alignment horizontal="center"/>
    </xf>
    <xf numFmtId="0" fontId="106" fillId="0" borderId="13" xfId="0" applyFont="1" applyBorder="1" applyAlignment="1">
      <alignment horizontal="center" vertical="top" wrapText="1"/>
    </xf>
    <xf numFmtId="0" fontId="106" fillId="0" borderId="13" xfId="0" applyFont="1" applyBorder="1" applyAlignment="1">
      <alignment vertical="top" wrapText="1"/>
    </xf>
    <xf numFmtId="167" fontId="106" fillId="0" borderId="13" xfId="0" quotePrefix="1" applyNumberFormat="1" applyFont="1" applyBorder="1" applyAlignment="1">
      <alignment horizontal="center" vertical="top" wrapText="1"/>
    </xf>
    <xf numFmtId="167" fontId="99" fillId="0" borderId="13" xfId="0" quotePrefix="1" applyNumberFormat="1" applyFont="1" applyBorder="1" applyAlignment="1">
      <alignment horizontal="center" vertical="top" wrapText="1"/>
    </xf>
    <xf numFmtId="0" fontId="99" fillId="0" borderId="13" xfId="0" applyFont="1" applyBorder="1" applyAlignment="1">
      <alignment vertical="top" wrapText="1"/>
    </xf>
    <xf numFmtId="0" fontId="99" fillId="0" borderId="13" xfId="0" applyFont="1" applyBorder="1" applyAlignment="1">
      <alignment horizontal="left" vertical="top" wrapText="1"/>
    </xf>
    <xf numFmtId="0" fontId="99" fillId="0" borderId="13" xfId="0" applyFont="1" applyBorder="1" applyAlignment="1">
      <alignment horizontal="center" vertical="top" wrapText="1"/>
    </xf>
    <xf numFmtId="167" fontId="99" fillId="0" borderId="13" xfId="0" applyNumberFormat="1" applyFont="1" applyBorder="1" applyAlignment="1">
      <alignment horizontal="center" vertical="top" wrapText="1"/>
    </xf>
    <xf numFmtId="167" fontId="106" fillId="0" borderId="13" xfId="0" applyNumberFormat="1" applyFont="1" applyBorder="1" applyAlignment="1">
      <alignment horizontal="center" vertical="top" wrapText="1"/>
    </xf>
    <xf numFmtId="2" fontId="99" fillId="0" borderId="13" xfId="0" quotePrefix="1" applyNumberFormat="1" applyFont="1" applyBorder="1" applyAlignment="1">
      <alignment horizontal="center" vertical="top" wrapText="1"/>
    </xf>
    <xf numFmtId="167" fontId="106" fillId="0" borderId="13" xfId="0" applyNumberFormat="1" applyFont="1" applyBorder="1" applyAlignment="1">
      <alignment horizontal="center" vertical="center" wrapText="1"/>
    </xf>
    <xf numFmtId="0" fontId="106" fillId="0" borderId="13" xfId="0" applyFont="1" applyBorder="1" applyAlignment="1">
      <alignment vertical="center" wrapText="1"/>
    </xf>
    <xf numFmtId="0" fontId="106" fillId="0" borderId="13" xfId="0" applyFont="1" applyBorder="1" applyAlignment="1">
      <alignment horizontal="left" vertical="center" wrapText="1"/>
    </xf>
    <xf numFmtId="0" fontId="99" fillId="0" borderId="13" xfId="0" quotePrefix="1" applyFont="1" applyBorder="1" applyAlignment="1">
      <alignment horizontal="center" vertical="top" wrapText="1"/>
    </xf>
    <xf numFmtId="0" fontId="7" fillId="0" borderId="13" xfId="0" quotePrefix="1" applyFont="1" applyBorder="1" applyAlignment="1" applyProtection="1">
      <alignment horizontal="center" vertical="center" wrapText="1"/>
      <protection hidden="1"/>
    </xf>
    <xf numFmtId="49" fontId="99" fillId="0" borderId="13" xfId="0" quotePrefix="1" applyNumberFormat="1" applyFont="1" applyBorder="1" applyAlignment="1">
      <alignment horizontal="center" vertical="top" wrapText="1"/>
    </xf>
    <xf numFmtId="2" fontId="106" fillId="0" borderId="13" xfId="0" quotePrefix="1" applyNumberFormat="1" applyFont="1" applyBorder="1" applyAlignment="1">
      <alignment horizontal="center" vertical="top" wrapText="1"/>
    </xf>
    <xf numFmtId="167" fontId="99" fillId="0" borderId="13" xfId="0" applyNumberFormat="1" applyFont="1" applyBorder="1" applyAlignment="1">
      <alignment horizontal="center" vertical="center" wrapText="1"/>
    </xf>
    <xf numFmtId="0" fontId="99" fillId="0" borderId="13" xfId="163" applyFont="1" applyFill="1" applyBorder="1" applyAlignment="1">
      <alignment horizontal="left" vertical="center" wrapText="1"/>
    </xf>
    <xf numFmtId="1" fontId="7" fillId="0" borderId="13" xfId="0" quotePrefix="1" applyNumberFormat="1" applyFont="1" applyBorder="1" applyAlignment="1" applyProtection="1">
      <alignment horizontal="center" vertical="center" wrapText="1"/>
      <protection hidden="1"/>
    </xf>
    <xf numFmtId="0" fontId="5" fillId="0" borderId="0" xfId="81" applyFont="1" applyAlignment="1">
      <alignment horizontal="left" vertical="top"/>
    </xf>
    <xf numFmtId="0" fontId="7" fillId="0" borderId="0" xfId="81" applyFont="1" applyAlignment="1" applyProtection="1">
      <alignment horizontal="left" vertical="top" wrapText="1"/>
      <protection hidden="1"/>
    </xf>
    <xf numFmtId="0" fontId="7" fillId="0" borderId="25" xfId="0" applyFont="1" applyBorder="1" applyAlignment="1" applyProtection="1">
      <alignment horizontal="left" vertical="top"/>
      <protection hidden="1"/>
    </xf>
    <xf numFmtId="0" fontId="110" fillId="0" borderId="13" xfId="0" applyFont="1" applyBorder="1" applyAlignment="1">
      <alignment horizontal="center" vertical="top" wrapText="1"/>
    </xf>
    <xf numFmtId="3" fontId="99" fillId="0" borderId="13" xfId="0" applyNumberFormat="1" applyFont="1" applyBorder="1" applyAlignment="1">
      <alignment horizontal="center" vertical="top" wrapText="1"/>
    </xf>
    <xf numFmtId="1" fontId="47" fillId="0" borderId="13" xfId="0" quotePrefix="1" applyNumberFormat="1" applyFont="1" applyBorder="1" applyAlignment="1" applyProtection="1">
      <alignment horizontal="center" vertical="top" wrapText="1"/>
      <protection hidden="1"/>
    </xf>
    <xf numFmtId="0" fontId="47" fillId="0" borderId="13" xfId="0" quotePrefix="1" applyFont="1" applyBorder="1" applyAlignment="1" applyProtection="1">
      <alignment horizontal="left" vertical="top" wrapText="1"/>
      <protection hidden="1"/>
    </xf>
    <xf numFmtId="0" fontId="47" fillId="0" borderId="13" xfId="0" quotePrefix="1" applyFont="1" applyBorder="1" applyAlignment="1" applyProtection="1">
      <alignment horizontal="center" vertical="top" wrapText="1"/>
      <protection hidden="1"/>
    </xf>
    <xf numFmtId="0" fontId="4"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horizontal="center" vertical="center"/>
    </xf>
    <xf numFmtId="3" fontId="5" fillId="29" borderId="13" xfId="0" applyNumberFormat="1" applyFont="1" applyFill="1" applyBorder="1" applyAlignment="1" applyProtection="1">
      <alignment vertical="center" wrapText="1"/>
      <protection locked="0"/>
    </xf>
    <xf numFmtId="2" fontId="4" fillId="0" borderId="13" xfId="0" applyNumberFormat="1" applyFont="1" applyBorder="1" applyAlignment="1">
      <alignment vertical="top"/>
    </xf>
    <xf numFmtId="0" fontId="106" fillId="70" borderId="13" xfId="0" applyFont="1" applyFill="1" applyBorder="1" applyAlignment="1">
      <alignment horizontal="center" vertical="top" wrapText="1"/>
    </xf>
    <xf numFmtId="0" fontId="106" fillId="70" borderId="13" xfId="0" applyFont="1" applyFill="1" applyBorder="1" applyAlignment="1">
      <alignment vertical="top" wrapText="1"/>
    </xf>
    <xf numFmtId="0" fontId="111" fillId="71" borderId="13" xfId="0" applyFont="1" applyFill="1" applyBorder="1" applyAlignment="1">
      <alignment vertical="top" wrapText="1"/>
    </xf>
    <xf numFmtId="167" fontId="111" fillId="71" borderId="13" xfId="0" applyNumberFormat="1" applyFont="1" applyFill="1" applyBorder="1" applyAlignment="1">
      <alignment horizontal="center" vertical="top" wrapText="1"/>
    </xf>
    <xf numFmtId="167" fontId="99" fillId="69" borderId="13" xfId="0" quotePrefix="1" applyNumberFormat="1" applyFont="1" applyFill="1" applyBorder="1" applyAlignment="1">
      <alignment horizontal="center" vertical="top" wrapText="1"/>
    </xf>
    <xf numFmtId="0" fontId="99" fillId="69" borderId="13" xfId="0" applyFont="1" applyFill="1" applyBorder="1" applyAlignment="1">
      <alignment vertical="top" wrapText="1"/>
    </xf>
    <xf numFmtId="0" fontId="8" fillId="69" borderId="45" xfId="0" applyFont="1" applyFill="1" applyBorder="1" applyAlignment="1">
      <alignment horizontal="justify" vertical="top" wrapText="1"/>
    </xf>
    <xf numFmtId="0" fontId="8" fillId="69" borderId="0" xfId="0" applyFont="1" applyFill="1" applyAlignment="1" applyProtection="1">
      <alignment horizontal="left" vertical="top"/>
      <protection hidden="1"/>
    </xf>
    <xf numFmtId="0" fontId="8" fillId="69" borderId="0" xfId="0" applyFont="1" applyFill="1"/>
    <xf numFmtId="4" fontId="8" fillId="69" borderId="0" xfId="0" applyNumberFormat="1" applyFont="1" applyFill="1" applyAlignment="1" applyProtection="1">
      <alignment horizontal="left" vertical="top"/>
      <protection hidden="1"/>
    </xf>
    <xf numFmtId="0" fontId="73" fillId="69" borderId="0" xfId="0" applyFont="1" applyFill="1" applyAlignment="1" applyProtection="1">
      <alignment vertical="top"/>
      <protection hidden="1"/>
    </xf>
    <xf numFmtId="0" fontId="8" fillId="69" borderId="0" xfId="0" applyFont="1" applyFill="1" applyProtection="1">
      <protection hidden="1"/>
    </xf>
    <xf numFmtId="0" fontId="48" fillId="69" borderId="0" xfId="0" applyFont="1" applyFill="1" applyProtection="1">
      <protection hidden="1"/>
    </xf>
    <xf numFmtId="0" fontId="66" fillId="69" borderId="0" xfId="0" applyFont="1" applyFill="1" applyAlignment="1" applyProtection="1">
      <alignment vertical="top"/>
      <protection hidden="1"/>
    </xf>
    <xf numFmtId="0" fontId="57" fillId="69" borderId="0" xfId="0" applyFont="1" applyFill="1" applyProtection="1">
      <protection hidden="1"/>
    </xf>
    <xf numFmtId="0" fontId="63" fillId="69" borderId="0" xfId="0" applyFont="1" applyFill="1" applyAlignment="1" applyProtection="1">
      <alignment vertical="top"/>
      <protection hidden="1"/>
    </xf>
    <xf numFmtId="167" fontId="99" fillId="36" borderId="13" xfId="0" quotePrefix="1" applyNumberFormat="1" applyFont="1" applyFill="1" applyBorder="1" applyAlignment="1">
      <alignment horizontal="center" vertical="top" wrapText="1"/>
    </xf>
    <xf numFmtId="0" fontId="111" fillId="70" borderId="13" xfId="0" applyFont="1" applyFill="1" applyBorder="1" applyAlignment="1">
      <alignment horizontal="center" vertical="top" wrapText="1"/>
    </xf>
    <xf numFmtId="0" fontId="111" fillId="70" borderId="13" xfId="0" applyFont="1" applyFill="1" applyBorder="1" applyAlignment="1">
      <alignment vertical="top" wrapText="1"/>
    </xf>
    <xf numFmtId="0" fontId="12" fillId="0" borderId="45" xfId="0" applyFont="1" applyBorder="1" applyAlignment="1">
      <alignment horizontal="justify" vertical="top" wrapText="1"/>
    </xf>
    <xf numFmtId="0" fontId="12" fillId="36" borderId="0" xfId="0" applyFont="1" applyFill="1" applyAlignment="1" applyProtection="1">
      <alignment horizontal="left" vertical="top"/>
      <protection hidden="1"/>
    </xf>
    <xf numFmtId="0" fontId="12" fillId="0" borderId="0" xfId="0" applyFont="1" applyAlignment="1" applyProtection="1">
      <alignment horizontal="left" vertical="top"/>
      <protection hidden="1"/>
    </xf>
    <xf numFmtId="4" fontId="12" fillId="0" borderId="0" xfId="0" applyNumberFormat="1" applyFont="1" applyAlignment="1" applyProtection="1">
      <alignment horizontal="left" vertical="top"/>
      <protection hidden="1"/>
    </xf>
    <xf numFmtId="0" fontId="7" fillId="26" borderId="13" xfId="0" applyFont="1" applyFill="1" applyBorder="1" applyAlignment="1" applyProtection="1">
      <alignment horizontal="center" vertical="top" wrapText="1"/>
      <protection locked="0" hidden="1"/>
    </xf>
    <xf numFmtId="3" fontId="7" fillId="26" borderId="13" xfId="34" applyNumberFormat="1" applyFont="1" applyFill="1" applyBorder="1" applyAlignment="1" applyProtection="1">
      <alignment horizontal="center" vertical="top" wrapText="1"/>
      <protection locked="0" hidden="1"/>
    </xf>
    <xf numFmtId="4" fontId="7" fillId="0" borderId="13" xfId="43" applyNumberFormat="1" applyFont="1" applyFill="1" applyBorder="1" applyAlignment="1" applyProtection="1">
      <alignment horizontal="right" vertical="top" wrapText="1"/>
      <protection hidden="1"/>
    </xf>
    <xf numFmtId="0" fontId="7" fillId="0" borderId="45" xfId="0" applyFont="1" applyBorder="1" applyAlignment="1">
      <alignment horizontal="justify" vertical="top" wrapText="1"/>
    </xf>
    <xf numFmtId="0" fontId="7" fillId="0" borderId="0" xfId="0" applyFont="1"/>
    <xf numFmtId="4" fontId="7" fillId="0" borderId="0" xfId="0" applyNumberFormat="1" applyFont="1" applyAlignment="1" applyProtection="1">
      <alignment horizontal="left" vertical="top"/>
      <protection hidden="1"/>
    </xf>
    <xf numFmtId="0" fontId="9" fillId="0" borderId="55" xfId="0" applyFont="1" applyBorder="1" applyAlignment="1" applyProtection="1">
      <alignment vertical="top"/>
      <protection hidden="1"/>
    </xf>
    <xf numFmtId="0" fontId="9" fillId="0" borderId="5" xfId="0" applyFont="1" applyBorder="1" applyAlignment="1" applyProtection="1">
      <alignment vertical="top"/>
      <protection hidden="1"/>
    </xf>
    <xf numFmtId="0" fontId="9" fillId="0" borderId="45" xfId="0" applyFont="1" applyBorder="1" applyAlignment="1" applyProtection="1">
      <alignment vertical="top"/>
      <protection hidden="1"/>
    </xf>
    <xf numFmtId="0" fontId="99" fillId="0" borderId="13" xfId="0" applyFont="1" applyBorder="1" applyAlignment="1">
      <alignment vertical="center" wrapText="1"/>
    </xf>
    <xf numFmtId="0" fontId="99" fillId="0" borderId="13" xfId="0" applyFont="1" applyBorder="1" applyAlignment="1">
      <alignment horizontal="left" vertical="center" wrapText="1"/>
    </xf>
    <xf numFmtId="0" fontId="103" fillId="0" borderId="0" xfId="0" applyFont="1" applyAlignment="1" applyProtection="1">
      <alignment vertical="top"/>
      <protection hidden="1"/>
    </xf>
    <xf numFmtId="0" fontId="117" fillId="70" borderId="13" xfId="0" applyFont="1" applyFill="1" applyBorder="1" applyAlignment="1">
      <alignment horizontal="center" vertical="top" wrapText="1"/>
    </xf>
    <xf numFmtId="0" fontId="117" fillId="70" borderId="13" xfId="0" applyFont="1" applyFill="1" applyBorder="1" applyAlignment="1">
      <alignment vertical="top" wrapText="1"/>
    </xf>
    <xf numFmtId="0" fontId="118" fillId="0" borderId="0" xfId="0" applyFont="1" applyAlignment="1" applyProtection="1">
      <alignment vertical="top"/>
      <protection hidden="1"/>
    </xf>
    <xf numFmtId="0" fontId="4" fillId="0" borderId="0" xfId="0" applyFont="1" applyProtection="1">
      <protection hidden="1"/>
    </xf>
    <xf numFmtId="0" fontId="117" fillId="0" borderId="13" xfId="0" applyFont="1" applyBorder="1" applyAlignment="1">
      <alignment horizontal="center" vertical="top" wrapText="1"/>
    </xf>
    <xf numFmtId="0" fontId="117" fillId="0" borderId="13" xfId="0" applyFont="1" applyBorder="1" applyAlignment="1">
      <alignment vertical="top" wrapText="1"/>
    </xf>
    <xf numFmtId="0" fontId="119" fillId="32" borderId="13" xfId="0" applyFont="1" applyFill="1" applyBorder="1" applyAlignment="1">
      <alignment vertical="top" wrapText="1"/>
    </xf>
    <xf numFmtId="0" fontId="4" fillId="0" borderId="0" xfId="0" applyFont="1" applyAlignment="1" applyProtection="1">
      <alignment vertical="top"/>
      <protection hidden="1"/>
    </xf>
    <xf numFmtId="0" fontId="5" fillId="71" borderId="13" xfId="0" applyFont="1" applyFill="1" applyBorder="1" applyAlignment="1">
      <alignment horizontal="center" vertical="top" wrapText="1"/>
    </xf>
    <xf numFmtId="167" fontId="106" fillId="71" borderId="13" xfId="0" quotePrefix="1" applyNumberFormat="1" applyFont="1" applyFill="1" applyBorder="1" applyAlignment="1">
      <alignment horizontal="center" vertical="top" wrapText="1"/>
    </xf>
    <xf numFmtId="0" fontId="106" fillId="71" borderId="13" xfId="0" applyFont="1" applyFill="1" applyBorder="1" applyAlignment="1">
      <alignment vertical="top" wrapText="1"/>
    </xf>
    <xf numFmtId="0" fontId="2" fillId="0" borderId="13" xfId="0" applyFont="1" applyBorder="1" applyAlignment="1">
      <alignment horizontal="center" vertical="top" wrapText="1"/>
    </xf>
    <xf numFmtId="0" fontId="112" fillId="71" borderId="13" xfId="0" applyFont="1" applyFill="1" applyBorder="1" applyAlignment="1">
      <alignment horizontal="center" vertical="top" wrapText="1"/>
    </xf>
    <xf numFmtId="167" fontId="117" fillId="0" borderId="13" xfId="0" quotePrefix="1" applyNumberFormat="1" applyFont="1" applyBorder="1" applyAlignment="1">
      <alignment horizontal="center" vertical="top" wrapText="1"/>
    </xf>
    <xf numFmtId="167" fontId="122" fillId="0" borderId="13" xfId="0" quotePrefix="1" applyNumberFormat="1" applyFont="1" applyBorder="1" applyAlignment="1">
      <alignment horizontal="center" vertical="top" wrapText="1"/>
    </xf>
    <xf numFmtId="0" fontId="122" fillId="0" borderId="13" xfId="0" applyFont="1" applyBorder="1" applyAlignment="1">
      <alignment vertical="top" wrapText="1"/>
    </xf>
    <xf numFmtId="0" fontId="47" fillId="0" borderId="0" xfId="0" applyFont="1" applyProtection="1">
      <protection hidden="1"/>
    </xf>
    <xf numFmtId="0" fontId="65" fillId="0" borderId="0" xfId="0" applyFont="1" applyAlignment="1" applyProtection="1">
      <alignment vertical="top"/>
      <protection hidden="1"/>
    </xf>
    <xf numFmtId="0" fontId="105" fillId="0" borderId="13" xfId="0" applyFont="1" applyBorder="1" applyAlignment="1">
      <alignment vertical="top" wrapText="1"/>
    </xf>
    <xf numFmtId="0" fontId="105" fillId="0" borderId="13" xfId="0" applyFont="1" applyBorder="1" applyAlignment="1">
      <alignment horizontal="left" vertical="top" wrapText="1"/>
    </xf>
    <xf numFmtId="0" fontId="105" fillId="0" borderId="13" xfId="0" applyFont="1" applyBorder="1" applyAlignment="1">
      <alignment horizontal="center" vertical="top" wrapText="1"/>
    </xf>
    <xf numFmtId="0" fontId="3" fillId="0" borderId="13" xfId="0" applyFont="1" applyBorder="1" applyAlignment="1">
      <alignment vertical="top" wrapText="1"/>
    </xf>
    <xf numFmtId="167" fontId="105" fillId="0" borderId="13" xfId="0" applyNumberFormat="1" applyFont="1" applyBorder="1" applyAlignment="1">
      <alignment horizontal="center" vertical="top" wrapText="1"/>
    </xf>
    <xf numFmtId="167" fontId="105" fillId="0" borderId="13" xfId="0" quotePrefix="1" applyNumberFormat="1" applyFont="1" applyBorder="1" applyAlignment="1">
      <alignment horizontal="center" vertical="top" wrapText="1"/>
    </xf>
    <xf numFmtId="0" fontId="124" fillId="0" borderId="13" xfId="0" applyFont="1" applyBorder="1" applyAlignment="1">
      <alignment horizontal="left" vertical="top" wrapText="1"/>
    </xf>
    <xf numFmtId="167" fontId="3" fillId="0" borderId="13" xfId="0" quotePrefix="1" applyNumberFormat="1" applyFont="1" applyBorder="1" applyAlignment="1">
      <alignment horizontal="center" vertical="top" wrapText="1"/>
    </xf>
    <xf numFmtId="2" fontId="105" fillId="0" borderId="13" xfId="0" applyNumberFormat="1" applyFont="1" applyBorder="1" applyAlignment="1">
      <alignment horizontal="center" vertical="top" wrapText="1"/>
    </xf>
    <xf numFmtId="2" fontId="3" fillId="0" borderId="13" xfId="0" quotePrefix="1" applyNumberFormat="1" applyFont="1" applyBorder="1" applyAlignment="1">
      <alignment horizontal="center" vertical="top" wrapText="1"/>
    </xf>
    <xf numFmtId="2" fontId="105" fillId="0" borderId="13" xfId="0" quotePrefix="1" applyNumberFormat="1" applyFont="1" applyBorder="1" applyAlignment="1">
      <alignment horizontal="center" vertical="top" wrapText="1"/>
    </xf>
    <xf numFmtId="0" fontId="105" fillId="0" borderId="13" xfId="0" applyFont="1" applyBorder="1" applyAlignment="1">
      <alignment horizontal="left" wrapText="1"/>
    </xf>
    <xf numFmtId="0" fontId="105" fillId="0" borderId="13" xfId="0" applyFont="1" applyBorder="1" applyAlignment="1">
      <alignment horizontal="justify" vertical="top" wrapText="1"/>
    </xf>
    <xf numFmtId="0" fontId="3" fillId="0" borderId="13" xfId="0" quotePrefix="1" applyFont="1" applyBorder="1" applyAlignment="1">
      <alignment horizontal="center" vertical="top" wrapText="1"/>
    </xf>
    <xf numFmtId="0" fontId="105" fillId="0" borderId="13" xfId="0" quotePrefix="1" applyFont="1" applyBorder="1" applyAlignment="1">
      <alignment horizontal="center" vertical="top" wrapText="1"/>
    </xf>
    <xf numFmtId="167" fontId="105" fillId="0" borderId="13" xfId="0" applyNumberFormat="1" applyFont="1" applyBorder="1" applyAlignment="1">
      <alignment horizontal="center" vertical="center" wrapText="1"/>
    </xf>
    <xf numFmtId="0" fontId="105" fillId="0" borderId="13" xfId="162" applyFont="1" applyBorder="1" applyAlignment="1">
      <alignment horizontal="left" vertical="center" wrapText="1"/>
    </xf>
    <xf numFmtId="0" fontId="105" fillId="0" borderId="13" xfId="162" applyFont="1" applyBorder="1" applyAlignment="1" applyProtection="1">
      <alignment horizontal="left" vertical="center" wrapText="1"/>
      <protection locked="0"/>
    </xf>
    <xf numFmtId="0" fontId="105" fillId="0" borderId="13" xfId="163" applyFont="1" applyFill="1" applyBorder="1" applyAlignment="1">
      <alignment horizontal="left" vertical="center" wrapText="1"/>
    </xf>
    <xf numFmtId="0" fontId="105" fillId="0" borderId="13" xfId="0" applyFont="1" applyBorder="1" applyAlignment="1">
      <alignment horizontal="center" vertical="center" wrapText="1"/>
    </xf>
    <xf numFmtId="1" fontId="105" fillId="0" borderId="13" xfId="0" applyNumberFormat="1" applyFont="1" applyBorder="1" applyAlignment="1">
      <alignment horizontal="center" vertical="center" wrapText="1"/>
    </xf>
    <xf numFmtId="0" fontId="40" fillId="0" borderId="13" xfId="0" applyFont="1" applyBorder="1" applyAlignment="1">
      <alignment vertical="top" wrapText="1"/>
    </xf>
    <xf numFmtId="0" fontId="2" fillId="0" borderId="13" xfId="0" applyFont="1" applyBorder="1" applyAlignment="1">
      <alignment wrapText="1"/>
    </xf>
    <xf numFmtId="167" fontId="40" fillId="0" borderId="13" xfId="0" applyNumberFormat="1" applyFont="1" applyBorder="1" applyAlignment="1">
      <alignment horizontal="center" vertical="top" wrapText="1"/>
    </xf>
    <xf numFmtId="0" fontId="125" fillId="25" borderId="0" xfId="0" applyFont="1" applyFill="1" applyAlignment="1" applyProtection="1">
      <alignment horizontal="center" vertical="center" wrapText="1"/>
      <protection hidden="1"/>
    </xf>
    <xf numFmtId="2" fontId="47" fillId="0" borderId="20" xfId="63" applyNumberFormat="1" applyFont="1" applyBorder="1" applyAlignment="1" applyProtection="1">
      <alignment vertical="top" wrapText="1"/>
      <protection hidden="1"/>
    </xf>
    <xf numFmtId="0" fontId="4" fillId="25" borderId="13" xfId="0" applyFont="1" applyFill="1" applyBorder="1" applyAlignment="1">
      <alignment horizontal="center" vertical="top" wrapText="1"/>
    </xf>
    <xf numFmtId="0" fontId="5" fillId="0" borderId="13" xfId="0" applyFont="1" applyBorder="1" applyAlignment="1">
      <alignment horizontal="left" vertical="center" wrapText="1"/>
    </xf>
    <xf numFmtId="0" fontId="5" fillId="29" borderId="13" xfId="0" applyFont="1" applyFill="1" applyBorder="1" applyAlignment="1" applyProtection="1">
      <alignment vertical="center" wrapText="1"/>
      <protection locked="0"/>
    </xf>
    <xf numFmtId="0" fontId="75" fillId="0" borderId="0" xfId="0" applyFont="1" applyAlignment="1">
      <alignment horizontal="center" vertical="top" wrapText="1"/>
    </xf>
    <xf numFmtId="165" fontId="5" fillId="29" borderId="13" xfId="34" applyFont="1" applyFill="1" applyBorder="1" applyAlignment="1" applyProtection="1">
      <alignment vertical="center" wrapText="1"/>
      <protection locked="0"/>
    </xf>
    <xf numFmtId="0" fontId="4" fillId="29" borderId="13" xfId="45" applyNumberFormat="1" applyFont="1" applyFill="1" applyBorder="1" applyAlignment="1" applyProtection="1">
      <alignment vertical="top" wrapText="1"/>
      <protection locked="0"/>
    </xf>
    <xf numFmtId="0" fontId="8" fillId="0" borderId="0" xfId="0" applyFont="1" applyAlignment="1" applyProtection="1">
      <alignment horizontal="left" vertical="top" wrapText="1"/>
      <protection hidden="1"/>
    </xf>
    <xf numFmtId="0" fontId="7" fillId="30" borderId="13" xfId="0" applyFont="1" applyFill="1" applyBorder="1" applyAlignment="1" applyProtection="1">
      <alignment horizontal="center" vertical="center" wrapText="1"/>
      <protection hidden="1"/>
    </xf>
    <xf numFmtId="0" fontId="7" fillId="0" borderId="55" xfId="0" applyFont="1" applyBorder="1" applyAlignment="1" applyProtection="1">
      <alignment horizontal="center" vertical="top"/>
      <protection hidden="1"/>
    </xf>
    <xf numFmtId="0" fontId="7" fillId="0" borderId="5" xfId="0" applyFont="1" applyBorder="1" applyAlignment="1" applyProtection="1">
      <alignment horizontal="center" vertical="top"/>
      <protection hidden="1"/>
    </xf>
    <xf numFmtId="0" fontId="7" fillId="0" borderId="45" xfId="0" applyFont="1" applyBorder="1" applyAlignment="1" applyProtection="1">
      <alignment horizontal="center" vertical="top"/>
      <protection hidden="1"/>
    </xf>
    <xf numFmtId="0" fontId="7" fillId="0" borderId="25" xfId="0" applyFont="1" applyBorder="1" applyAlignment="1" applyProtection="1">
      <alignment horizontal="left" vertical="top" wrapText="1"/>
      <protection hidden="1"/>
    </xf>
    <xf numFmtId="167" fontId="122" fillId="36" borderId="13" xfId="0" quotePrefix="1" applyNumberFormat="1" applyFont="1" applyFill="1" applyBorder="1" applyAlignment="1">
      <alignment horizontal="center" vertical="top" wrapText="1"/>
    </xf>
    <xf numFmtId="0" fontId="122" fillId="36" borderId="13" xfId="0" applyFont="1" applyFill="1" applyBorder="1" applyAlignment="1">
      <alignment vertical="top" wrapText="1"/>
    </xf>
    <xf numFmtId="0" fontId="66" fillId="36" borderId="0" xfId="0" applyFont="1" applyFill="1" applyAlignment="1" applyProtection="1">
      <alignment vertical="top"/>
      <protection hidden="1"/>
    </xf>
    <xf numFmtId="0" fontId="8" fillId="25" borderId="0" xfId="0" applyFont="1" applyFill="1" applyAlignment="1" applyProtection="1">
      <alignment horizontal="center" vertical="top" wrapText="1"/>
      <protection hidden="1"/>
    </xf>
    <xf numFmtId="183" fontId="8" fillId="25" borderId="0" xfId="34" applyNumberFormat="1" applyFont="1" applyFill="1" applyBorder="1" applyAlignment="1" applyProtection="1">
      <alignment horizontal="right" vertical="top" wrapText="1"/>
      <protection hidden="1"/>
    </xf>
    <xf numFmtId="0" fontId="8" fillId="25" borderId="0" xfId="0" applyFont="1" applyFill="1" applyAlignment="1" applyProtection="1">
      <alignment horizontal="right" vertical="top" wrapText="1"/>
      <protection hidden="1"/>
    </xf>
    <xf numFmtId="0" fontId="46" fillId="0" borderId="13" xfId="80" applyFont="1" applyBorder="1" applyAlignment="1" applyProtection="1">
      <alignment horizontal="center" vertical="center"/>
      <protection hidden="1"/>
    </xf>
    <xf numFmtId="0" fontId="53" fillId="0" borderId="22" xfId="80" applyFont="1" applyBorder="1" applyAlignment="1" applyProtection="1">
      <alignment horizontal="right" vertical="center"/>
      <protection hidden="1"/>
    </xf>
    <xf numFmtId="0" fontId="53" fillId="0" borderId="0" xfId="80" applyFont="1" applyAlignment="1" applyProtection="1">
      <alignment horizontal="right" vertical="center"/>
      <protection hidden="1"/>
    </xf>
    <xf numFmtId="0" fontId="53" fillId="0" borderId="13" xfId="80" applyFont="1" applyBorder="1" applyAlignment="1" applyProtection="1">
      <alignment horizontal="center" vertical="center"/>
      <protection hidden="1"/>
    </xf>
    <xf numFmtId="0" fontId="55" fillId="0" borderId="24" xfId="80" applyFont="1" applyBorder="1" applyAlignment="1" applyProtection="1">
      <alignment horizontal="right" vertical="center"/>
      <protection hidden="1"/>
    </xf>
    <xf numFmtId="0" fontId="55" fillId="0" borderId="25" xfId="80" applyFont="1" applyBorder="1" applyAlignment="1" applyProtection="1">
      <alignment horizontal="right" vertical="center"/>
      <protection hidden="1"/>
    </xf>
    <xf numFmtId="0" fontId="47" fillId="0" borderId="55" xfId="80" applyFont="1" applyBorder="1" applyAlignment="1" applyProtection="1">
      <alignment horizontal="center" vertical="center"/>
      <protection hidden="1"/>
    </xf>
    <xf numFmtId="0" fontId="47" fillId="0" borderId="5" xfId="80" applyFont="1" applyBorder="1" applyAlignment="1" applyProtection="1">
      <alignment horizontal="center" vertical="center"/>
      <protection hidden="1"/>
    </xf>
    <xf numFmtId="0" fontId="47" fillId="0" borderId="45" xfId="80" applyFont="1" applyBorder="1" applyAlignment="1" applyProtection="1">
      <alignment horizontal="center" vertical="center"/>
      <protection hidden="1"/>
    </xf>
    <xf numFmtId="0" fontId="50" fillId="0" borderId="14" xfId="80" applyFont="1" applyBorder="1" applyAlignment="1" applyProtection="1">
      <alignment horizontal="center" vertical="center" textRotation="90"/>
      <protection hidden="1"/>
    </xf>
    <xf numFmtId="0" fontId="50" fillId="0" borderId="15" xfId="80" applyFont="1" applyBorder="1" applyAlignment="1" applyProtection="1">
      <alignment horizontal="center" vertical="center" textRotation="90"/>
      <protection hidden="1"/>
    </xf>
    <xf numFmtId="0" fontId="50" fillId="0" borderId="16" xfId="80" applyFont="1" applyBorder="1" applyAlignment="1" applyProtection="1">
      <alignment horizontal="center" vertical="center" textRotation="90"/>
      <protection hidden="1"/>
    </xf>
    <xf numFmtId="0" fontId="49" fillId="69" borderId="76" xfId="80" applyFont="1" applyFill="1" applyBorder="1" applyAlignment="1" applyProtection="1">
      <alignment horizontal="justify" vertical="top" wrapText="1"/>
      <protection hidden="1"/>
    </xf>
    <xf numFmtId="0" fontId="49" fillId="69" borderId="41" xfId="80" applyFont="1" applyFill="1" applyBorder="1" applyAlignment="1" applyProtection="1">
      <alignment horizontal="justify" vertical="top" wrapText="1"/>
      <protection hidden="1"/>
    </xf>
    <xf numFmtId="0" fontId="49" fillId="69" borderId="33" xfId="80" applyFont="1" applyFill="1" applyBorder="1" applyAlignment="1" applyProtection="1">
      <alignment horizontal="justify" vertical="top" wrapText="1"/>
      <protection hidden="1"/>
    </xf>
    <xf numFmtId="0" fontId="100" fillId="0" borderId="14" xfId="80" applyFont="1" applyBorder="1" applyAlignment="1" applyProtection="1">
      <alignment horizontal="center" vertical="center" textRotation="90"/>
      <protection hidden="1"/>
    </xf>
    <xf numFmtId="0" fontId="100" fillId="0" borderId="15" xfId="80" applyFont="1" applyBorder="1" applyAlignment="1" applyProtection="1">
      <alignment horizontal="center" vertical="center" textRotation="90"/>
      <protection hidden="1"/>
    </xf>
    <xf numFmtId="0" fontId="100" fillId="0" borderId="16" xfId="80" applyFont="1" applyBorder="1" applyAlignment="1" applyProtection="1">
      <alignment horizontal="center" vertical="center" textRotation="90"/>
      <protection hidden="1"/>
    </xf>
    <xf numFmtId="0" fontId="51" fillId="23" borderId="21" xfId="80" applyFont="1" applyFill="1" applyBorder="1" applyAlignment="1" applyProtection="1">
      <alignment horizontal="center" vertical="center"/>
      <protection hidden="1"/>
    </xf>
    <xf numFmtId="0" fontId="51" fillId="23" borderId="42" xfId="80" applyFont="1" applyFill="1" applyBorder="1" applyAlignment="1" applyProtection="1">
      <alignment horizontal="center" vertical="center"/>
      <protection hidden="1"/>
    </xf>
    <xf numFmtId="0" fontId="51" fillId="23" borderId="36" xfId="80" applyFont="1" applyFill="1" applyBorder="1" applyAlignment="1" applyProtection="1">
      <alignment horizontal="center" vertical="center"/>
      <protection hidden="1"/>
    </xf>
    <xf numFmtId="0" fontId="58" fillId="0" borderId="42" xfId="80" applyFont="1" applyBorder="1" applyAlignment="1" applyProtection="1">
      <alignment horizontal="justify" vertical="center"/>
      <protection hidden="1"/>
    </xf>
    <xf numFmtId="0" fontId="58" fillId="0" borderId="36" xfId="80" applyFont="1" applyBorder="1" applyAlignment="1" applyProtection="1">
      <alignment horizontal="justify" vertical="center"/>
      <protection hidden="1"/>
    </xf>
    <xf numFmtId="0" fontId="52" fillId="0" borderId="42" xfId="80" applyFont="1" applyBorder="1" applyAlignment="1" applyProtection="1">
      <alignment horizontal="justify" vertical="center"/>
      <protection hidden="1"/>
    </xf>
    <xf numFmtId="0" fontId="52" fillId="0" borderId="36" xfId="80" applyFont="1" applyBorder="1" applyAlignment="1" applyProtection="1">
      <alignment horizontal="justify" vertical="center"/>
      <protection hidden="1"/>
    </xf>
    <xf numFmtId="0" fontId="46" fillId="0" borderId="22" xfId="80" applyFont="1" applyBorder="1" applyProtection="1">
      <protection hidden="1"/>
    </xf>
    <xf numFmtId="0" fontId="46" fillId="0" borderId="0" xfId="80" applyFont="1" applyProtection="1">
      <protection hidden="1"/>
    </xf>
    <xf numFmtId="0" fontId="46" fillId="0" borderId="23" xfId="80" applyFont="1" applyBorder="1" applyProtection="1">
      <protection hidden="1"/>
    </xf>
    <xf numFmtId="0" fontId="53" fillId="0" borderId="50" xfId="80" applyFont="1" applyBorder="1" applyAlignment="1" applyProtection="1">
      <alignment horizontal="right" vertical="center"/>
      <protection hidden="1"/>
    </xf>
    <xf numFmtId="0" fontId="53" fillId="0" borderId="27" xfId="80" applyFont="1" applyBorder="1" applyAlignment="1" applyProtection="1">
      <alignment horizontal="right" vertical="center"/>
      <protection hidden="1"/>
    </xf>
    <xf numFmtId="0" fontId="55" fillId="0" borderId="22" xfId="80" applyFont="1" applyBorder="1" applyAlignment="1" applyProtection="1">
      <alignment horizontal="right" vertical="center"/>
      <protection hidden="1"/>
    </xf>
    <xf numFmtId="0" fontId="55" fillId="0" borderId="0" xfId="80" applyFont="1" applyAlignment="1" applyProtection="1">
      <alignment horizontal="right" vertical="center"/>
      <protection hidden="1"/>
    </xf>
    <xf numFmtId="0" fontId="57" fillId="0" borderId="0" xfId="61" applyFont="1" applyAlignment="1" applyProtection="1">
      <alignment vertical="top" wrapText="1"/>
      <protection hidden="1"/>
    </xf>
    <xf numFmtId="0" fontId="57" fillId="0" borderId="18" xfId="61" applyFont="1" applyBorder="1" applyAlignment="1" applyProtection="1">
      <alignment vertical="top" wrapText="1"/>
      <protection hidden="1"/>
    </xf>
    <xf numFmtId="0" fontId="51" fillId="23" borderId="13" xfId="80" applyFont="1" applyFill="1" applyBorder="1" applyAlignment="1" applyProtection="1">
      <alignment horizontal="center" vertical="center"/>
      <protection hidden="1"/>
    </xf>
    <xf numFmtId="0" fontId="57" fillId="0" borderId="0" xfId="61" applyFont="1" applyAlignment="1" applyProtection="1">
      <alignment horizontal="left" vertical="top" wrapText="1"/>
      <protection hidden="1"/>
    </xf>
    <xf numFmtId="0" fontId="57" fillId="0" borderId="18" xfId="61" applyFont="1" applyBorder="1" applyAlignment="1" applyProtection="1">
      <alignment horizontal="left" vertical="top" wrapText="1"/>
      <protection hidden="1"/>
    </xf>
    <xf numFmtId="0" fontId="57" fillId="0" borderId="0" xfId="61" applyFont="1" applyAlignment="1" applyProtection="1">
      <alignment horizontal="justify" vertical="top" wrapText="1"/>
      <protection hidden="1"/>
    </xf>
    <xf numFmtId="0" fontId="57" fillId="0" borderId="18" xfId="61" applyFont="1" applyBorder="1" applyAlignment="1" applyProtection="1">
      <alignment horizontal="justify" vertical="top" wrapText="1"/>
      <protection hidden="1"/>
    </xf>
    <xf numFmtId="0" fontId="56" fillId="0" borderId="0" xfId="61" applyFont="1" applyAlignment="1" applyProtection="1">
      <alignment horizontal="left" vertical="top" wrapText="1"/>
      <protection hidden="1"/>
    </xf>
    <xf numFmtId="0" fontId="47" fillId="69" borderId="55" xfId="80" applyFont="1" applyFill="1" applyBorder="1" applyAlignment="1" applyProtection="1">
      <alignment horizontal="left" vertical="center" wrapText="1"/>
      <protection hidden="1"/>
    </xf>
    <xf numFmtId="0" fontId="47" fillId="69" borderId="5" xfId="80" applyFont="1" applyFill="1" applyBorder="1" applyAlignment="1" applyProtection="1">
      <alignment horizontal="left" vertical="center" wrapText="1"/>
      <protection hidden="1"/>
    </xf>
    <xf numFmtId="0" fontId="60" fillId="24" borderId="0" xfId="76" applyFont="1" applyFill="1" applyAlignment="1" applyProtection="1">
      <alignment horizontal="center" vertical="center"/>
      <protection hidden="1"/>
    </xf>
    <xf numFmtId="0" fontId="7" fillId="0" borderId="55" xfId="0" applyFont="1" applyBorder="1" applyAlignment="1" applyProtection="1">
      <alignment horizontal="center" vertical="top"/>
      <protection hidden="1"/>
    </xf>
    <xf numFmtId="0" fontId="7" fillId="0" borderId="5" xfId="0" applyFont="1" applyBorder="1" applyAlignment="1" applyProtection="1">
      <alignment horizontal="center" vertical="top"/>
      <protection hidden="1"/>
    </xf>
    <xf numFmtId="0" fontId="7" fillId="0" borderId="45" xfId="0" applyFont="1" applyBorder="1" applyAlignment="1" applyProtection="1">
      <alignment horizontal="center" vertical="top"/>
      <protection hidden="1"/>
    </xf>
    <xf numFmtId="0" fontId="8" fillId="0" borderId="50" xfId="0" applyFont="1" applyBorder="1" applyAlignment="1" applyProtection="1">
      <alignment horizontal="center" vertical="top" wrapText="1"/>
      <protection hidden="1"/>
    </xf>
    <xf numFmtId="0" fontId="8" fillId="0" borderId="27" xfId="0" applyFont="1" applyBorder="1" applyAlignment="1" applyProtection="1">
      <alignment horizontal="center" vertical="top" wrapText="1"/>
      <protection hidden="1"/>
    </xf>
    <xf numFmtId="0" fontId="8" fillId="0" borderId="64" xfId="0" applyFont="1" applyBorder="1" applyAlignment="1" applyProtection="1">
      <alignment horizontal="center" vertical="top" wrapText="1"/>
      <protection hidden="1"/>
    </xf>
    <xf numFmtId="0" fontId="8" fillId="0" borderId="24" xfId="0" applyFont="1" applyBorder="1" applyAlignment="1" applyProtection="1">
      <alignment horizontal="center" vertical="top" wrapText="1"/>
      <protection hidden="1"/>
    </xf>
    <xf numFmtId="0" fontId="8" fillId="0" borderId="25" xfId="0" applyFont="1" applyBorder="1" applyAlignment="1" applyProtection="1">
      <alignment horizontal="center" vertical="top" wrapText="1"/>
      <protection hidden="1"/>
    </xf>
    <xf numFmtId="0" fontId="8" fillId="0" borderId="26" xfId="0" applyFont="1" applyBorder="1" applyAlignment="1" applyProtection="1">
      <alignment horizontal="center" vertical="top" wrapText="1"/>
      <protection hidden="1"/>
    </xf>
    <xf numFmtId="0" fontId="7" fillId="69" borderId="22" xfId="80" applyFont="1" applyFill="1" applyBorder="1" applyAlignment="1" applyProtection="1">
      <alignment horizontal="left" vertical="center" wrapText="1"/>
      <protection hidden="1"/>
    </xf>
    <xf numFmtId="0" fontId="7" fillId="69" borderId="0" xfId="80" applyFont="1" applyFill="1" applyAlignment="1" applyProtection="1">
      <alignment horizontal="left" vertical="center" wrapText="1"/>
      <protection hidden="1"/>
    </xf>
    <xf numFmtId="0" fontId="7" fillId="69" borderId="55" xfId="0" applyFont="1" applyFill="1" applyBorder="1" applyAlignment="1" applyProtection="1">
      <alignment horizontal="center" vertical="top"/>
      <protection hidden="1"/>
    </xf>
    <xf numFmtId="0" fontId="7" fillId="69" borderId="5" xfId="0" applyFont="1" applyFill="1" applyBorder="1" applyAlignment="1" applyProtection="1">
      <alignment horizontal="center" vertical="top"/>
      <protection hidden="1"/>
    </xf>
    <xf numFmtId="0" fontId="7" fillId="69" borderId="45" xfId="0" applyFont="1" applyFill="1" applyBorder="1" applyAlignment="1" applyProtection="1">
      <alignment horizontal="center" vertical="top"/>
      <protection hidden="1"/>
    </xf>
    <xf numFmtId="0" fontId="9" fillId="0" borderId="55" xfId="0" applyFont="1" applyBorder="1" applyAlignment="1" applyProtection="1">
      <alignment horizontal="center" vertical="top"/>
      <protection hidden="1"/>
    </xf>
    <xf numFmtId="0" fontId="9" fillId="0" borderId="5" xfId="0" applyFont="1" applyBorder="1" applyAlignment="1" applyProtection="1">
      <alignment horizontal="center" vertical="top"/>
      <protection hidden="1"/>
    </xf>
    <xf numFmtId="0" fontId="9" fillId="0" borderId="45" xfId="0" applyFont="1" applyBorder="1" applyAlignment="1" applyProtection="1">
      <alignment horizontal="center" vertical="top"/>
      <protection hidden="1"/>
    </xf>
    <xf numFmtId="0" fontId="8" fillId="0" borderId="0" xfId="0" applyFont="1" applyAlignment="1" applyProtection="1">
      <alignment horizontal="left" vertical="top" wrapText="1"/>
      <protection hidden="1"/>
    </xf>
    <xf numFmtId="0" fontId="7" fillId="30" borderId="13" xfId="0" applyFont="1" applyFill="1" applyBorder="1" applyAlignment="1" applyProtection="1">
      <alignment horizontal="center" vertical="center" wrapText="1"/>
      <protection hidden="1"/>
    </xf>
    <xf numFmtId="183" fontId="7" fillId="30" borderId="13" xfId="34" applyNumberFormat="1" applyFont="1" applyFill="1" applyBorder="1" applyAlignment="1" applyProtection="1">
      <alignment horizontal="center" vertical="center" wrapText="1"/>
      <protection hidden="1"/>
    </xf>
    <xf numFmtId="0" fontId="102" fillId="23" borderId="22" xfId="80" applyFont="1" applyFill="1" applyBorder="1" applyAlignment="1" applyProtection="1">
      <alignment horizontal="left" vertical="center"/>
      <protection hidden="1"/>
    </xf>
    <xf numFmtId="0" fontId="102" fillId="23" borderId="0" xfId="80" applyFont="1" applyFill="1" applyAlignment="1" applyProtection="1">
      <alignment horizontal="left" vertical="center"/>
      <protection hidden="1"/>
    </xf>
    <xf numFmtId="0" fontId="5" fillId="71" borderId="55" xfId="0" applyFont="1" applyFill="1" applyBorder="1" applyAlignment="1">
      <alignment horizontal="left" vertical="top" wrapText="1"/>
    </xf>
    <xf numFmtId="0" fontId="5" fillId="71" borderId="5" xfId="0" applyFont="1" applyFill="1" applyBorder="1" applyAlignment="1">
      <alignment horizontal="left" vertical="top" wrapText="1"/>
    </xf>
    <xf numFmtId="0" fontId="5" fillId="71" borderId="45" xfId="0" applyFont="1" applyFill="1" applyBorder="1" applyAlignment="1">
      <alignment horizontal="left" vertical="top" wrapText="1"/>
    </xf>
    <xf numFmtId="0" fontId="7" fillId="0" borderId="5" xfId="0" applyFont="1" applyBorder="1" applyAlignment="1" applyProtection="1">
      <alignment horizontal="center" vertical="top" wrapText="1"/>
      <protection hidden="1"/>
    </xf>
    <xf numFmtId="0" fontId="7" fillId="0" borderId="45" xfId="0" applyFont="1" applyBorder="1" applyAlignment="1" applyProtection="1">
      <alignment horizontal="center" vertical="top" wrapText="1"/>
      <protection hidden="1"/>
    </xf>
    <xf numFmtId="0" fontId="7" fillId="69" borderId="5" xfId="0" applyFont="1" applyFill="1" applyBorder="1" applyAlignment="1" applyProtection="1">
      <alignment horizontal="center" vertical="top" wrapText="1"/>
      <protection hidden="1"/>
    </xf>
    <xf numFmtId="0" fontId="7" fillId="69" borderId="45" xfId="0" applyFont="1" applyFill="1" applyBorder="1" applyAlignment="1" applyProtection="1">
      <alignment horizontal="center" vertical="top" wrapText="1"/>
      <protection hidden="1"/>
    </xf>
    <xf numFmtId="0" fontId="0" fillId="0" borderId="0" xfId="0"/>
    <xf numFmtId="183" fontId="7" fillId="0" borderId="13" xfId="34" applyNumberFormat="1" applyFont="1" applyFill="1" applyBorder="1" applyAlignment="1" applyProtection="1">
      <alignment horizontal="center" vertical="center"/>
      <protection hidden="1"/>
    </xf>
    <xf numFmtId="0" fontId="7" fillId="0" borderId="25" xfId="0" applyFont="1" applyBorder="1" applyAlignment="1" applyProtection="1">
      <alignment horizontal="left" vertical="top" wrapText="1"/>
      <protection hidden="1"/>
    </xf>
    <xf numFmtId="0" fontId="7" fillId="0" borderId="0" xfId="81" applyFont="1" applyAlignment="1" applyProtection="1">
      <alignment horizontal="center"/>
      <protection hidden="1"/>
    </xf>
    <xf numFmtId="0" fontId="7" fillId="0" borderId="0" xfId="0" applyFont="1" applyAlignment="1" applyProtection="1">
      <alignment horizontal="left" vertical="top" wrapText="1"/>
      <protection hidden="1"/>
    </xf>
    <xf numFmtId="0" fontId="7" fillId="30" borderId="14" xfId="0" applyFont="1" applyFill="1" applyBorder="1" applyAlignment="1" applyProtection="1">
      <alignment horizontal="center" vertical="center" wrapText="1"/>
      <protection hidden="1"/>
    </xf>
    <xf numFmtId="0" fontId="7" fillId="30" borderId="15" xfId="0" applyFont="1" applyFill="1" applyBorder="1" applyAlignment="1" applyProtection="1">
      <alignment horizontal="center" vertical="center" wrapText="1"/>
      <protection hidden="1"/>
    </xf>
    <xf numFmtId="0" fontId="7" fillId="30" borderId="16" xfId="0" applyFont="1" applyFill="1" applyBorder="1" applyAlignment="1" applyProtection="1">
      <alignment horizontal="center" vertical="center" wrapText="1"/>
      <protection hidden="1"/>
    </xf>
    <xf numFmtId="183" fontId="103" fillId="0" borderId="0" xfId="34" applyNumberFormat="1" applyFont="1" applyBorder="1" applyAlignment="1" applyProtection="1">
      <alignment horizontal="center" vertical="center"/>
      <protection hidden="1"/>
    </xf>
    <xf numFmtId="0" fontId="5" fillId="0" borderId="5" xfId="0" applyFont="1" applyBorder="1" applyAlignment="1" applyProtection="1">
      <alignment horizontal="center" vertical="top" wrapText="1"/>
      <protection hidden="1"/>
    </xf>
    <xf numFmtId="0" fontId="5" fillId="0" borderId="45" xfId="0" applyFont="1" applyBorder="1" applyAlignment="1" applyProtection="1">
      <alignment horizontal="center" vertical="top" wrapText="1"/>
      <protection hidden="1"/>
    </xf>
    <xf numFmtId="183" fontId="7" fillId="0" borderId="0" xfId="34" applyNumberFormat="1" applyFont="1" applyBorder="1" applyAlignment="1" applyProtection="1">
      <alignment horizontal="right" vertical="top"/>
      <protection hidden="1"/>
    </xf>
    <xf numFmtId="0" fontId="7" fillId="18" borderId="13" xfId="0" applyFont="1" applyFill="1" applyBorder="1" applyAlignment="1" applyProtection="1">
      <alignment horizontal="center" vertical="top"/>
      <protection hidden="1"/>
    </xf>
    <xf numFmtId="0" fontId="8" fillId="0" borderId="50" xfId="0" applyFont="1" applyBorder="1" applyAlignment="1" applyProtection="1">
      <alignment horizontal="center" vertical="center" wrapText="1"/>
      <protection hidden="1"/>
    </xf>
    <xf numFmtId="0" fontId="8" fillId="0" borderId="27" xfId="0" applyFont="1" applyBorder="1" applyAlignment="1" applyProtection="1">
      <alignment horizontal="center" vertical="center" wrapText="1"/>
      <protection hidden="1"/>
    </xf>
    <xf numFmtId="0" fontId="8" fillId="0" borderId="6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25"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167" fontId="106" fillId="0" borderId="55" xfId="0" applyNumberFormat="1" applyFont="1" applyBorder="1" applyAlignment="1">
      <alignment horizontal="center" vertical="top" wrapText="1"/>
    </xf>
    <xf numFmtId="167" fontId="106" fillId="0" borderId="5" xfId="0" applyNumberFormat="1" applyFont="1" applyBorder="1" applyAlignment="1">
      <alignment horizontal="center" vertical="top" wrapText="1"/>
    </xf>
    <xf numFmtId="167" fontId="106" fillId="0" borderId="45" xfId="0" applyNumberFormat="1" applyFont="1" applyBorder="1" applyAlignment="1">
      <alignment horizontal="center" vertical="top" wrapText="1"/>
    </xf>
    <xf numFmtId="0" fontId="47" fillId="0" borderId="25" xfId="0" applyFont="1" applyBorder="1" applyAlignment="1" applyProtection="1">
      <alignment horizontal="left" vertical="top" wrapText="1"/>
      <protection hidden="1"/>
    </xf>
    <xf numFmtId="0" fontId="48" fillId="0" borderId="0" xfId="81" applyFont="1" applyAlignment="1" applyProtection="1">
      <alignment horizontal="center"/>
      <protection hidden="1"/>
    </xf>
    <xf numFmtId="0" fontId="47" fillId="0" borderId="0" xfId="0" applyFont="1" applyAlignment="1" applyProtection="1">
      <alignment horizontal="left" vertical="top" wrapText="1"/>
      <protection hidden="1"/>
    </xf>
    <xf numFmtId="0" fontId="78" fillId="69" borderId="22" xfId="80" applyFont="1" applyFill="1" applyBorder="1" applyAlignment="1" applyProtection="1">
      <alignment horizontal="left" vertical="center" wrapText="1"/>
      <protection hidden="1"/>
    </xf>
    <xf numFmtId="0" fontId="78" fillId="69" borderId="0" xfId="80" applyFont="1" applyFill="1" applyAlignment="1" applyProtection="1">
      <alignment horizontal="left" vertical="center" wrapText="1"/>
      <protection hidden="1"/>
    </xf>
    <xf numFmtId="0" fontId="5" fillId="31" borderId="13" xfId="0" applyFont="1" applyFill="1" applyBorder="1" applyAlignment="1" applyProtection="1">
      <alignment horizontal="center" vertical="center" wrapText="1"/>
      <protection hidden="1"/>
    </xf>
    <xf numFmtId="0" fontId="80" fillId="23" borderId="22" xfId="80" applyFont="1" applyFill="1" applyBorder="1" applyAlignment="1" applyProtection="1">
      <alignment horizontal="left" vertical="center"/>
      <protection hidden="1"/>
    </xf>
    <xf numFmtId="0" fontId="80" fillId="23" borderId="0" xfId="80" applyFont="1" applyFill="1" applyAlignment="1" applyProtection="1">
      <alignment horizontal="left" vertical="center"/>
      <protection hidden="1"/>
    </xf>
    <xf numFmtId="0" fontId="5" fillId="0" borderId="0" xfId="0" applyFont="1" applyAlignment="1" applyProtection="1">
      <alignment horizontal="center" vertical="top" wrapText="1"/>
      <protection hidden="1"/>
    </xf>
    <xf numFmtId="1" fontId="5" fillId="31" borderId="13" xfId="0" applyNumberFormat="1" applyFont="1" applyFill="1" applyBorder="1" applyAlignment="1" applyProtection="1">
      <alignment horizontal="left" vertical="center" wrapText="1"/>
      <protection hidden="1"/>
    </xf>
    <xf numFmtId="1" fontId="5" fillId="31" borderId="13" xfId="0" applyNumberFormat="1" applyFont="1" applyFill="1" applyBorder="1" applyAlignment="1" applyProtection="1">
      <alignment horizontal="center" vertical="center" wrapText="1"/>
      <protection hidden="1"/>
    </xf>
    <xf numFmtId="4" fontId="46" fillId="0" borderId="0" xfId="0" applyNumberFormat="1" applyFont="1" applyAlignment="1" applyProtection="1">
      <alignment horizontal="left" vertical="center"/>
      <protection hidden="1"/>
    </xf>
    <xf numFmtId="0" fontId="47" fillId="0" borderId="0" xfId="0" applyFont="1" applyAlignment="1" applyProtection="1">
      <alignment horizontal="left" vertical="top"/>
      <protection hidden="1"/>
    </xf>
    <xf numFmtId="4" fontId="4" fillId="0" borderId="50" xfId="43" applyNumberFormat="1" applyFont="1" applyFill="1" applyBorder="1" applyAlignment="1" applyProtection="1">
      <alignment horizontal="center" vertical="top" wrapText="1"/>
      <protection hidden="1"/>
    </xf>
    <xf numFmtId="4" fontId="4" fillId="0" borderId="27" xfId="43" applyNumberFormat="1" applyFont="1" applyFill="1" applyBorder="1" applyAlignment="1" applyProtection="1">
      <alignment horizontal="center" vertical="top" wrapText="1"/>
      <protection hidden="1"/>
    </xf>
    <xf numFmtId="4" fontId="4" fillId="0" borderId="64" xfId="43" applyNumberFormat="1" applyFont="1" applyFill="1" applyBorder="1" applyAlignment="1" applyProtection="1">
      <alignment horizontal="center" vertical="top" wrapText="1"/>
      <protection hidden="1"/>
    </xf>
    <xf numFmtId="4" fontId="4" fillId="0" borderId="24" xfId="43" applyNumberFormat="1" applyFont="1" applyFill="1" applyBorder="1" applyAlignment="1" applyProtection="1">
      <alignment horizontal="center" vertical="top" wrapText="1"/>
      <protection hidden="1"/>
    </xf>
    <xf numFmtId="4" fontId="4" fillId="0" borderId="25" xfId="43" applyNumberFormat="1" applyFont="1" applyFill="1" applyBorder="1" applyAlignment="1" applyProtection="1">
      <alignment horizontal="center" vertical="top" wrapText="1"/>
      <protection hidden="1"/>
    </xf>
    <xf numFmtId="4" fontId="4" fillId="0" borderId="26" xfId="43" applyNumberFormat="1" applyFont="1" applyFill="1" applyBorder="1" applyAlignment="1" applyProtection="1">
      <alignment horizontal="center" vertical="top" wrapText="1"/>
      <protection hidden="1"/>
    </xf>
    <xf numFmtId="167" fontId="106" fillId="69" borderId="55" xfId="0" applyNumberFormat="1" applyFont="1" applyFill="1" applyBorder="1" applyAlignment="1">
      <alignment horizontal="center" vertical="top" wrapText="1"/>
    </xf>
    <xf numFmtId="167" fontId="106" fillId="69" borderId="5" xfId="0" applyNumberFormat="1" applyFont="1" applyFill="1" applyBorder="1" applyAlignment="1">
      <alignment horizontal="center" vertical="top" wrapText="1"/>
    </xf>
    <xf numFmtId="167" fontId="106" fillId="69" borderId="45" xfId="0" applyNumberFormat="1" applyFont="1" applyFill="1" applyBorder="1" applyAlignment="1">
      <alignment horizontal="center" vertical="top" wrapText="1"/>
    </xf>
    <xf numFmtId="0" fontId="56" fillId="0" borderId="0" xfId="0" applyFont="1" applyAlignment="1" applyProtection="1">
      <alignment horizontal="right" vertical="top"/>
      <protection hidden="1"/>
    </xf>
    <xf numFmtId="0" fontId="105" fillId="0" borderId="50" xfId="0" applyFont="1" applyBorder="1" applyAlignment="1">
      <alignment horizontal="center" vertical="center"/>
    </xf>
    <xf numFmtId="0" fontId="105" fillId="0" borderId="27" xfId="0" applyFont="1" applyBorder="1" applyAlignment="1">
      <alignment horizontal="center" vertical="center"/>
    </xf>
    <xf numFmtId="0" fontId="105" fillId="0" borderId="64" xfId="0" applyFont="1" applyBorder="1" applyAlignment="1">
      <alignment horizontal="center" vertical="center"/>
    </xf>
    <xf numFmtId="0" fontId="105" fillId="0" borderId="24" xfId="0" applyFont="1" applyBorder="1" applyAlignment="1">
      <alignment horizontal="center" vertical="center"/>
    </xf>
    <xf numFmtId="0" fontId="105" fillId="0" borderId="25" xfId="0" applyFont="1" applyBorder="1" applyAlignment="1">
      <alignment horizontal="center" vertical="center"/>
    </xf>
    <xf numFmtId="0" fontId="105" fillId="0" borderId="26" xfId="0" applyFont="1" applyBorder="1" applyAlignment="1">
      <alignment horizontal="center" vertical="center"/>
    </xf>
    <xf numFmtId="0" fontId="57" fillId="0" borderId="0" xfId="0" applyFont="1" applyAlignment="1" applyProtection="1">
      <alignment horizontal="left" vertical="top"/>
      <protection hidden="1"/>
    </xf>
    <xf numFmtId="1" fontId="56" fillId="18" borderId="5" xfId="0" applyNumberFormat="1" applyFont="1" applyFill="1" applyBorder="1" applyAlignment="1" applyProtection="1">
      <alignment vertical="top" wrapText="1"/>
      <protection hidden="1"/>
    </xf>
    <xf numFmtId="1" fontId="56" fillId="18" borderId="45" xfId="0" applyNumberFormat="1" applyFont="1" applyFill="1" applyBorder="1" applyAlignment="1" applyProtection="1">
      <alignment vertical="top" wrapText="1"/>
      <protection hidden="1"/>
    </xf>
    <xf numFmtId="0" fontId="7" fillId="0" borderId="0" xfId="0" applyFont="1" applyAlignment="1" applyProtection="1">
      <alignment horizontal="center" vertical="top" wrapText="1"/>
      <protection hidden="1"/>
    </xf>
    <xf numFmtId="0" fontId="56" fillId="0" borderId="25" xfId="0" applyFont="1" applyBorder="1" applyAlignment="1" applyProtection="1">
      <alignment horizontal="left" vertical="top" wrapText="1"/>
      <protection hidden="1"/>
    </xf>
    <xf numFmtId="0" fontId="56" fillId="0" borderId="25" xfId="0" applyFont="1" applyBorder="1" applyAlignment="1" applyProtection="1">
      <alignment horizontal="center" vertical="top"/>
      <protection hidden="1"/>
    </xf>
    <xf numFmtId="0" fontId="57" fillId="0" borderId="0" xfId="81" applyFont="1" applyAlignment="1" applyProtection="1">
      <alignment horizontal="center"/>
      <protection hidden="1"/>
    </xf>
    <xf numFmtId="0" fontId="56" fillId="0" borderId="0" xfId="0" applyFont="1" applyAlignment="1" applyProtection="1">
      <alignment horizontal="left" vertical="top" wrapText="1"/>
      <protection hidden="1"/>
    </xf>
    <xf numFmtId="0" fontId="7" fillId="31" borderId="13" xfId="0" applyFont="1" applyFill="1" applyBorder="1" applyAlignment="1" applyProtection="1">
      <alignment horizontal="center" vertical="center" wrapText="1"/>
      <protection hidden="1"/>
    </xf>
    <xf numFmtId="1" fontId="7" fillId="31" borderId="13" xfId="0" applyNumberFormat="1" applyFont="1" applyFill="1" applyBorder="1" applyAlignment="1" applyProtection="1">
      <alignment horizontal="center" vertical="center" wrapText="1"/>
      <protection hidden="1"/>
    </xf>
    <xf numFmtId="0" fontId="72" fillId="31" borderId="13" xfId="0" applyFont="1" applyFill="1" applyBorder="1" applyAlignment="1">
      <alignment vertical="center" wrapText="1"/>
    </xf>
    <xf numFmtId="0" fontId="72" fillId="31" borderId="13" xfId="0" applyFont="1" applyFill="1" applyBorder="1" applyAlignment="1">
      <alignment horizontal="center" vertical="center" wrapText="1"/>
    </xf>
    <xf numFmtId="0" fontId="47" fillId="18" borderId="50" xfId="0" applyFont="1" applyFill="1" applyBorder="1" applyAlignment="1">
      <alignment horizontal="center" vertical="top" wrapText="1"/>
    </xf>
    <xf numFmtId="0" fontId="47" fillId="18" borderId="27" xfId="0" applyFont="1" applyFill="1" applyBorder="1" applyAlignment="1">
      <alignment horizontal="center" vertical="top" wrapText="1"/>
    </xf>
    <xf numFmtId="0" fontId="47" fillId="18" borderId="64" xfId="0" applyFont="1" applyFill="1" applyBorder="1" applyAlignment="1">
      <alignment horizontal="center" vertical="top" wrapText="1"/>
    </xf>
    <xf numFmtId="0" fontId="47" fillId="0" borderId="25" xfId="0" applyFont="1" applyBorder="1" applyAlignment="1">
      <alignment horizontal="left" vertical="top" wrapText="1"/>
    </xf>
    <xf numFmtId="0" fontId="48" fillId="0" borderId="0" xfId="0" applyFont="1" applyAlignment="1">
      <alignment horizontal="left" wrapText="1"/>
    </xf>
    <xf numFmtId="0" fontId="48" fillId="0" borderId="0" xfId="81" applyFont="1" applyAlignment="1">
      <alignment horizontal="center"/>
    </xf>
    <xf numFmtId="0" fontId="47" fillId="31" borderId="13" xfId="0" applyFont="1" applyFill="1" applyBorder="1" applyAlignment="1">
      <alignment horizontal="center" vertical="center" wrapText="1"/>
    </xf>
    <xf numFmtId="0" fontId="48" fillId="31" borderId="13" xfId="0" applyFont="1" applyFill="1" applyBorder="1" applyAlignment="1">
      <alignment horizontal="center" vertical="center" wrapText="1"/>
    </xf>
    <xf numFmtId="0" fontId="65" fillId="0" borderId="0" xfId="81" applyFont="1" applyAlignment="1">
      <alignment horizontal="right"/>
    </xf>
    <xf numFmtId="0" fontId="51" fillId="23" borderId="22" xfId="80" applyFont="1" applyFill="1" applyBorder="1" applyAlignment="1" applyProtection="1">
      <alignment horizontal="left" vertical="center"/>
      <protection hidden="1"/>
    </xf>
    <xf numFmtId="0" fontId="51" fillId="23" borderId="0" xfId="80" applyFont="1" applyFill="1" applyAlignment="1" applyProtection="1">
      <alignment horizontal="left" vertical="center"/>
      <protection hidden="1"/>
    </xf>
    <xf numFmtId="0" fontId="47" fillId="18" borderId="13" xfId="0" applyFont="1" applyFill="1" applyBorder="1" applyAlignment="1">
      <alignment horizontal="center" vertical="top" wrapText="1"/>
    </xf>
    <xf numFmtId="0" fontId="72" fillId="31" borderId="13" xfId="0" applyFont="1" applyFill="1" applyBorder="1" applyAlignment="1">
      <alignment horizontal="center" vertical="top" wrapText="1"/>
    </xf>
    <xf numFmtId="0" fontId="72" fillId="31" borderId="13" xfId="0" applyFont="1" applyFill="1" applyBorder="1" applyAlignment="1">
      <alignment vertical="top" wrapText="1"/>
    </xf>
    <xf numFmtId="0" fontId="48" fillId="0" borderId="0" xfId="0" applyFont="1" applyAlignment="1">
      <alignment horizontal="left" vertical="top" wrapText="1"/>
    </xf>
    <xf numFmtId="0" fontId="58" fillId="0" borderId="25" xfId="0" applyFont="1" applyBorder="1" applyAlignment="1">
      <alignment horizontal="left" vertical="top" wrapText="1"/>
    </xf>
    <xf numFmtId="0" fontId="47" fillId="0" borderId="0" xfId="0" applyFont="1" applyAlignment="1">
      <alignment horizontal="center" vertical="top"/>
    </xf>
    <xf numFmtId="0" fontId="74" fillId="0" borderId="0" xfId="0"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right" vertical="top" wrapText="1"/>
    </xf>
    <xf numFmtId="0" fontId="5" fillId="0" borderId="0" xfId="0" applyFont="1" applyAlignment="1">
      <alignment horizontal="left" wrapText="1"/>
    </xf>
    <xf numFmtId="0" fontId="9" fillId="18" borderId="85" xfId="0" applyFont="1" applyFill="1" applyBorder="1" applyAlignment="1">
      <alignment horizontal="center" vertical="top"/>
    </xf>
    <xf numFmtId="0" fontId="9" fillId="18" borderId="17" xfId="0" applyFont="1" applyFill="1" applyBorder="1" applyAlignment="1">
      <alignment horizontal="center" vertical="top"/>
    </xf>
    <xf numFmtId="0" fontId="9" fillId="18" borderId="74" xfId="0" applyFont="1" applyFill="1" applyBorder="1" applyAlignment="1">
      <alignment horizontal="center" vertical="top"/>
    </xf>
    <xf numFmtId="0" fontId="9" fillId="18" borderId="50" xfId="0" applyFont="1" applyFill="1" applyBorder="1" applyAlignment="1">
      <alignment horizontal="left" vertical="top" wrapText="1"/>
    </xf>
    <xf numFmtId="0" fontId="9" fillId="18" borderId="27" xfId="0" applyFont="1" applyFill="1" applyBorder="1" applyAlignment="1">
      <alignment horizontal="left" vertical="top" wrapText="1"/>
    </xf>
    <xf numFmtId="0" fontId="9" fillId="18" borderId="64" xfId="0" applyFont="1" applyFill="1" applyBorder="1" applyAlignment="1">
      <alignment horizontal="left" vertical="top" wrapText="1"/>
    </xf>
    <xf numFmtId="0" fontId="9" fillId="18" borderId="22" xfId="0" applyFont="1" applyFill="1" applyBorder="1" applyAlignment="1">
      <alignment horizontal="left" vertical="top" wrapText="1"/>
    </xf>
    <xf numFmtId="0" fontId="9" fillId="18" borderId="0" xfId="0" applyFont="1" applyFill="1" applyAlignment="1">
      <alignment horizontal="left" vertical="top" wrapText="1"/>
    </xf>
    <xf numFmtId="0" fontId="9" fillId="18" borderId="23" xfId="0" applyFont="1" applyFill="1" applyBorder="1" applyAlignment="1">
      <alignment horizontal="left" vertical="top" wrapText="1"/>
    </xf>
    <xf numFmtId="0" fontId="9" fillId="18" borderId="83" xfId="0" applyFont="1" applyFill="1" applyBorder="1" applyAlignment="1">
      <alignment horizontal="left" vertical="top" wrapText="1"/>
    </xf>
    <xf numFmtId="0" fontId="9" fillId="18" borderId="51" xfId="0" applyFont="1" applyFill="1" applyBorder="1" applyAlignment="1">
      <alignment horizontal="left" vertical="top" wrapText="1"/>
    </xf>
    <xf numFmtId="0" fontId="9" fillId="18" borderId="84" xfId="0" applyFont="1" applyFill="1" applyBorder="1" applyAlignment="1">
      <alignment horizontal="left" vertical="top" wrapText="1"/>
    </xf>
    <xf numFmtId="0" fontId="5" fillId="0" borderId="51" xfId="0" applyFont="1" applyBorder="1" applyAlignment="1">
      <alignment horizontal="left" vertical="top"/>
    </xf>
    <xf numFmtId="0" fontId="5" fillId="0" borderId="0" xfId="0" applyFont="1" applyAlignment="1">
      <alignment horizontal="left" vertical="top"/>
    </xf>
    <xf numFmtId="0" fontId="5" fillId="31" borderId="52" xfId="0" applyFont="1" applyFill="1" applyBorder="1" applyAlignment="1">
      <alignment horizontal="center" vertical="center" wrapText="1"/>
    </xf>
    <xf numFmtId="0" fontId="5" fillId="31" borderId="53" xfId="0" applyFont="1" applyFill="1" applyBorder="1" applyAlignment="1">
      <alignment horizontal="center" vertical="center" wrapText="1"/>
    </xf>
    <xf numFmtId="0" fontId="5" fillId="31" borderId="79" xfId="0" applyFont="1" applyFill="1" applyBorder="1" applyAlignment="1">
      <alignment horizontal="center" vertical="center" wrapText="1"/>
    </xf>
    <xf numFmtId="0" fontId="5" fillId="31" borderId="80" xfId="0" applyFont="1" applyFill="1" applyBorder="1" applyAlignment="1">
      <alignment horizontal="center" vertical="center" wrapText="1"/>
    </xf>
    <xf numFmtId="0" fontId="5" fillId="31" borderId="81" xfId="0" applyFont="1" applyFill="1" applyBorder="1" applyAlignment="1">
      <alignment horizontal="center" vertical="center" wrapText="1"/>
    </xf>
    <xf numFmtId="0" fontId="5" fillId="31" borderId="82" xfId="0" applyFont="1" applyFill="1" applyBorder="1" applyAlignment="1">
      <alignment horizontal="center" vertical="center" wrapText="1"/>
    </xf>
    <xf numFmtId="0" fontId="5" fillId="31" borderId="14" xfId="0" applyFont="1" applyFill="1" applyBorder="1" applyAlignment="1">
      <alignment horizontal="center" vertical="center" wrapText="1"/>
    </xf>
    <xf numFmtId="0" fontId="5" fillId="31" borderId="16" xfId="0" applyFont="1" applyFill="1" applyBorder="1" applyAlignment="1">
      <alignment horizontal="center" vertical="center" wrapText="1"/>
    </xf>
    <xf numFmtId="0" fontId="14" fillId="0" borderId="0" xfId="0" applyFont="1" applyAlignment="1" applyProtection="1">
      <alignment horizontal="left" vertical="top" wrapText="1"/>
      <protection hidden="1"/>
    </xf>
    <xf numFmtId="0" fontId="5" fillId="31" borderId="49" xfId="0" applyFont="1" applyFill="1" applyBorder="1" applyAlignment="1">
      <alignment horizontal="center" vertical="center" wrapText="1"/>
    </xf>
    <xf numFmtId="0" fontId="5" fillId="0" borderId="25" xfId="0" applyFont="1" applyBorder="1" applyAlignment="1">
      <alignment horizontal="left" vertical="top" wrapText="1"/>
    </xf>
    <xf numFmtId="0" fontId="5" fillId="0" borderId="0" xfId="0" applyFont="1" applyAlignment="1">
      <alignment horizontal="center" vertical="top"/>
    </xf>
    <xf numFmtId="0" fontId="44" fillId="33" borderId="0" xfId="0" applyFont="1" applyFill="1" applyAlignment="1">
      <alignment horizontal="center" vertical="top" wrapText="1"/>
    </xf>
    <xf numFmtId="0" fontId="45" fillId="34" borderId="0" xfId="81" applyFont="1" applyFill="1" applyAlignment="1">
      <alignment horizontal="center"/>
    </xf>
    <xf numFmtId="0" fontId="47" fillId="0" borderId="25" xfId="61" applyFont="1" applyBorder="1" applyAlignment="1" applyProtection="1">
      <alignment horizontal="left" vertical="top" wrapText="1"/>
      <protection hidden="1"/>
    </xf>
    <xf numFmtId="0" fontId="51" fillId="23" borderId="22" xfId="80" applyFont="1" applyFill="1" applyBorder="1" applyAlignment="1" applyProtection="1">
      <alignment horizontal="center" vertical="center"/>
      <protection hidden="1"/>
    </xf>
    <xf numFmtId="0" fontId="51" fillId="23" borderId="0" xfId="80" applyFont="1" applyFill="1" applyAlignment="1" applyProtection="1">
      <alignment horizontal="center" vertical="center"/>
      <protection hidden="1"/>
    </xf>
    <xf numFmtId="0" fontId="47" fillId="0" borderId="25" xfId="61" applyFont="1" applyBorder="1" applyAlignment="1" applyProtection="1">
      <alignment horizontal="right" vertical="top" wrapText="1"/>
      <protection hidden="1"/>
    </xf>
    <xf numFmtId="0" fontId="47" fillId="0" borderId="88" xfId="63" applyFont="1" applyBorder="1" applyAlignment="1" applyProtection="1">
      <alignment horizontal="center" vertical="top"/>
      <protection hidden="1"/>
    </xf>
    <xf numFmtId="0" fontId="47" fillId="0" borderId="4" xfId="63" applyFont="1" applyBorder="1" applyAlignment="1" applyProtection="1">
      <alignment horizontal="center" vertical="top"/>
      <protection hidden="1"/>
    </xf>
    <xf numFmtId="0" fontId="47" fillId="0" borderId="89" xfId="63" applyFont="1" applyBorder="1" applyAlignment="1" applyProtection="1">
      <alignment horizontal="center" vertical="top"/>
      <protection hidden="1"/>
    </xf>
    <xf numFmtId="0" fontId="47" fillId="31" borderId="90" xfId="63" applyFont="1" applyFill="1" applyBorder="1" applyAlignment="1" applyProtection="1">
      <alignment horizontal="center" vertical="center" wrapText="1"/>
      <protection hidden="1"/>
    </xf>
    <xf numFmtId="0" fontId="47" fillId="31" borderId="92" xfId="63" applyFont="1" applyFill="1" applyBorder="1" applyAlignment="1" applyProtection="1">
      <alignment horizontal="center" vertical="center" wrapText="1"/>
      <protection hidden="1"/>
    </xf>
    <xf numFmtId="0" fontId="47" fillId="0" borderId="0" xfId="63" applyFont="1" applyAlignment="1" applyProtection="1">
      <alignment horizontal="left" vertical="top"/>
      <protection hidden="1"/>
    </xf>
    <xf numFmtId="0" fontId="47" fillId="32" borderId="49" xfId="63" applyFont="1" applyFill="1" applyBorder="1" applyAlignment="1" applyProtection="1">
      <alignment horizontal="left" vertical="center" wrapText="1"/>
      <protection hidden="1"/>
    </xf>
    <xf numFmtId="0" fontId="47" fillId="32" borderId="66" xfId="63" applyFont="1" applyFill="1" applyBorder="1" applyAlignment="1" applyProtection="1">
      <alignment horizontal="left" vertical="center" wrapText="1"/>
      <protection hidden="1"/>
    </xf>
    <xf numFmtId="0" fontId="47" fillId="32" borderId="49" xfId="63" applyFont="1" applyFill="1" applyBorder="1" applyAlignment="1" applyProtection="1">
      <alignment horizontal="center" vertical="center" wrapText="1"/>
      <protection hidden="1"/>
    </xf>
    <xf numFmtId="0" fontId="47" fillId="32" borderId="66" xfId="63" applyFont="1" applyFill="1" applyBorder="1" applyAlignment="1" applyProtection="1">
      <alignment horizontal="center" vertical="center" wrapText="1"/>
      <protection hidden="1"/>
    </xf>
    <xf numFmtId="4" fontId="47" fillId="32" borderId="83" xfId="63" applyNumberFormat="1" applyFont="1" applyFill="1" applyBorder="1" applyAlignment="1" applyProtection="1">
      <alignment horizontal="right" vertical="top" wrapText="1"/>
      <protection hidden="1"/>
    </xf>
    <xf numFmtId="4" fontId="47" fillId="32" borderId="75" xfId="63" applyNumberFormat="1" applyFont="1" applyFill="1" applyBorder="1" applyAlignment="1" applyProtection="1">
      <alignment horizontal="right" vertical="top" wrapText="1"/>
      <protection hidden="1"/>
    </xf>
    <xf numFmtId="0" fontId="47" fillId="0" borderId="50" xfId="63" applyFont="1" applyBorder="1" applyAlignment="1" applyProtection="1">
      <alignment horizontal="right" vertical="top" wrapText="1"/>
      <protection hidden="1"/>
    </xf>
    <xf numFmtId="0" fontId="47" fillId="0" borderId="62" xfId="63" applyFont="1" applyBorder="1" applyAlignment="1" applyProtection="1">
      <alignment horizontal="right" vertical="top" wrapText="1"/>
      <protection hidden="1"/>
    </xf>
    <xf numFmtId="0" fontId="47" fillId="0" borderId="55" xfId="63" applyFont="1" applyBorder="1" applyAlignment="1" applyProtection="1">
      <alignment horizontal="justify" vertical="top" wrapText="1"/>
      <protection hidden="1"/>
    </xf>
    <xf numFmtId="0" fontId="47" fillId="0" borderId="45" xfId="63" applyFont="1" applyBorder="1" applyAlignment="1" applyProtection="1">
      <alignment horizontal="justify" vertical="top" wrapText="1"/>
      <protection hidden="1"/>
    </xf>
    <xf numFmtId="4" fontId="76" fillId="0" borderId="55" xfId="63" applyNumberFormat="1" applyFont="1" applyBorder="1" applyAlignment="1" applyProtection="1">
      <alignment horizontal="center" vertical="top" wrapText="1"/>
      <protection hidden="1"/>
    </xf>
    <xf numFmtId="0" fontId="76" fillId="0" borderId="45" xfId="63" applyFont="1" applyBorder="1" applyAlignment="1" applyProtection="1">
      <alignment horizontal="center" vertical="top" wrapText="1"/>
      <protection hidden="1"/>
    </xf>
    <xf numFmtId="4" fontId="47" fillId="0" borderId="55" xfId="63" applyNumberFormat="1" applyFont="1" applyBorder="1" applyAlignment="1" applyProtection="1">
      <alignment horizontal="right" vertical="top" wrapText="1"/>
      <protection hidden="1"/>
    </xf>
    <xf numFmtId="4" fontId="47" fillId="0" borderId="20" xfId="63" applyNumberFormat="1" applyFont="1" applyBorder="1" applyAlignment="1" applyProtection="1">
      <alignment horizontal="right" vertical="top" wrapText="1"/>
      <protection hidden="1"/>
    </xf>
    <xf numFmtId="43" fontId="48" fillId="0" borderId="86" xfId="0" applyNumberFormat="1" applyFont="1" applyBorder="1" applyAlignment="1" applyProtection="1">
      <alignment horizontal="center" vertical="top" wrapText="1"/>
      <protection hidden="1"/>
    </xf>
    <xf numFmtId="43" fontId="48" fillId="0" borderId="92" xfId="0" applyNumberFormat="1" applyFont="1" applyBorder="1" applyAlignment="1" applyProtection="1">
      <alignment horizontal="center" vertical="top" wrapText="1"/>
      <protection hidden="1"/>
    </xf>
    <xf numFmtId="43" fontId="48" fillId="0" borderId="55" xfId="0" applyNumberFormat="1" applyFont="1" applyBorder="1" applyAlignment="1" applyProtection="1">
      <alignment horizontal="center" vertical="top" wrapText="1"/>
      <protection hidden="1"/>
    </xf>
    <xf numFmtId="43" fontId="48" fillId="0" borderId="20" xfId="0" applyNumberFormat="1" applyFont="1" applyBorder="1" applyAlignment="1" applyProtection="1">
      <alignment horizontal="center" vertical="top" wrapText="1"/>
      <protection hidden="1"/>
    </xf>
    <xf numFmtId="0" fontId="48" fillId="0" borderId="55" xfId="0" applyFont="1" applyBorder="1" applyAlignment="1" applyProtection="1">
      <alignment horizontal="center" vertical="top" wrapText="1"/>
      <protection hidden="1"/>
    </xf>
    <xf numFmtId="0" fontId="48" fillId="0" borderId="20" xfId="0" applyFont="1" applyBorder="1" applyAlignment="1" applyProtection="1">
      <alignment horizontal="center" vertical="top" wrapText="1"/>
      <protection hidden="1"/>
    </xf>
    <xf numFmtId="3" fontId="48" fillId="0" borderId="55" xfId="0" applyNumberFormat="1" applyFont="1" applyBorder="1" applyAlignment="1" applyProtection="1">
      <alignment horizontal="right" vertical="top"/>
      <protection hidden="1"/>
    </xf>
    <xf numFmtId="3" fontId="48" fillId="0" borderId="20" xfId="0" applyNumberFormat="1" applyFont="1" applyBorder="1" applyAlignment="1" applyProtection="1">
      <alignment horizontal="right" vertical="top"/>
      <protection hidden="1"/>
    </xf>
    <xf numFmtId="4" fontId="48" fillId="0" borderId="55" xfId="0" applyNumberFormat="1" applyFont="1" applyBorder="1" applyAlignment="1" applyProtection="1">
      <alignment horizontal="right" vertical="top" wrapText="1"/>
      <protection hidden="1"/>
    </xf>
    <xf numFmtId="4" fontId="48" fillId="0" borderId="20" xfId="0" applyNumberFormat="1" applyFont="1" applyBorder="1" applyAlignment="1" applyProtection="1">
      <alignment horizontal="right" vertical="top" wrapText="1"/>
      <protection hidden="1"/>
    </xf>
    <xf numFmtId="0" fontId="47" fillId="0" borderId="86" xfId="0" applyFont="1" applyBorder="1" applyAlignment="1" applyProtection="1">
      <alignment horizontal="center" vertical="center" wrapText="1"/>
      <protection hidden="1"/>
    </xf>
    <xf numFmtId="0" fontId="47" fillId="0" borderId="92" xfId="0" applyFont="1" applyBorder="1" applyAlignment="1" applyProtection="1">
      <alignment horizontal="center" vertical="center" wrapText="1"/>
      <protection hidden="1"/>
    </xf>
    <xf numFmtId="0" fontId="47" fillId="21" borderId="88" xfId="0" applyFont="1" applyFill="1" applyBorder="1" applyAlignment="1" applyProtection="1">
      <alignment horizontal="left" vertical="top"/>
      <protection hidden="1"/>
    </xf>
    <xf numFmtId="0" fontId="47" fillId="21" borderId="95" xfId="0" applyFont="1" applyFill="1" applyBorder="1" applyAlignment="1" applyProtection="1">
      <alignment horizontal="left" vertical="top"/>
      <protection hidden="1"/>
    </xf>
    <xf numFmtId="0" fontId="47" fillId="0" borderId="0" xfId="0" applyFont="1" applyAlignment="1" applyProtection="1">
      <alignment horizontal="center" vertical="top" wrapText="1"/>
      <protection hidden="1"/>
    </xf>
    <xf numFmtId="0" fontId="47" fillId="0" borderId="86" xfId="0" applyFont="1" applyBorder="1" applyAlignment="1" applyProtection="1">
      <alignment horizontal="left" vertical="center" wrapText="1"/>
      <protection hidden="1"/>
    </xf>
    <xf numFmtId="0" fontId="47" fillId="0" borderId="29" xfId="0" applyFont="1" applyBorder="1" applyAlignment="1" applyProtection="1">
      <alignment horizontal="left" vertical="center" wrapText="1"/>
      <protection hidden="1"/>
    </xf>
    <xf numFmtId="0" fontId="47" fillId="18" borderId="50" xfId="0" applyFont="1" applyFill="1" applyBorder="1" applyAlignment="1" applyProtection="1">
      <alignment horizontal="left" vertical="top" wrapText="1"/>
      <protection hidden="1"/>
    </xf>
    <xf numFmtId="0" fontId="47" fillId="18" borderId="27" xfId="0" applyFont="1" applyFill="1" applyBorder="1" applyAlignment="1" applyProtection="1">
      <alignment horizontal="left" vertical="top" wrapText="1"/>
      <protection hidden="1"/>
    </xf>
    <xf numFmtId="0" fontId="47" fillId="18" borderId="62" xfId="0" applyFont="1" applyFill="1" applyBorder="1" applyAlignment="1" applyProtection="1">
      <alignment horizontal="left" vertical="top" wrapText="1"/>
      <protection hidden="1"/>
    </xf>
    <xf numFmtId="0" fontId="48" fillId="0" borderId="102" xfId="0" applyFont="1" applyBorder="1" applyAlignment="1" applyProtection="1">
      <alignment horizontal="left" vertical="top" wrapText="1"/>
      <protection hidden="1"/>
    </xf>
    <xf numFmtId="0" fontId="48" fillId="0" borderId="86" xfId="0" applyFont="1" applyBorder="1" applyAlignment="1" applyProtection="1">
      <alignment horizontal="left" vertical="top" wrapText="1"/>
      <protection hidden="1"/>
    </xf>
    <xf numFmtId="0" fontId="47" fillId="18" borderId="39" xfId="0" applyFont="1" applyFill="1" applyBorder="1" applyAlignment="1" applyProtection="1">
      <alignment horizontal="left" vertical="top" wrapText="1"/>
      <protection hidden="1"/>
    </xf>
    <xf numFmtId="0" fontId="47" fillId="18" borderId="25" xfId="0" applyFont="1" applyFill="1" applyBorder="1" applyAlignment="1" applyProtection="1">
      <alignment horizontal="left" vertical="top" wrapText="1"/>
      <protection hidden="1"/>
    </xf>
    <xf numFmtId="0" fontId="47" fillId="18" borderId="0" xfId="0" applyFont="1" applyFill="1" applyAlignment="1" applyProtection="1">
      <alignment horizontal="left" vertical="top" wrapText="1"/>
      <protection hidden="1"/>
    </xf>
    <xf numFmtId="0" fontId="48" fillId="0" borderId="19" xfId="0" applyFont="1" applyBorder="1" applyAlignment="1" applyProtection="1">
      <alignment horizontal="left" vertical="top" wrapText="1"/>
      <protection hidden="1"/>
    </xf>
    <xf numFmtId="0" fontId="48" fillId="0" borderId="13" xfId="0" applyFont="1" applyBorder="1" applyAlignment="1" applyProtection="1">
      <alignment horizontal="left" vertical="top" wrapText="1"/>
      <protection hidden="1"/>
    </xf>
    <xf numFmtId="0" fontId="47" fillId="18" borderId="18" xfId="0" applyFont="1" applyFill="1" applyBorder="1" applyAlignment="1" applyProtection="1">
      <alignment horizontal="left" vertical="top" wrapText="1"/>
      <protection hidden="1"/>
    </xf>
    <xf numFmtId="0" fontId="48" fillId="0" borderId="31" xfId="0" applyFont="1" applyBorder="1" applyAlignment="1" applyProtection="1">
      <alignment horizontal="left" vertical="top" wrapText="1"/>
      <protection hidden="1"/>
    </xf>
    <xf numFmtId="0" fontId="48" fillId="0" borderId="45" xfId="0" applyFont="1" applyBorder="1" applyAlignment="1" applyProtection="1">
      <alignment horizontal="left" vertical="top" wrapText="1"/>
      <protection hidden="1"/>
    </xf>
    <xf numFmtId="0" fontId="0" fillId="0" borderId="5" xfId="0" applyBorder="1"/>
    <xf numFmtId="0" fontId="0" fillId="0" borderId="20" xfId="0" applyBorder="1"/>
    <xf numFmtId="0" fontId="47" fillId="18" borderId="19" xfId="0" applyFont="1" applyFill="1" applyBorder="1" applyAlignment="1" applyProtection="1">
      <alignment horizontal="left" vertical="top" wrapText="1"/>
      <protection hidden="1"/>
    </xf>
    <xf numFmtId="0" fontId="47" fillId="18" borderId="13" xfId="0" applyFont="1" applyFill="1" applyBorder="1" applyAlignment="1" applyProtection="1">
      <alignment horizontal="left" vertical="top" wrapText="1"/>
      <protection hidden="1"/>
    </xf>
    <xf numFmtId="0" fontId="47" fillId="18" borderId="40" xfId="0" applyFont="1" applyFill="1" applyBorder="1" applyAlignment="1" applyProtection="1">
      <alignment horizontal="left" vertical="top" wrapText="1"/>
      <protection hidden="1"/>
    </xf>
    <xf numFmtId="0" fontId="47" fillId="18" borderId="17" xfId="0" applyFont="1" applyFill="1" applyBorder="1" applyAlignment="1" applyProtection="1">
      <alignment horizontal="left" vertical="top" wrapText="1"/>
      <protection hidden="1"/>
    </xf>
    <xf numFmtId="0" fontId="48" fillId="0" borderId="85" xfId="0" applyFont="1" applyBorder="1" applyAlignment="1" applyProtection="1">
      <alignment horizontal="left" vertical="top" wrapText="1"/>
      <protection hidden="1"/>
    </xf>
    <xf numFmtId="0" fontId="48" fillId="0" borderId="27" xfId="0" applyFont="1" applyBorder="1" applyAlignment="1" applyProtection="1">
      <alignment horizontal="left" vertical="top" wrapText="1"/>
      <protection hidden="1"/>
    </xf>
    <xf numFmtId="43" fontId="48" fillId="0" borderId="55" xfId="0" applyNumberFormat="1" applyFont="1" applyBorder="1" applyAlignment="1" applyProtection="1">
      <alignment horizontal="right" vertical="center" wrapText="1"/>
      <protection hidden="1"/>
    </xf>
    <xf numFmtId="43" fontId="48" fillId="0" borderId="20" xfId="0" applyNumberFormat="1" applyFont="1" applyBorder="1" applyAlignment="1" applyProtection="1">
      <alignment horizontal="right" vertical="center" wrapText="1"/>
      <protection hidden="1"/>
    </xf>
    <xf numFmtId="4" fontId="48" fillId="0" borderId="55" xfId="0" applyNumberFormat="1" applyFont="1" applyBorder="1" applyAlignment="1" applyProtection="1">
      <alignment horizontal="right" vertical="top"/>
      <protection hidden="1"/>
    </xf>
    <xf numFmtId="4" fontId="48" fillId="0" borderId="20" xfId="0" applyNumberFormat="1" applyFont="1" applyBorder="1" applyAlignment="1" applyProtection="1">
      <alignment horizontal="right" vertical="top"/>
      <protection hidden="1"/>
    </xf>
    <xf numFmtId="0" fontId="48" fillId="0" borderId="20" xfId="0" applyFont="1" applyBorder="1" applyAlignment="1" applyProtection="1">
      <alignment horizontal="right" vertical="top"/>
      <protection hidden="1"/>
    </xf>
    <xf numFmtId="3" fontId="48" fillId="0" borderId="98" xfId="0" applyNumberFormat="1" applyFont="1" applyBorder="1" applyAlignment="1" applyProtection="1">
      <alignment horizontal="right" vertical="top"/>
      <protection hidden="1"/>
    </xf>
    <xf numFmtId="3" fontId="48" fillId="0" borderId="100" xfId="0" applyNumberFormat="1" applyFont="1" applyBorder="1" applyAlignment="1" applyProtection="1">
      <alignment horizontal="right" vertical="top"/>
      <protection hidden="1"/>
    </xf>
    <xf numFmtId="0" fontId="48" fillId="0" borderId="0" xfId="0" applyFont="1" applyAlignment="1" applyProtection="1">
      <alignment horizontal="left" vertical="top" wrapText="1"/>
      <protection hidden="1"/>
    </xf>
    <xf numFmtId="0" fontId="48" fillId="0" borderId="0" xfId="0" quotePrefix="1" applyFont="1" applyAlignment="1" applyProtection="1">
      <alignment horizontal="left" vertical="top" wrapText="1"/>
      <protection hidden="1"/>
    </xf>
    <xf numFmtId="0" fontId="57" fillId="0" borderId="0" xfId="0" applyFont="1" applyAlignment="1" applyProtection="1">
      <alignment horizontal="left" vertical="top" wrapText="1"/>
      <protection hidden="1"/>
    </xf>
    <xf numFmtId="0" fontId="48" fillId="0" borderId="5" xfId="0" applyFont="1" applyBorder="1" applyAlignment="1" applyProtection="1">
      <alignment horizontal="left" vertical="top" wrapText="1"/>
      <protection hidden="1"/>
    </xf>
    <xf numFmtId="0" fontId="47" fillId="18" borderId="24" xfId="61" applyFont="1" applyFill="1" applyBorder="1" applyAlignment="1" applyProtection="1">
      <alignment horizontal="left" vertical="top" wrapText="1"/>
      <protection hidden="1"/>
    </xf>
    <xf numFmtId="0" fontId="47" fillId="18" borderId="25" xfId="61" applyFont="1" applyFill="1" applyBorder="1" applyAlignment="1" applyProtection="1">
      <alignment horizontal="left" vertical="top" wrapText="1"/>
      <protection hidden="1"/>
    </xf>
    <xf numFmtId="0" fontId="47" fillId="18" borderId="0" xfId="61" applyFont="1" applyFill="1" applyAlignment="1" applyProtection="1">
      <alignment horizontal="left" vertical="top" wrapText="1"/>
      <protection hidden="1"/>
    </xf>
    <xf numFmtId="0" fontId="47" fillId="18" borderId="23" xfId="61" applyFont="1" applyFill="1" applyBorder="1" applyAlignment="1" applyProtection="1">
      <alignment horizontal="left" vertical="top" wrapText="1"/>
      <protection hidden="1"/>
    </xf>
    <xf numFmtId="0" fontId="48" fillId="0" borderId="50" xfId="61" applyFont="1" applyBorder="1" applyAlignment="1" applyProtection="1">
      <alignment horizontal="left" vertical="top" wrapText="1"/>
      <protection hidden="1"/>
    </xf>
    <xf numFmtId="0" fontId="48" fillId="0" borderId="27" xfId="61" applyFont="1" applyBorder="1" applyAlignment="1" applyProtection="1">
      <alignment horizontal="left" vertical="top" wrapText="1"/>
      <protection hidden="1"/>
    </xf>
    <xf numFmtId="0" fontId="48" fillId="0" borderId="0" xfId="61" applyFont="1" applyAlignment="1" applyProtection="1">
      <alignment horizontal="left" vertical="top" wrapText="1"/>
      <protection hidden="1"/>
    </xf>
    <xf numFmtId="0" fontId="48" fillId="0" borderId="0" xfId="61" quotePrefix="1" applyFont="1" applyAlignment="1" applyProtection="1">
      <alignment horizontal="left" vertical="top" wrapText="1"/>
      <protection hidden="1"/>
    </xf>
    <xf numFmtId="0" fontId="48" fillId="0" borderId="55" xfId="61" applyFont="1" applyBorder="1" applyAlignment="1" applyProtection="1">
      <alignment horizontal="right" vertical="top"/>
      <protection hidden="1"/>
    </xf>
    <xf numFmtId="0" fontId="48" fillId="0" borderId="45" xfId="61" applyFont="1" applyBorder="1" applyAlignment="1" applyProtection="1">
      <alignment horizontal="right" vertical="top"/>
      <protection hidden="1"/>
    </xf>
    <xf numFmtId="0" fontId="48" fillId="0" borderId="98" xfId="61" applyFont="1" applyBorder="1" applyAlignment="1" applyProtection="1">
      <alignment horizontal="right" vertical="top"/>
      <protection hidden="1"/>
    </xf>
    <xf numFmtId="0" fontId="48" fillId="0" borderId="47" xfId="61" applyFont="1" applyBorder="1" applyAlignment="1" applyProtection="1">
      <alignment horizontal="right" vertical="top"/>
      <protection hidden="1"/>
    </xf>
    <xf numFmtId="0" fontId="48" fillId="0" borderId="5" xfId="61" applyFont="1" applyBorder="1" applyAlignment="1" applyProtection="1">
      <alignment horizontal="right" vertical="top"/>
      <protection hidden="1"/>
    </xf>
    <xf numFmtId="0" fontId="47" fillId="18" borderId="13" xfId="61" applyFont="1" applyFill="1" applyBorder="1" applyAlignment="1" applyProtection="1">
      <alignment horizontal="left" vertical="top" wrapText="1"/>
      <protection hidden="1"/>
    </xf>
    <xf numFmtId="0" fontId="47" fillId="18" borderId="64" xfId="61" applyFont="1" applyFill="1" applyBorder="1" applyAlignment="1" applyProtection="1">
      <alignment horizontal="left" vertical="top" wrapText="1"/>
      <protection hidden="1"/>
    </xf>
    <xf numFmtId="0" fontId="48" fillId="0" borderId="55" xfId="61" applyFont="1" applyBorder="1" applyAlignment="1" applyProtection="1">
      <alignment horizontal="left" vertical="top" wrapText="1"/>
      <protection hidden="1"/>
    </xf>
    <xf numFmtId="0" fontId="48" fillId="0" borderId="45" xfId="61" applyFont="1" applyBorder="1" applyAlignment="1" applyProtection="1">
      <alignment horizontal="left" vertical="top" wrapText="1"/>
      <protection hidden="1"/>
    </xf>
    <xf numFmtId="0" fontId="47" fillId="21" borderId="86" xfId="61" applyFont="1" applyFill="1" applyBorder="1" applyAlignment="1" applyProtection="1">
      <alignment horizontal="left" vertical="top" wrapText="1"/>
      <protection hidden="1"/>
    </xf>
    <xf numFmtId="0" fontId="47" fillId="21" borderId="90" xfId="61" applyFont="1" applyFill="1" applyBorder="1" applyAlignment="1" applyProtection="1">
      <alignment horizontal="left" vertical="top" wrapText="1"/>
      <protection hidden="1"/>
    </xf>
    <xf numFmtId="0" fontId="48" fillId="0" borderId="50" xfId="61" applyFont="1" applyBorder="1" applyAlignment="1" applyProtection="1">
      <alignment horizontal="left" vertical="top"/>
      <protection hidden="1"/>
    </xf>
    <xf numFmtId="0" fontId="48" fillId="0" borderId="27" xfId="61" applyFont="1" applyBorder="1" applyAlignment="1" applyProtection="1">
      <alignment horizontal="left" vertical="top"/>
      <protection hidden="1"/>
    </xf>
    <xf numFmtId="4" fontId="48" fillId="0" borderId="55" xfId="34" applyNumberFormat="1" applyFont="1" applyBorder="1" applyAlignment="1" applyProtection="1">
      <alignment horizontal="right" vertical="top"/>
      <protection hidden="1"/>
    </xf>
    <xf numFmtId="4" fontId="48" fillId="0" borderId="45" xfId="34" applyNumberFormat="1" applyFont="1" applyBorder="1" applyAlignment="1" applyProtection="1">
      <alignment horizontal="right" vertical="top"/>
      <protection hidden="1"/>
    </xf>
    <xf numFmtId="0" fontId="48" fillId="0" borderId="50" xfId="61" applyFont="1" applyBorder="1" applyAlignment="1" applyProtection="1">
      <alignment horizontal="right" vertical="top"/>
      <protection hidden="1"/>
    </xf>
    <xf numFmtId="0" fontId="48" fillId="0" borderId="64" xfId="61" applyFont="1" applyBorder="1" applyAlignment="1" applyProtection="1">
      <alignment horizontal="right" vertical="top"/>
      <protection hidden="1"/>
    </xf>
    <xf numFmtId="0" fontId="48" fillId="0" borderId="13" xfId="61" applyFont="1" applyBorder="1" applyAlignment="1" applyProtection="1">
      <alignment horizontal="left" vertical="top" wrapText="1"/>
      <protection hidden="1"/>
    </xf>
    <xf numFmtId="0" fontId="47" fillId="18" borderId="55" xfId="61" applyFont="1" applyFill="1" applyBorder="1" applyAlignment="1" applyProtection="1">
      <alignment horizontal="left" vertical="top" wrapText="1"/>
      <protection hidden="1"/>
    </xf>
    <xf numFmtId="0" fontId="47" fillId="18" borderId="5" xfId="61" applyFont="1" applyFill="1" applyBorder="1" applyAlignment="1" applyProtection="1">
      <alignment horizontal="left" vertical="top" wrapText="1"/>
      <protection hidden="1"/>
    </xf>
    <xf numFmtId="0" fontId="47" fillId="25" borderId="0" xfId="0" applyFont="1" applyFill="1" applyAlignment="1" applyProtection="1">
      <alignment horizontal="left" vertical="top"/>
      <protection hidden="1"/>
    </xf>
    <xf numFmtId="0" fontId="47" fillId="0" borderId="55" xfId="61" applyFont="1" applyBorder="1" applyAlignment="1" applyProtection="1">
      <alignment horizontal="left" vertical="center" wrapText="1"/>
      <protection hidden="1"/>
    </xf>
    <xf numFmtId="0" fontId="47" fillId="0" borderId="45" xfId="61" applyFont="1" applyBorder="1" applyAlignment="1" applyProtection="1">
      <alignment horizontal="left" vertical="center" wrapText="1"/>
      <protection hidden="1"/>
    </xf>
    <xf numFmtId="0" fontId="47" fillId="18" borderId="50" xfId="61" applyFont="1" applyFill="1" applyBorder="1" applyAlignment="1" applyProtection="1">
      <alignment horizontal="left" vertical="top" wrapText="1"/>
      <protection hidden="1"/>
    </xf>
    <xf numFmtId="0" fontId="47" fillId="18" borderId="27" xfId="61" applyFont="1" applyFill="1" applyBorder="1" applyAlignment="1" applyProtection="1">
      <alignment horizontal="left" vertical="top" wrapText="1"/>
      <protection hidden="1"/>
    </xf>
    <xf numFmtId="0" fontId="47" fillId="0" borderId="55" xfId="61" applyFont="1" applyBorder="1" applyAlignment="1" applyProtection="1">
      <alignment horizontal="right" vertical="center" wrapText="1"/>
      <protection hidden="1"/>
    </xf>
    <xf numFmtId="0" fontId="47" fillId="0" borderId="45" xfId="61" applyFont="1" applyBorder="1" applyAlignment="1" applyProtection="1">
      <alignment horizontal="right" vertical="center" wrapText="1"/>
      <protection hidden="1"/>
    </xf>
    <xf numFmtId="0" fontId="58" fillId="0" borderId="25" xfId="61" applyFont="1" applyBorder="1" applyAlignment="1" applyProtection="1">
      <alignment horizontal="left" vertical="top" wrapText="1"/>
      <protection hidden="1"/>
    </xf>
    <xf numFmtId="0" fontId="58" fillId="0" borderId="25" xfId="61" applyFont="1" applyBorder="1" applyAlignment="1" applyProtection="1">
      <alignment horizontal="right" vertical="top" wrapText="1"/>
      <protection hidden="1"/>
    </xf>
    <xf numFmtId="0" fontId="47" fillId="0" borderId="0" xfId="61" applyFont="1" applyAlignment="1" applyProtection="1">
      <alignment horizontal="center" vertical="top" wrapText="1"/>
      <protection hidden="1"/>
    </xf>
    <xf numFmtId="0" fontId="47" fillId="0" borderId="86" xfId="79" applyFont="1" applyBorder="1" applyAlignment="1" applyProtection="1">
      <alignment horizontal="justify" vertical="top" wrapText="1"/>
      <protection hidden="1"/>
    </xf>
    <xf numFmtId="0" fontId="48" fillId="0" borderId="90" xfId="79" applyFont="1" applyBorder="1" applyAlignment="1" applyProtection="1">
      <alignment horizontal="justify" vertical="top"/>
      <protection hidden="1"/>
    </xf>
    <xf numFmtId="0" fontId="48" fillId="0" borderId="29" xfId="79" applyFont="1" applyBorder="1" applyAlignment="1" applyProtection="1">
      <alignment horizontal="justify" vertical="top"/>
      <protection hidden="1"/>
    </xf>
    <xf numFmtId="0" fontId="51" fillId="23" borderId="23" xfId="80" applyFont="1" applyFill="1" applyBorder="1" applyAlignment="1" applyProtection="1">
      <alignment horizontal="center" vertical="center"/>
      <protection hidden="1"/>
    </xf>
    <xf numFmtId="0" fontId="48" fillId="0" borderId="0" xfId="79" applyFont="1" applyAlignment="1" applyProtection="1">
      <alignment horizontal="left" vertical="top" wrapText="1"/>
      <protection hidden="1"/>
    </xf>
    <xf numFmtId="0" fontId="47" fillId="0" borderId="0" xfId="61" applyFont="1" applyAlignment="1" applyProtection="1">
      <alignment horizontal="center"/>
      <protection hidden="1"/>
    </xf>
    <xf numFmtId="0" fontId="47" fillId="0" borderId="0" xfId="73" applyFont="1" applyAlignment="1" applyProtection="1">
      <alignment horizontal="left" vertical="center"/>
      <protection hidden="1"/>
    </xf>
    <xf numFmtId="0" fontId="47" fillId="0" borderId="55" xfId="79" applyFont="1" applyBorder="1" applyAlignment="1" applyProtection="1">
      <alignment horizontal="justify" vertical="top" wrapText="1"/>
      <protection hidden="1"/>
    </xf>
    <xf numFmtId="0" fontId="48" fillId="0" borderId="5" xfId="79" applyFont="1" applyBorder="1" applyAlignment="1" applyProtection="1">
      <alignment horizontal="justify" vertical="top"/>
      <protection hidden="1"/>
    </xf>
    <xf numFmtId="0" fontId="48" fillId="0" borderId="45" xfId="79" applyFont="1" applyBorder="1" applyAlignment="1" applyProtection="1">
      <alignment horizontal="justify" vertical="top"/>
      <protection hidden="1"/>
    </xf>
    <xf numFmtId="0" fontId="47" fillId="0" borderId="76" xfId="79" applyFont="1" applyBorder="1" applyAlignment="1" applyProtection="1">
      <alignment horizontal="justify" vertical="top" wrapText="1"/>
      <protection hidden="1"/>
    </xf>
    <xf numFmtId="0" fontId="48" fillId="0" borderId="41" xfId="79" applyFont="1" applyBorder="1" applyAlignment="1" applyProtection="1">
      <alignment horizontal="justify" vertical="top" wrapText="1"/>
      <protection hidden="1"/>
    </xf>
    <xf numFmtId="0" fontId="48" fillId="0" borderId="33" xfId="79" applyFont="1" applyBorder="1" applyAlignment="1" applyProtection="1">
      <alignment horizontal="justify" vertical="top" wrapText="1"/>
      <protection hidden="1"/>
    </xf>
    <xf numFmtId="0" fontId="47" fillId="0" borderId="76" xfId="79" applyFont="1" applyBorder="1" applyAlignment="1" applyProtection="1">
      <alignment horizontal="justify" vertical="center" wrapText="1"/>
      <protection hidden="1"/>
    </xf>
    <xf numFmtId="0" fontId="48" fillId="0" borderId="41" xfId="79" applyFont="1" applyBorder="1" applyAlignment="1" applyProtection="1">
      <alignment horizontal="justify" vertical="center" wrapText="1"/>
      <protection hidden="1"/>
    </xf>
    <xf numFmtId="0" fontId="48" fillId="0" borderId="33" xfId="79" applyFont="1" applyBorder="1" applyAlignment="1" applyProtection="1">
      <alignment horizontal="justify" vertical="center" wrapText="1"/>
      <protection hidden="1"/>
    </xf>
    <xf numFmtId="0" fontId="48" fillId="0" borderId="98" xfId="79" applyFont="1" applyBorder="1" applyAlignment="1" applyProtection="1">
      <alignment horizontal="left" vertical="top" wrapText="1"/>
      <protection hidden="1"/>
    </xf>
    <xf numFmtId="0" fontId="48" fillId="0" borderId="99" xfId="79" applyFont="1" applyBorder="1" applyAlignment="1" applyProtection="1">
      <alignment horizontal="left" vertical="top" wrapText="1"/>
      <protection hidden="1"/>
    </xf>
    <xf numFmtId="0" fontId="48" fillId="0" borderId="100" xfId="79" applyFont="1" applyBorder="1" applyAlignment="1" applyProtection="1">
      <alignment horizontal="left" vertical="top" wrapText="1"/>
      <protection hidden="1"/>
    </xf>
    <xf numFmtId="0" fontId="48" fillId="0" borderId="0" xfId="79" applyFont="1" applyFill="1" applyBorder="1" applyAlignment="1" applyProtection="1">
      <alignment horizontal="left" vertical="center"/>
      <protection hidden="1"/>
    </xf>
    <xf numFmtId="0" fontId="48" fillId="19" borderId="55" xfId="79" applyFont="1" applyFill="1" applyBorder="1" applyAlignment="1" applyProtection="1">
      <alignment horizontal="left" vertical="top"/>
      <protection locked="0" hidden="1"/>
    </xf>
    <xf numFmtId="0" fontId="48" fillId="19" borderId="5" xfId="79" applyFont="1" applyFill="1" applyBorder="1" applyAlignment="1" applyProtection="1">
      <alignment horizontal="left" vertical="top"/>
      <protection locked="0" hidden="1"/>
    </xf>
    <xf numFmtId="0" fontId="48" fillId="19" borderId="45" xfId="79" applyFont="1" applyFill="1" applyBorder="1" applyAlignment="1" applyProtection="1">
      <alignment horizontal="left" vertical="top"/>
      <protection locked="0" hidden="1"/>
    </xf>
    <xf numFmtId="0" fontId="5" fillId="0" borderId="13" xfId="81" applyFont="1" applyBorder="1" applyAlignment="1">
      <alignment horizontal="center" vertical="center" wrapText="1"/>
    </xf>
    <xf numFmtId="0" fontId="81" fillId="0" borderId="0" xfId="81" applyFont="1" applyAlignment="1">
      <alignment horizontal="right" vertical="top" wrapText="1"/>
    </xf>
    <xf numFmtId="0" fontId="5" fillId="0" borderId="25" xfId="0" applyFont="1" applyBorder="1" applyAlignment="1" applyProtection="1">
      <alignment horizontal="left" vertical="top" wrapText="1"/>
      <protection hidden="1"/>
    </xf>
    <xf numFmtId="0" fontId="5" fillId="69" borderId="22" xfId="80" applyFont="1" applyFill="1" applyBorder="1" applyAlignment="1" applyProtection="1">
      <alignment horizontal="left" vertical="center" wrapText="1"/>
      <protection hidden="1"/>
    </xf>
    <xf numFmtId="0" fontId="5" fillId="69" borderId="0" xfId="80" applyFont="1" applyFill="1" applyAlignment="1" applyProtection="1">
      <alignment horizontal="left" vertical="center" wrapText="1"/>
      <protection hidden="1"/>
    </xf>
    <xf numFmtId="0" fontId="5" fillId="0" borderId="0" xfId="81" applyFont="1" applyAlignment="1">
      <alignment horizontal="center"/>
    </xf>
    <xf numFmtId="0" fontId="5" fillId="0" borderId="0" xfId="0" applyFont="1" applyAlignment="1" applyProtection="1">
      <alignment horizontal="left" vertical="top" wrapText="1"/>
      <protection hidden="1"/>
    </xf>
    <xf numFmtId="0" fontId="80" fillId="23" borderId="22" xfId="80" applyFont="1" applyFill="1" applyBorder="1" applyAlignment="1" applyProtection="1">
      <alignment horizontal="center" vertical="center"/>
      <protection hidden="1"/>
    </xf>
    <xf numFmtId="0" fontId="80" fillId="23" borderId="0" xfId="80" applyFont="1" applyFill="1" applyAlignment="1" applyProtection="1">
      <alignment horizontal="center" vertical="center"/>
      <protection hidden="1"/>
    </xf>
    <xf numFmtId="0" fontId="5" fillId="0" borderId="14" xfId="81" applyFont="1" applyBorder="1" applyAlignment="1">
      <alignment horizontal="center" vertical="center" wrapText="1"/>
    </xf>
    <xf numFmtId="0" fontId="5" fillId="0" borderId="16" xfId="81" applyFont="1"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6" xfId="0" applyBorder="1"/>
    <xf numFmtId="0" fontId="7" fillId="31" borderId="14" xfId="0" applyFont="1" applyFill="1" applyBorder="1" applyAlignment="1" applyProtection="1">
      <alignment horizontal="center" vertical="center" wrapText="1"/>
      <protection hidden="1"/>
    </xf>
    <xf numFmtId="0" fontId="7" fillId="31" borderId="15" xfId="0" applyFont="1" applyFill="1" applyBorder="1" applyAlignment="1" applyProtection="1">
      <alignment horizontal="center" vertical="center" wrapText="1"/>
      <protection hidden="1"/>
    </xf>
    <xf numFmtId="0" fontId="4" fillId="0" borderId="0" xfId="81" applyFont="1" applyAlignment="1">
      <alignment horizontal="center"/>
    </xf>
    <xf numFmtId="0" fontId="5" fillId="31" borderId="49" xfId="81" applyFont="1" applyFill="1" applyBorder="1" applyAlignment="1">
      <alignment horizontal="center" vertical="top" wrapText="1"/>
    </xf>
    <xf numFmtId="0" fontId="5" fillId="31" borderId="16" xfId="81" applyFont="1" applyFill="1" applyBorder="1" applyAlignment="1">
      <alignment horizontal="center" vertical="top" wrapText="1"/>
    </xf>
    <xf numFmtId="0" fontId="81" fillId="0" borderId="51" xfId="81" applyFont="1" applyBorder="1" applyAlignment="1">
      <alignment horizontal="right" vertical="top" wrapText="1"/>
    </xf>
    <xf numFmtId="0" fontId="5" fillId="31" borderId="13" xfId="81" applyFont="1" applyFill="1" applyBorder="1" applyAlignment="1">
      <alignment horizontal="center" vertical="center" wrapText="1"/>
    </xf>
    <xf numFmtId="0" fontId="7" fillId="31" borderId="49" xfId="0" applyFont="1" applyFill="1" applyBorder="1" applyAlignment="1" applyProtection="1">
      <alignment horizontal="center" vertical="center" wrapText="1"/>
      <protection hidden="1"/>
    </xf>
    <xf numFmtId="2" fontId="13" fillId="19" borderId="88" xfId="77" applyNumberFormat="1" applyFont="1" applyFill="1" applyBorder="1" applyAlignment="1" applyProtection="1">
      <alignment horizontal="right" vertical="center"/>
      <protection hidden="1"/>
    </xf>
    <xf numFmtId="2" fontId="13" fillId="19" borderId="89" xfId="77" applyNumberFormat="1" applyFont="1" applyFill="1" applyBorder="1" applyAlignment="1" applyProtection="1">
      <alignment horizontal="right" vertical="center"/>
      <protection hidden="1"/>
    </xf>
    <xf numFmtId="0" fontId="2" fillId="0" borderId="68" xfId="77" applyBorder="1" applyAlignment="1" applyProtection="1">
      <alignment horizontal="left" vertical="center"/>
      <protection hidden="1"/>
    </xf>
    <xf numFmtId="0" fontId="2" fillId="0" borderId="72" xfId="77" applyBorder="1" applyAlignment="1" applyProtection="1">
      <alignment horizontal="left" vertical="center"/>
      <protection hidden="1"/>
    </xf>
    <xf numFmtId="0" fontId="2" fillId="0" borderId="17" xfId="77" applyBorder="1" applyAlignment="1" applyProtection="1">
      <alignment horizontal="left" vertical="top" wrapText="1"/>
      <protection hidden="1"/>
    </xf>
    <xf numFmtId="0" fontId="2" fillId="0" borderId="0" xfId="77" applyAlignment="1" applyProtection="1">
      <alignment horizontal="left" vertical="top" wrapText="1"/>
      <protection hidden="1"/>
    </xf>
    <xf numFmtId="0" fontId="2" fillId="0" borderId="18" xfId="77" applyBorder="1" applyAlignment="1" applyProtection="1">
      <alignment horizontal="left" vertical="top" wrapText="1"/>
      <protection hidden="1"/>
    </xf>
    <xf numFmtId="43" fontId="2" fillId="19" borderId="88" xfId="43" applyFont="1" applyFill="1" applyBorder="1" applyAlignment="1" applyProtection="1">
      <alignment horizontal="right" vertical="center"/>
      <protection hidden="1"/>
    </xf>
    <xf numFmtId="43" fontId="2" fillId="19" borderId="89" xfId="43" applyFont="1" applyFill="1" applyBorder="1" applyAlignment="1" applyProtection="1">
      <alignment horizontal="right" vertical="center"/>
      <protection hidden="1"/>
    </xf>
    <xf numFmtId="0" fontId="3" fillId="0" borderId="51" xfId="61" applyFont="1" applyBorder="1" applyAlignment="1" applyProtection="1">
      <alignment horizontal="left" vertical="top" wrapText="1"/>
      <protection hidden="1"/>
    </xf>
    <xf numFmtId="0" fontId="2" fillId="0" borderId="88" xfId="61" applyBorder="1" applyAlignment="1" applyProtection="1">
      <alignment horizontal="left" vertical="top" wrapText="1"/>
      <protection hidden="1"/>
    </xf>
    <xf numFmtId="0" fontId="2" fillId="0" borderId="4" xfId="61" applyBorder="1" applyAlignment="1" applyProtection="1">
      <alignment horizontal="left" vertical="top" wrapText="1"/>
      <protection hidden="1"/>
    </xf>
    <xf numFmtId="0" fontId="2" fillId="0" borderId="89" xfId="61" applyBorder="1" applyAlignment="1" applyProtection="1">
      <alignment horizontal="left" vertical="top" wrapText="1"/>
      <protection hidden="1"/>
    </xf>
    <xf numFmtId="0" fontId="62" fillId="0" borderId="43" xfId="72" applyFont="1" applyBorder="1" applyAlignment="1" applyProtection="1">
      <alignment horizontal="justify" vertical="center" wrapText="1"/>
      <protection hidden="1"/>
    </xf>
    <xf numFmtId="0" fontId="47" fillId="0" borderId="0" xfId="73" quotePrefix="1" applyFont="1" applyAlignment="1" applyProtection="1">
      <alignment horizontal="center" vertical="center"/>
      <protection hidden="1"/>
    </xf>
    <xf numFmtId="0" fontId="48" fillId="0" borderId="43" xfId="72" applyFont="1" applyBorder="1" applyAlignment="1" applyProtection="1">
      <alignment horizontal="left" vertical="center" indent="2"/>
      <protection hidden="1"/>
    </xf>
    <xf numFmtId="0" fontId="48" fillId="19" borderId="42" xfId="72" applyFont="1" applyFill="1" applyBorder="1" applyAlignment="1" applyProtection="1">
      <alignment horizontal="left" vertical="center"/>
      <protection locked="0" hidden="1"/>
    </xf>
    <xf numFmtId="0" fontId="48" fillId="0" borderId="0" xfId="72" applyFont="1" applyAlignment="1" applyProtection="1">
      <alignment horizontal="left" vertical="center" indent="2"/>
      <protection hidden="1"/>
    </xf>
    <xf numFmtId="0" fontId="48" fillId="0" borderId="87" xfId="72" applyFont="1" applyBorder="1" applyAlignment="1" applyProtection="1">
      <alignment horizontal="left" vertical="center" indent="2"/>
      <protection hidden="1"/>
    </xf>
    <xf numFmtId="0" fontId="48" fillId="0" borderId="42" xfId="72" applyFont="1" applyBorder="1" applyAlignment="1" applyProtection="1">
      <alignment horizontal="left" vertical="center" indent="2"/>
      <protection hidden="1"/>
    </xf>
    <xf numFmtId="181" fontId="47" fillId="0" borderId="0" xfId="73" applyNumberFormat="1" applyFont="1" applyAlignment="1" applyProtection="1">
      <alignment horizontal="left" vertical="center" indent="1"/>
      <protection hidden="1"/>
    </xf>
    <xf numFmtId="0" fontId="48" fillId="0" borderId="0" xfId="73" applyFont="1" applyAlignment="1" applyProtection="1">
      <alignment horizontal="justify" vertical="top"/>
      <protection hidden="1"/>
    </xf>
    <xf numFmtId="0" fontId="48" fillId="0" borderId="0" xfId="72" applyFont="1" applyAlignment="1" applyProtection="1">
      <alignment horizontal="right" vertical="top" wrapText="1"/>
      <protection hidden="1"/>
    </xf>
    <xf numFmtId="0" fontId="48" fillId="0" borderId="0" xfId="74" applyFont="1" applyAlignment="1" applyProtection="1">
      <alignment horizontal="justify" vertical="top" wrapText="1"/>
      <protection hidden="1"/>
    </xf>
    <xf numFmtId="0" fontId="48" fillId="0" borderId="0" xfId="74" applyFont="1" applyAlignment="1" applyProtection="1">
      <alignment horizontal="left" vertical="top"/>
      <protection hidden="1"/>
    </xf>
    <xf numFmtId="0" fontId="48" fillId="0" borderId="0" xfId="61" applyFont="1" applyAlignment="1" applyProtection="1">
      <alignment horizontal="justify" vertical="top" wrapText="1"/>
      <protection hidden="1"/>
    </xf>
    <xf numFmtId="0" fontId="48" fillId="0" borderId="0" xfId="73" applyFont="1" applyAlignment="1" applyProtection="1">
      <alignment horizontal="justify" vertical="center"/>
      <protection hidden="1"/>
    </xf>
    <xf numFmtId="0" fontId="47" fillId="0" borderId="0" xfId="73" applyFont="1" applyAlignment="1" applyProtection="1">
      <alignment horizontal="justify" vertical="center"/>
      <protection hidden="1"/>
    </xf>
    <xf numFmtId="0" fontId="48" fillId="0" borderId="0" xfId="64" applyFont="1" applyAlignment="1" applyProtection="1">
      <alignment horizontal="justify" vertical="top" wrapText="1"/>
      <protection hidden="1"/>
    </xf>
    <xf numFmtId="0" fontId="47" fillId="19" borderId="0" xfId="73" applyFont="1" applyFill="1" applyAlignment="1" applyProtection="1">
      <alignment vertical="center"/>
      <protection locked="0" hidden="1"/>
    </xf>
    <xf numFmtId="181" fontId="47" fillId="0" borderId="0" xfId="73" applyNumberFormat="1" applyFont="1" applyAlignment="1" applyProtection="1">
      <alignment horizontal="left" vertical="center"/>
      <protection hidden="1"/>
    </xf>
  </cellXfs>
  <cellStyles count="166">
    <cellStyle name="20% - Accent1" xfId="1" builtinId="30" customBuiltin="1"/>
    <cellStyle name="20% - Accent1 2" xfId="134" xr:uid="{00000000-0005-0000-0000-000001000000}"/>
    <cellStyle name="20% - Accent2" xfId="2" builtinId="34" customBuiltin="1"/>
    <cellStyle name="20% - Accent2 2" xfId="138" xr:uid="{00000000-0005-0000-0000-000003000000}"/>
    <cellStyle name="20% - Accent3" xfId="3" builtinId="38" customBuiltin="1"/>
    <cellStyle name="20% - Accent3 2" xfId="142" xr:uid="{00000000-0005-0000-0000-000005000000}"/>
    <cellStyle name="20% - Accent4" xfId="4" builtinId="42" customBuiltin="1"/>
    <cellStyle name="20% - Accent4 2" xfId="146" xr:uid="{00000000-0005-0000-0000-000007000000}"/>
    <cellStyle name="20% - Accent5" xfId="5" builtinId="46" customBuiltin="1"/>
    <cellStyle name="20% - Accent5 2" xfId="150" xr:uid="{00000000-0005-0000-0000-000009000000}"/>
    <cellStyle name="20% - Accent6" xfId="6" builtinId="50" customBuiltin="1"/>
    <cellStyle name="20% - Accent6 2" xfId="154" xr:uid="{00000000-0005-0000-0000-00000B000000}"/>
    <cellStyle name="40% - Accent1" xfId="7" builtinId="31" customBuiltin="1"/>
    <cellStyle name="40% - Accent1 2" xfId="135" xr:uid="{00000000-0005-0000-0000-00000D000000}"/>
    <cellStyle name="40% - Accent2" xfId="8" builtinId="35" customBuiltin="1"/>
    <cellStyle name="40% - Accent2 2" xfId="139" xr:uid="{00000000-0005-0000-0000-00000F000000}"/>
    <cellStyle name="40% - Accent3" xfId="9" builtinId="39" customBuiltin="1"/>
    <cellStyle name="40% - Accent3 2" xfId="143" xr:uid="{00000000-0005-0000-0000-000011000000}"/>
    <cellStyle name="40% - Accent4" xfId="10" builtinId="43" customBuiltin="1"/>
    <cellStyle name="40% - Accent4 2" xfId="147" xr:uid="{00000000-0005-0000-0000-000013000000}"/>
    <cellStyle name="40% - Accent5" xfId="11" builtinId="47" customBuiltin="1"/>
    <cellStyle name="40% - Accent5 2" xfId="151" xr:uid="{00000000-0005-0000-0000-000015000000}"/>
    <cellStyle name="40% - Accent6" xfId="12" builtinId="51" customBuiltin="1"/>
    <cellStyle name="40% - Accent6 2" xfId="155" xr:uid="{00000000-0005-0000-0000-000017000000}"/>
    <cellStyle name="60% - Accent1" xfId="13" builtinId="32" customBuiltin="1"/>
    <cellStyle name="60% - Accent1 2" xfId="136" xr:uid="{00000000-0005-0000-0000-000019000000}"/>
    <cellStyle name="60% - Accent2" xfId="14" builtinId="36" customBuiltin="1"/>
    <cellStyle name="60% - Accent2 2" xfId="140" xr:uid="{00000000-0005-0000-0000-00001B000000}"/>
    <cellStyle name="60% - Accent3" xfId="15" builtinId="40" customBuiltin="1"/>
    <cellStyle name="60% - Accent3 2" xfId="144" xr:uid="{00000000-0005-0000-0000-00001D000000}"/>
    <cellStyle name="60% - Accent4" xfId="16" builtinId="44" customBuiltin="1"/>
    <cellStyle name="60% - Accent4 2" xfId="148" xr:uid="{00000000-0005-0000-0000-00001F000000}"/>
    <cellStyle name="60% - Accent5" xfId="17" builtinId="48" customBuiltin="1"/>
    <cellStyle name="60% - Accent5 2" xfId="152" xr:uid="{00000000-0005-0000-0000-000021000000}"/>
    <cellStyle name="60% - Accent6" xfId="18" builtinId="52" customBuiltin="1"/>
    <cellStyle name="60% - Accent6 2" xfId="156" xr:uid="{00000000-0005-0000-0000-000023000000}"/>
    <cellStyle name="75" xfId="19" xr:uid="{00000000-0005-0000-0000-000024000000}"/>
    <cellStyle name="Accent1" xfId="20" builtinId="29" customBuiltin="1"/>
    <cellStyle name="Accent1 2" xfId="133" xr:uid="{00000000-0005-0000-0000-000026000000}"/>
    <cellStyle name="Accent2" xfId="21" builtinId="33" customBuiltin="1"/>
    <cellStyle name="Accent2 2" xfId="137" xr:uid="{00000000-0005-0000-0000-000028000000}"/>
    <cellStyle name="Accent3" xfId="22" builtinId="37" customBuiltin="1"/>
    <cellStyle name="Accent3 2" xfId="141" xr:uid="{00000000-0005-0000-0000-00002A000000}"/>
    <cellStyle name="Accent4" xfId="23" builtinId="41" customBuiltin="1"/>
    <cellStyle name="Accent4 2" xfId="145" xr:uid="{00000000-0005-0000-0000-00002C000000}"/>
    <cellStyle name="Accent5" xfId="24" builtinId="45" customBuiltin="1"/>
    <cellStyle name="Accent5 2" xfId="149" xr:uid="{00000000-0005-0000-0000-00002E000000}"/>
    <cellStyle name="Accent6" xfId="25" builtinId="49" customBuiltin="1"/>
    <cellStyle name="Accent6 2" xfId="153" xr:uid="{00000000-0005-0000-0000-000030000000}"/>
    <cellStyle name="ÅëÈ­ [0]_±âÅ¸" xfId="26" xr:uid="{00000000-0005-0000-0000-000031000000}"/>
    <cellStyle name="ÅëÈ­_±âÅ¸" xfId="27" xr:uid="{00000000-0005-0000-0000-000032000000}"/>
    <cellStyle name="ÄÞ¸¶ [0]_±âÅ¸" xfId="28" xr:uid="{00000000-0005-0000-0000-000033000000}"/>
    <cellStyle name="ÄÞ¸¶_±âÅ¸" xfId="29" xr:uid="{00000000-0005-0000-0000-000034000000}"/>
    <cellStyle name="Bad" xfId="30" builtinId="27" customBuiltin="1"/>
    <cellStyle name="Bad 2" xfId="122" xr:uid="{00000000-0005-0000-0000-000036000000}"/>
    <cellStyle name="Bad_25. FR Boq for indore &amp; Itarsi" xfId="163" xr:uid="{00000000-0005-0000-0000-000037000000}"/>
    <cellStyle name="Ç¥ÁØ_¿¬°£´©°è¿¹»ó" xfId="31" xr:uid="{00000000-0005-0000-0000-000038000000}"/>
    <cellStyle name="Calculation" xfId="32" builtinId="22" customBuiltin="1"/>
    <cellStyle name="Calculation 2" xfId="126" xr:uid="{00000000-0005-0000-0000-00003A000000}"/>
    <cellStyle name="Check Cell" xfId="33" builtinId="23" customBuiltin="1"/>
    <cellStyle name="Check Cell 2" xfId="128" xr:uid="{00000000-0005-0000-0000-00003C000000}"/>
    <cellStyle name="Comma" xfId="34" builtinId="3"/>
    <cellStyle name="Comma  - Style1" xfId="35" xr:uid="{00000000-0005-0000-0000-00003E000000}"/>
    <cellStyle name="Comma  - Style2" xfId="36" xr:uid="{00000000-0005-0000-0000-00003F000000}"/>
    <cellStyle name="Comma  - Style3" xfId="37" xr:uid="{00000000-0005-0000-0000-000040000000}"/>
    <cellStyle name="Comma  - Style4" xfId="38" xr:uid="{00000000-0005-0000-0000-000041000000}"/>
    <cellStyle name="Comma  - Style5" xfId="39" xr:uid="{00000000-0005-0000-0000-000042000000}"/>
    <cellStyle name="Comma  - Style6" xfId="40" xr:uid="{00000000-0005-0000-0000-000043000000}"/>
    <cellStyle name="Comma  - Style7" xfId="41" xr:uid="{00000000-0005-0000-0000-000044000000}"/>
    <cellStyle name="Comma  - Style8" xfId="42" xr:uid="{00000000-0005-0000-0000-000045000000}"/>
    <cellStyle name="Comma 2" xfId="43" xr:uid="{00000000-0005-0000-0000-000046000000}"/>
    <cellStyle name="Comma 3" xfId="44" xr:uid="{00000000-0005-0000-0000-000047000000}"/>
    <cellStyle name="Comma 3 2" xfId="96" xr:uid="{00000000-0005-0000-0000-000048000000}"/>
    <cellStyle name="Comma_SCH-4(i)" xfId="45" xr:uid="{00000000-0005-0000-0000-000049000000}"/>
    <cellStyle name="Excel Built-in Normal" xfId="165" xr:uid="{70A43432-0F23-4AF5-870F-077E6A0529A0}"/>
    <cellStyle name="Explanatory Text" xfId="46" builtinId="53" customBuiltin="1"/>
    <cellStyle name="Explanatory Text 2" xfId="131" xr:uid="{00000000-0005-0000-0000-00004B000000}"/>
    <cellStyle name="Formula" xfId="47" xr:uid="{00000000-0005-0000-0000-00004C000000}"/>
    <cellStyle name="Good" xfId="48" builtinId="26" customBuiltin="1"/>
    <cellStyle name="Good 2" xfId="121" xr:uid="{00000000-0005-0000-0000-00004E000000}"/>
    <cellStyle name="Header1" xfId="49" xr:uid="{00000000-0005-0000-0000-00004F000000}"/>
    <cellStyle name="Header2" xfId="50" xr:uid="{00000000-0005-0000-0000-000050000000}"/>
    <cellStyle name="Heading 1" xfId="51" builtinId="16" customBuiltin="1"/>
    <cellStyle name="Heading 1 2" xfId="117" xr:uid="{00000000-0005-0000-0000-000052000000}"/>
    <cellStyle name="Heading 2" xfId="52" builtinId="17" customBuiltin="1"/>
    <cellStyle name="Heading 2 2" xfId="118" xr:uid="{00000000-0005-0000-0000-000054000000}"/>
    <cellStyle name="Heading 3" xfId="53" builtinId="18" customBuiltin="1"/>
    <cellStyle name="Heading 3 2" xfId="119" xr:uid="{00000000-0005-0000-0000-000056000000}"/>
    <cellStyle name="Heading 4" xfId="54" builtinId="19" customBuiltin="1"/>
    <cellStyle name="Heading 4 2" xfId="120" xr:uid="{00000000-0005-0000-0000-000058000000}"/>
    <cellStyle name="Hypertextový odkaz" xfId="55" xr:uid="{00000000-0005-0000-0000-000059000000}"/>
    <cellStyle name="Input" xfId="56" builtinId="20" customBuiltin="1"/>
    <cellStyle name="Input 2" xfId="124" xr:uid="{00000000-0005-0000-0000-00005B000000}"/>
    <cellStyle name="Linked Cell" xfId="57" builtinId="24" customBuiltin="1"/>
    <cellStyle name="Linked Cell 2" xfId="127" xr:uid="{00000000-0005-0000-0000-00005D000000}"/>
    <cellStyle name="Neutral" xfId="58" builtinId="28" customBuiltin="1"/>
    <cellStyle name="Neutral 2" xfId="123" xr:uid="{00000000-0005-0000-0000-00005F000000}"/>
    <cellStyle name="no dec" xfId="59" xr:uid="{00000000-0005-0000-0000-000060000000}"/>
    <cellStyle name="Normal" xfId="0" builtinId="0"/>
    <cellStyle name="Normal - Style1" xfId="60" xr:uid="{00000000-0005-0000-0000-000062000000}"/>
    <cellStyle name="Normal 10" xfId="97" xr:uid="{00000000-0005-0000-0000-000063000000}"/>
    <cellStyle name="Normal 11" xfId="98" xr:uid="{00000000-0005-0000-0000-000064000000}"/>
    <cellStyle name="Normal 12" xfId="99" xr:uid="{00000000-0005-0000-0000-000065000000}"/>
    <cellStyle name="Normal 13" xfId="100" xr:uid="{00000000-0005-0000-0000-000066000000}"/>
    <cellStyle name="Normal 14" xfId="101" xr:uid="{00000000-0005-0000-0000-000067000000}"/>
    <cellStyle name="Normal 15" xfId="102" xr:uid="{00000000-0005-0000-0000-000068000000}"/>
    <cellStyle name="Normal 16" xfId="103" xr:uid="{00000000-0005-0000-0000-000069000000}"/>
    <cellStyle name="Normal 17" xfId="104" xr:uid="{00000000-0005-0000-0000-00006A000000}"/>
    <cellStyle name="Normal 18" xfId="105" xr:uid="{00000000-0005-0000-0000-00006B000000}"/>
    <cellStyle name="Normal 19" xfId="106" xr:uid="{00000000-0005-0000-0000-00006C000000}"/>
    <cellStyle name="Normal 2" xfId="61" xr:uid="{00000000-0005-0000-0000-00006D000000}"/>
    <cellStyle name="Normal 2 2" xfId="62" xr:uid="{00000000-0005-0000-0000-00006E000000}"/>
    <cellStyle name="Normal 2_20 Price Schedule VOL III Rev-2" xfId="63" xr:uid="{00000000-0005-0000-0000-00006F000000}"/>
    <cellStyle name="Normal 20" xfId="107" xr:uid="{00000000-0005-0000-0000-000070000000}"/>
    <cellStyle name="Normal 21" xfId="108" xr:uid="{00000000-0005-0000-0000-000071000000}"/>
    <cellStyle name="Normal 22" xfId="109" xr:uid="{00000000-0005-0000-0000-000072000000}"/>
    <cellStyle name="Normal 23" xfId="112" xr:uid="{00000000-0005-0000-0000-000073000000}"/>
    <cellStyle name="Normal 24" xfId="113" xr:uid="{00000000-0005-0000-0000-000074000000}"/>
    <cellStyle name="Normal 25" xfId="114" xr:uid="{00000000-0005-0000-0000-000075000000}"/>
    <cellStyle name="Normal 26" xfId="115" xr:uid="{00000000-0005-0000-0000-000076000000}"/>
    <cellStyle name="Normal 27" xfId="157" xr:uid="{00000000-0005-0000-0000-000077000000}"/>
    <cellStyle name="Normal 28" xfId="160" xr:uid="{00000000-0005-0000-0000-000078000000}"/>
    <cellStyle name="Normal 29" xfId="159" xr:uid="{00000000-0005-0000-0000-000079000000}"/>
    <cellStyle name="Normal 3" xfId="64" xr:uid="{00000000-0005-0000-0000-00007A000000}"/>
    <cellStyle name="Normal 3 2" xfId="65" xr:uid="{00000000-0005-0000-0000-00007B000000}"/>
    <cellStyle name="Normal 3_29_First Envelope - R2_Vol-III" xfId="66" xr:uid="{00000000-0005-0000-0000-00007C000000}"/>
    <cellStyle name="Normal 30" xfId="161" xr:uid="{00000000-0005-0000-0000-00007D000000}"/>
    <cellStyle name="Normal 31" xfId="158" xr:uid="{00000000-0005-0000-0000-00007E000000}"/>
    <cellStyle name="Normal 32" xfId="164" xr:uid="{861D1ED4-2DC7-487D-AB27-C5BC97CEAC39}"/>
    <cellStyle name="Normal 4" xfId="67" xr:uid="{00000000-0005-0000-0000-00007F000000}"/>
    <cellStyle name="Normal 5" xfId="68" xr:uid="{00000000-0005-0000-0000-000080000000}"/>
    <cellStyle name="Normal 6" xfId="69" xr:uid="{00000000-0005-0000-0000-000081000000}"/>
    <cellStyle name="Normal 7" xfId="70" xr:uid="{00000000-0005-0000-0000-000082000000}"/>
    <cellStyle name="Normal 8" xfId="71" xr:uid="{00000000-0005-0000-0000-000083000000}"/>
    <cellStyle name="Normal 9" xfId="110" xr:uid="{00000000-0005-0000-0000-000084000000}"/>
    <cellStyle name="Normal_21 -Price Schedule TW01" xfId="72" xr:uid="{00000000-0005-0000-0000-000085000000}"/>
    <cellStyle name="Normal_25. FR Boq for indore &amp; Itarsi" xfId="162" xr:uid="{00000000-0005-0000-0000-000086000000}"/>
    <cellStyle name="Normal_Annexures TW 04" xfId="73" xr:uid="{00000000-0005-0000-0000-000087000000}"/>
    <cellStyle name="Normal_Annexures TW 04 2" xfId="74" xr:uid="{00000000-0005-0000-0000-000088000000}"/>
    <cellStyle name="Normal_Attach 3(JV)" xfId="75" xr:uid="{00000000-0005-0000-0000-000089000000}"/>
    <cellStyle name="Normal_Attacments TW 04_SE-Vol-III" xfId="76" xr:uid="{00000000-0005-0000-0000-00008A000000}"/>
    <cellStyle name="Normal_Entertainment Form" xfId="77" xr:uid="{00000000-0005-0000-0000-00008B000000}"/>
    <cellStyle name="Normal_pgcil-tivim-pricesched" xfId="78" xr:uid="{00000000-0005-0000-0000-00008C000000}"/>
    <cellStyle name="Normal_PRICE SCHEDULE-4 to 6-A4" xfId="79" xr:uid="{00000000-0005-0000-0000-00008D000000}"/>
    <cellStyle name="Normal_Price_Schedules for Insulator Package Rev-01" xfId="80" xr:uid="{00000000-0005-0000-0000-00008E000000}"/>
    <cellStyle name="Normal_PRICE-SCHE Bihar-Rev-2-corrections" xfId="81" xr:uid="{00000000-0005-0000-0000-00008F000000}"/>
    <cellStyle name="Normal_PRICE-SCHE Bihar-Rev-2-corrections 2" xfId="82" xr:uid="{00000000-0005-0000-0000-000090000000}"/>
    <cellStyle name="Normal_PRICE-SCHE Bihar-Rev-2-corrections_Annexures TW 04" xfId="83" xr:uid="{00000000-0005-0000-0000-000091000000}"/>
    <cellStyle name="Normal_SE-Vol-III" xfId="84" xr:uid="{00000000-0005-0000-0000-000092000000}"/>
    <cellStyle name="Normal_Sheet1" xfId="85" xr:uid="{00000000-0005-0000-0000-000093000000}"/>
    <cellStyle name="Note" xfId="86" builtinId="10" customBuiltin="1"/>
    <cellStyle name="Note 2" xfId="87" xr:uid="{00000000-0005-0000-0000-000095000000}"/>
    <cellStyle name="Note 2 2" xfId="111" xr:uid="{00000000-0005-0000-0000-000096000000}"/>
    <cellStyle name="Note 3" xfId="130" xr:uid="{00000000-0005-0000-0000-000097000000}"/>
    <cellStyle name="Output" xfId="88" builtinId="21" customBuiltin="1"/>
    <cellStyle name="Output 2" xfId="125" xr:uid="{00000000-0005-0000-0000-000099000000}"/>
    <cellStyle name="Percent" xfId="89" builtinId="5"/>
    <cellStyle name="Popis" xfId="90" xr:uid="{00000000-0005-0000-0000-00009B000000}"/>
    <cellStyle name="Sledovaný hypertextový odkaz" xfId="91" xr:uid="{00000000-0005-0000-0000-00009C000000}"/>
    <cellStyle name="Standard_BS14" xfId="92" xr:uid="{00000000-0005-0000-0000-00009D000000}"/>
    <cellStyle name="Title" xfId="93" builtinId="15" customBuiltin="1"/>
    <cellStyle name="Title 2" xfId="116" xr:uid="{00000000-0005-0000-0000-00009F000000}"/>
    <cellStyle name="Total" xfId="94" builtinId="25" customBuiltin="1"/>
    <cellStyle name="Total 2" xfId="132" xr:uid="{00000000-0005-0000-0000-0000A1000000}"/>
    <cellStyle name="Warning Text" xfId="95" builtinId="11" customBuiltin="1"/>
    <cellStyle name="Warning Text 2" xfId="129" xr:uid="{00000000-0005-0000-0000-0000A3000000}"/>
  </cellStyles>
  <dxfs count="78">
    <dxf>
      <font>
        <strike/>
        <condense val="0"/>
        <extend val="0"/>
        <color auto="1"/>
      </font>
    </dxf>
    <dxf>
      <font>
        <strike/>
        <condense val="0"/>
        <extend val="0"/>
        <color auto="1"/>
      </font>
    </dxf>
    <dxf>
      <font>
        <strike/>
        <color theme="0"/>
      </font>
      <fill>
        <patternFill>
          <bgColor theme="0"/>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66FFCC"/>
      <color rgb="FFCCFF99"/>
      <color rgb="FF99FFCC"/>
      <color rgb="FFCCFFCC"/>
      <color rgb="FF99FF99"/>
      <color rgb="FF00FFCC"/>
      <color rgb="FF00CC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 of Bidder'!Print_Area"/><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hyperlink" Target="#'Sch-1b '!A1"/><Relationship Id="rId1" Type="http://schemas.openxmlformats.org/officeDocument/2006/relationships/hyperlink" Target="#'Attach 5'!A1"/></Relationships>
</file>

<file path=xl/drawings/_rels/drawing3.xml.rels><?xml version="1.0" encoding="UTF-8" standalone="yes"?>
<Relationships xmlns="http://schemas.openxmlformats.org/package/2006/relationships"><Relationship Id="rId2" Type="http://schemas.openxmlformats.org/officeDocument/2006/relationships/hyperlink" Target="#'Sch-2'!A1"/><Relationship Id="rId1" Type="http://schemas.openxmlformats.org/officeDocument/2006/relationships/hyperlink" Target="#'Attach 5'!A1"/></Relationships>
</file>

<file path=xl/drawings/_rels/drawing4.xml.rels><?xml version="1.0" encoding="UTF-8" standalone="yes"?>
<Relationships xmlns="http://schemas.openxmlformats.org/package/2006/relationships"><Relationship Id="rId2" Type="http://schemas.openxmlformats.org/officeDocument/2006/relationships/hyperlink" Target="#'Sch-4a'!A1"/><Relationship Id="rId1" Type="http://schemas.openxmlformats.org/officeDocument/2006/relationships/hyperlink" Target="#'Attach 5'!A1"/></Relationships>
</file>

<file path=xl/drawings/_rels/drawing5.xml.rels><?xml version="1.0" encoding="UTF-8" standalone="yes"?>
<Relationships xmlns="http://schemas.openxmlformats.org/package/2006/relationships"><Relationship Id="rId2" Type="http://schemas.openxmlformats.org/officeDocument/2006/relationships/hyperlink" Target="#'Sch-4a'!A1"/><Relationship Id="rId1" Type="http://schemas.openxmlformats.org/officeDocument/2006/relationships/hyperlink" Target="#'Attach 5'!A1"/></Relationships>
</file>

<file path=xl/drawings/_rels/drawing6.xml.rels><?xml version="1.0" encoding="UTF-8" standalone="yes"?>
<Relationships xmlns="http://schemas.openxmlformats.org/package/2006/relationships"><Relationship Id="rId2" Type="http://schemas.openxmlformats.org/officeDocument/2006/relationships/hyperlink" Target="#'Sch-4b'!A1"/><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2" Type="http://schemas.openxmlformats.org/officeDocument/2006/relationships/hyperlink" Target="#'Sch-5'!A1"/><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2" Type="http://schemas.openxmlformats.org/officeDocument/2006/relationships/hyperlink" Target="#'Sch-5'!A1"/><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2" Type="http://schemas.openxmlformats.org/officeDocument/2006/relationships/hyperlink" Target="#'Sch-7a'!A1"/><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2" Type="http://schemas.openxmlformats.org/officeDocument/2006/relationships/hyperlink" Target="#'Sch-7b'!A1"/><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2" Type="http://schemas.openxmlformats.org/officeDocument/2006/relationships/hyperlink" Target="#'Bid Form 2nd Envelope'!Print_Area"/><Relationship Id="rId1" Type="http://schemas.openxmlformats.org/officeDocument/2006/relationships/hyperlink" Target="#'Attach 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2</xdr:col>
      <xdr:colOff>2448560</xdr:colOff>
      <xdr:row>6</xdr:row>
      <xdr:rowOff>10160</xdr:rowOff>
    </xdr:from>
    <xdr:to>
      <xdr:col>5</xdr:col>
      <xdr:colOff>10160</xdr:colOff>
      <xdr:row>8</xdr:row>
      <xdr:rowOff>243840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000-000003000000}"/>
            </a:ext>
          </a:extLst>
        </xdr:cNvPr>
        <xdr:cNvSpPr txBox="1">
          <a:spLocks noChangeArrowheads="1"/>
        </xdr:cNvSpPr>
      </xdr:nvSpPr>
      <xdr:spPr bwMode="auto">
        <a:xfrm flipV="1">
          <a:off x="4003040" y="3383280"/>
          <a:ext cx="4500880" cy="73152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76200</xdr:colOff>
      <xdr:row>0</xdr:row>
      <xdr:rowOff>20320</xdr:rowOff>
    </xdr:from>
    <xdr:to>
      <xdr:col>5</xdr:col>
      <xdr:colOff>464820</xdr:colOff>
      <xdr:row>0</xdr:row>
      <xdr:rowOff>363220</xdr:rowOff>
    </xdr:to>
    <xdr:sp macro="" textlink="">
      <xdr:nvSpPr>
        <xdr:cNvPr id="24610" name="AutoShape 3">
          <a:extLst>
            <a:ext uri="{FF2B5EF4-FFF2-40B4-BE49-F238E27FC236}">
              <a16:creationId xmlns:a16="http://schemas.microsoft.com/office/drawing/2014/main" id="{00000000-0008-0000-0000-000022600000}"/>
            </a:ext>
          </a:extLst>
        </xdr:cNvPr>
        <xdr:cNvSpPr>
          <a:spLocks noChangeArrowheads="1"/>
        </xdr:cNvSpPr>
      </xdr:nvSpPr>
      <xdr:spPr bwMode="auto">
        <a:xfrm>
          <a:off x="8569960" y="20320"/>
          <a:ext cx="388620"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131445</xdr:colOff>
      <xdr:row>11</xdr:row>
      <xdr:rowOff>64135</xdr:rowOff>
    </xdr:from>
    <xdr:to>
      <xdr:col>5</xdr:col>
      <xdr:colOff>520065</xdr:colOff>
      <xdr:row>12</xdr:row>
      <xdr:rowOff>107950</xdr:rowOff>
    </xdr:to>
    <xdr:sp macro="" textlink="">
      <xdr:nvSpPr>
        <xdr:cNvPr id="24611" name="AutoShape 4">
          <a:extLst>
            <a:ext uri="{FF2B5EF4-FFF2-40B4-BE49-F238E27FC236}">
              <a16:creationId xmlns:a16="http://schemas.microsoft.com/office/drawing/2014/main" id="{00000000-0008-0000-0000-000023600000}"/>
            </a:ext>
          </a:extLst>
        </xdr:cNvPr>
        <xdr:cNvSpPr>
          <a:spLocks noChangeArrowheads="1"/>
        </xdr:cNvSpPr>
      </xdr:nvSpPr>
      <xdr:spPr bwMode="auto">
        <a:xfrm>
          <a:off x="8380095" y="5302885"/>
          <a:ext cx="388620" cy="34861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105410</xdr:colOff>
      <xdr:row>11</xdr:row>
      <xdr:rowOff>70485</xdr:rowOff>
    </xdr:from>
    <xdr:to>
      <xdr:col>0</xdr:col>
      <xdr:colOff>486410</xdr:colOff>
      <xdr:row>12</xdr:row>
      <xdr:rowOff>114300</xdr:rowOff>
    </xdr:to>
    <xdr:sp macro="" textlink="">
      <xdr:nvSpPr>
        <xdr:cNvPr id="24612" name="AutoShape 5">
          <a:extLst>
            <a:ext uri="{FF2B5EF4-FFF2-40B4-BE49-F238E27FC236}">
              <a16:creationId xmlns:a16="http://schemas.microsoft.com/office/drawing/2014/main" id="{00000000-0008-0000-0000-000024600000}"/>
            </a:ext>
          </a:extLst>
        </xdr:cNvPr>
        <xdr:cNvSpPr>
          <a:spLocks noChangeArrowheads="1"/>
        </xdr:cNvSpPr>
      </xdr:nvSpPr>
      <xdr:spPr bwMode="auto">
        <a:xfrm>
          <a:off x="105410" y="5309235"/>
          <a:ext cx="381000" cy="34861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102870</xdr:colOff>
      <xdr:row>0</xdr:row>
      <xdr:rowOff>19050</xdr:rowOff>
    </xdr:from>
    <xdr:to>
      <xdr:col>0</xdr:col>
      <xdr:colOff>491490</xdr:colOff>
      <xdr:row>0</xdr:row>
      <xdr:rowOff>361950</xdr:rowOff>
    </xdr:to>
    <xdr:sp macro="" textlink="">
      <xdr:nvSpPr>
        <xdr:cNvPr id="24613" name="AutoShape 6">
          <a:extLst>
            <a:ext uri="{FF2B5EF4-FFF2-40B4-BE49-F238E27FC236}">
              <a16:creationId xmlns:a16="http://schemas.microsoft.com/office/drawing/2014/main" id="{00000000-0008-0000-0000-000025600000}"/>
            </a:ext>
          </a:extLst>
        </xdr:cNvPr>
        <xdr:cNvSpPr>
          <a:spLocks noChangeArrowheads="1"/>
        </xdr:cNvSpPr>
      </xdr:nvSpPr>
      <xdr:spPr bwMode="auto">
        <a:xfrm>
          <a:off x="102870" y="19050"/>
          <a:ext cx="388620"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6</xdr:row>
      <xdr:rowOff>0</xdr:rowOff>
    </xdr:from>
    <xdr:to>
      <xdr:col>2</xdr:col>
      <xdr:colOff>2448560</xdr:colOff>
      <xdr:row>9</xdr:row>
      <xdr:rowOff>10160</xdr:rowOff>
    </xdr:to>
    <xdr:sp macro="" textlink="">
      <xdr:nvSpPr>
        <xdr:cNvPr id="8" name="Text Box 7">
          <a:hlinkClick xmlns:r="http://schemas.openxmlformats.org/officeDocument/2006/relationships" r:id="rId2" tooltip="Click For Detailed General Instructions"/>
          <a:extLst>
            <a:ext uri="{FF2B5EF4-FFF2-40B4-BE49-F238E27FC236}">
              <a16:creationId xmlns:a16="http://schemas.microsoft.com/office/drawing/2014/main" id="{00000000-0008-0000-0000-000008000000}"/>
            </a:ext>
          </a:extLst>
        </xdr:cNvPr>
        <xdr:cNvSpPr txBox="1">
          <a:spLocks noChangeArrowheads="1"/>
        </xdr:cNvSpPr>
      </xdr:nvSpPr>
      <xdr:spPr bwMode="auto">
        <a:xfrm flipV="1">
          <a:off x="680720" y="3373120"/>
          <a:ext cx="3322320" cy="76200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30480</xdr:colOff>
      <xdr:row>0</xdr:row>
      <xdr:rowOff>9525</xdr:rowOff>
    </xdr:from>
    <xdr:to>
      <xdr:col>4</xdr:col>
      <xdr:colOff>833120</xdr:colOff>
      <xdr:row>0</xdr:row>
      <xdr:rowOff>304800</xdr:rowOff>
    </xdr:to>
    <xdr:sp macro="" textlink="">
      <xdr:nvSpPr>
        <xdr:cNvPr id="9" name="Text Box 8">
          <a:extLst>
            <a:ext uri="{FF2B5EF4-FFF2-40B4-BE49-F238E27FC236}">
              <a16:creationId xmlns:a16="http://schemas.microsoft.com/office/drawing/2014/main" id="{00000000-0008-0000-0000-000009000000}"/>
            </a:ext>
          </a:extLst>
        </xdr:cNvPr>
        <xdr:cNvSpPr txBox="1">
          <a:spLocks noChangeArrowheads="1"/>
        </xdr:cNvSpPr>
      </xdr:nvSpPr>
      <xdr:spPr bwMode="auto">
        <a:xfrm>
          <a:off x="711200" y="9525"/>
          <a:ext cx="7731760" cy="2952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General guidelines for filling up  the Price Schedules, Sch-1 to Sch-7</a:t>
          </a:r>
        </a:p>
      </xdr:txBody>
    </xdr:sp>
    <xdr:clientData/>
  </xdr:twoCellAnchor>
  <xdr:twoCellAnchor editAs="oneCell">
    <xdr:from>
      <xdr:col>2</xdr:col>
      <xdr:colOff>1258957</xdr:colOff>
      <xdr:row>9</xdr:row>
      <xdr:rowOff>182217</xdr:rowOff>
    </xdr:from>
    <xdr:to>
      <xdr:col>3</xdr:col>
      <xdr:colOff>2242931</xdr:colOff>
      <xdr:row>12</xdr:row>
      <xdr:rowOff>330949</xdr:rowOff>
    </xdr:to>
    <xdr:pic>
      <xdr:nvPicPr>
        <xdr:cNvPr id="10" name="Picture 3">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2758109" y="3950804"/>
          <a:ext cx="3924300" cy="11674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2509630</xdr:colOff>
      <xdr:row>9</xdr:row>
      <xdr:rowOff>165651</xdr:rowOff>
    </xdr:from>
    <xdr:to>
      <xdr:col>4</xdr:col>
      <xdr:colOff>1281082</xdr:colOff>
      <xdr:row>12</xdr:row>
      <xdr:rowOff>347040</xdr:rowOff>
    </xdr:to>
    <xdr:pic>
      <xdr:nvPicPr>
        <xdr:cNvPr id="11" name="Picture 4">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49108" y="3934238"/>
          <a:ext cx="1711778"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36</xdr:col>
      <xdr:colOff>91440</xdr:colOff>
      <xdr:row>0</xdr:row>
      <xdr:rowOff>0</xdr:rowOff>
    </xdr:from>
    <xdr:to>
      <xdr:col>37</xdr:col>
      <xdr:colOff>518160</xdr:colOff>
      <xdr:row>2</xdr:row>
      <xdr:rowOff>205740</xdr:rowOff>
    </xdr:to>
    <xdr:grpSp>
      <xdr:nvGrpSpPr>
        <xdr:cNvPr id="1063" name="Group 1147">
          <a:extLst>
            <a:ext uri="{FF2B5EF4-FFF2-40B4-BE49-F238E27FC236}">
              <a16:creationId xmlns:a16="http://schemas.microsoft.com/office/drawing/2014/main" id="{00000000-0008-0000-0300-000027040000}"/>
            </a:ext>
          </a:extLst>
        </xdr:cNvPr>
        <xdr:cNvGrpSpPr>
          <a:grpSpLocks/>
        </xdr:cNvGrpSpPr>
      </xdr:nvGrpSpPr>
      <xdr:grpSpPr bwMode="auto">
        <a:xfrm>
          <a:off x="34952940" y="0"/>
          <a:ext cx="1146387" cy="607907"/>
          <a:chOff x="768" y="6"/>
          <a:chExt cx="117" cy="75"/>
        </a:xfrm>
      </xdr:grpSpPr>
      <xdr:sp macro="" textlink="">
        <xdr:nvSpPr>
          <xdr:cNvPr id="1064" name="AutoShape 2">
            <a:hlinkClick xmlns:r="http://schemas.openxmlformats.org/officeDocument/2006/relationships" r:id="rId1" tooltip="Click here for next Attachment"/>
            <a:extLst>
              <a:ext uri="{FF2B5EF4-FFF2-40B4-BE49-F238E27FC236}">
                <a16:creationId xmlns:a16="http://schemas.microsoft.com/office/drawing/2014/main" id="{00000000-0008-0000-0300-00002804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300-000004000000}"/>
              </a:ext>
            </a:extLst>
          </xdr:cNvPr>
          <xdr:cNvSpPr txBox="1">
            <a:spLocks noChangeArrowheads="1"/>
          </xdr:cNvSpPr>
        </xdr:nvSpPr>
        <xdr:spPr bwMode="auto">
          <a:xfrm>
            <a:off x="783" y="26"/>
            <a:ext cx="99"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Schedule-1b</a:t>
            </a:r>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152400</xdr:colOff>
      <xdr:row>0</xdr:row>
      <xdr:rowOff>0</xdr:rowOff>
    </xdr:from>
    <xdr:to>
      <xdr:col>16</xdr:col>
      <xdr:colOff>617220</xdr:colOff>
      <xdr:row>2</xdr:row>
      <xdr:rowOff>205740</xdr:rowOff>
    </xdr:to>
    <xdr:grpSp>
      <xdr:nvGrpSpPr>
        <xdr:cNvPr id="4127" name="Group 1147">
          <a:extLst>
            <a:ext uri="{FF2B5EF4-FFF2-40B4-BE49-F238E27FC236}">
              <a16:creationId xmlns:a16="http://schemas.microsoft.com/office/drawing/2014/main" id="{00000000-0008-0000-0400-00001F100000}"/>
            </a:ext>
          </a:extLst>
        </xdr:cNvPr>
        <xdr:cNvGrpSpPr>
          <a:grpSpLocks/>
        </xdr:cNvGrpSpPr>
      </xdr:nvGrpSpPr>
      <xdr:grpSpPr bwMode="auto">
        <a:xfrm>
          <a:off x="16487775" y="0"/>
          <a:ext cx="0" cy="624840"/>
          <a:chOff x="768" y="6"/>
          <a:chExt cx="117" cy="75"/>
        </a:xfrm>
      </xdr:grpSpPr>
      <xdr:sp macro="" textlink="">
        <xdr:nvSpPr>
          <xdr:cNvPr id="412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2010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Schedule--2</a:t>
            </a:r>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43</xdr:col>
      <xdr:colOff>0</xdr:colOff>
      <xdr:row>2</xdr:row>
      <xdr:rowOff>0</xdr:rowOff>
    </xdr:from>
    <xdr:to>
      <xdr:col>44</xdr:col>
      <xdr:colOff>472440</xdr:colOff>
      <xdr:row>3</xdr:row>
      <xdr:rowOff>53340</xdr:rowOff>
    </xdr:to>
    <xdr:grpSp>
      <xdr:nvGrpSpPr>
        <xdr:cNvPr id="6166" name="Group 1147">
          <a:extLst>
            <a:ext uri="{FF2B5EF4-FFF2-40B4-BE49-F238E27FC236}">
              <a16:creationId xmlns:a16="http://schemas.microsoft.com/office/drawing/2014/main" id="{00000000-0008-0000-0500-000016180000}"/>
            </a:ext>
          </a:extLst>
        </xdr:cNvPr>
        <xdr:cNvGrpSpPr>
          <a:grpSpLocks/>
        </xdr:cNvGrpSpPr>
      </xdr:nvGrpSpPr>
      <xdr:grpSpPr bwMode="auto">
        <a:xfrm>
          <a:off x="36921281" y="666750"/>
          <a:ext cx="1234440" cy="886778"/>
          <a:chOff x="768" y="6"/>
          <a:chExt cx="117" cy="75"/>
        </a:xfrm>
      </xdr:grpSpPr>
      <xdr:sp macro="" textlink="">
        <xdr:nvSpPr>
          <xdr:cNvPr id="6167"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718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a:extLst>
              <a:ext uri="{FF2B5EF4-FFF2-40B4-BE49-F238E27FC236}">
                <a16:creationId xmlns:a16="http://schemas.microsoft.com/office/drawing/2014/main" id="{00000000-0008-0000-0500-00000700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Schedule--4a</a:t>
            </a:r>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41</xdr:col>
      <xdr:colOff>0</xdr:colOff>
      <xdr:row>2</xdr:row>
      <xdr:rowOff>0</xdr:rowOff>
    </xdr:from>
    <xdr:to>
      <xdr:col>42</xdr:col>
      <xdr:colOff>472440</xdr:colOff>
      <xdr:row>3</xdr:row>
      <xdr:rowOff>53340</xdr:rowOff>
    </xdr:to>
    <xdr:grpSp>
      <xdr:nvGrpSpPr>
        <xdr:cNvPr id="2" name="Group 1147">
          <a:extLst>
            <a:ext uri="{FF2B5EF4-FFF2-40B4-BE49-F238E27FC236}">
              <a16:creationId xmlns:a16="http://schemas.microsoft.com/office/drawing/2014/main" id="{00000000-0008-0000-0600-000002000000}"/>
            </a:ext>
          </a:extLst>
        </xdr:cNvPr>
        <xdr:cNvGrpSpPr>
          <a:grpSpLocks/>
        </xdr:cNvGrpSpPr>
      </xdr:nvGrpSpPr>
      <xdr:grpSpPr bwMode="auto">
        <a:xfrm>
          <a:off x="32575500" y="833438"/>
          <a:ext cx="1234440" cy="922496"/>
          <a:chOff x="768" y="6"/>
          <a:chExt cx="117" cy="75"/>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0300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Schedule--4a</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378623</xdr:colOff>
      <xdr:row>2</xdr:row>
      <xdr:rowOff>193087</xdr:rowOff>
    </xdr:from>
    <xdr:to>
      <xdr:col>18</xdr:col>
      <xdr:colOff>665603</xdr:colOff>
      <xdr:row>3</xdr:row>
      <xdr:rowOff>103913</xdr:rowOff>
    </xdr:to>
    <xdr:grpSp>
      <xdr:nvGrpSpPr>
        <xdr:cNvPr id="7186" name="Group 1147">
          <a:extLst>
            <a:ext uri="{FF2B5EF4-FFF2-40B4-BE49-F238E27FC236}">
              <a16:creationId xmlns:a16="http://schemas.microsoft.com/office/drawing/2014/main" id="{00000000-0008-0000-0700-0000121C0000}"/>
            </a:ext>
          </a:extLst>
        </xdr:cNvPr>
        <xdr:cNvGrpSpPr>
          <a:grpSpLocks/>
        </xdr:cNvGrpSpPr>
      </xdr:nvGrpSpPr>
      <xdr:grpSpPr bwMode="auto">
        <a:xfrm>
          <a:off x="16033241" y="708558"/>
          <a:ext cx="1810980" cy="885737"/>
          <a:chOff x="768" y="6"/>
          <a:chExt cx="117" cy="75"/>
        </a:xfrm>
      </xdr:grpSpPr>
      <xdr:sp macro="" textlink="">
        <xdr:nvSpPr>
          <xdr:cNvPr id="7187" name="AutoShape 2">
            <a:hlinkClick xmlns:r="http://schemas.openxmlformats.org/officeDocument/2006/relationships" r:id="rId1" tooltip="Click here for next Attachment"/>
            <a:extLst>
              <a:ext uri="{FF2B5EF4-FFF2-40B4-BE49-F238E27FC236}">
                <a16:creationId xmlns:a16="http://schemas.microsoft.com/office/drawing/2014/main" id="{00000000-0008-0000-0700-0000131C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a:extLst>
              <a:ext uri="{FF2B5EF4-FFF2-40B4-BE49-F238E27FC236}">
                <a16:creationId xmlns:a16="http://schemas.microsoft.com/office/drawing/2014/main" id="{00000000-0008-0000-0700-000007000000}"/>
              </a:ext>
            </a:extLst>
          </xdr:cNvPr>
          <xdr:cNvSpPr txBox="1">
            <a:spLocks noChangeArrowheads="1"/>
          </xdr:cNvSpPr>
        </xdr:nvSpPr>
        <xdr:spPr bwMode="auto">
          <a:xfrm>
            <a:off x="781"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Schedule-4b</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710661</xdr:colOff>
      <xdr:row>2</xdr:row>
      <xdr:rowOff>0</xdr:rowOff>
    </xdr:from>
    <xdr:to>
      <xdr:col>17</xdr:col>
      <xdr:colOff>335506</xdr:colOff>
      <xdr:row>4</xdr:row>
      <xdr:rowOff>45720</xdr:rowOff>
    </xdr:to>
    <xdr:grpSp>
      <xdr:nvGrpSpPr>
        <xdr:cNvPr id="8210" name="Group 1147">
          <a:extLst>
            <a:ext uri="{FF2B5EF4-FFF2-40B4-BE49-F238E27FC236}">
              <a16:creationId xmlns:a16="http://schemas.microsoft.com/office/drawing/2014/main" id="{00000000-0008-0000-0800-000012200000}"/>
            </a:ext>
          </a:extLst>
        </xdr:cNvPr>
        <xdr:cNvGrpSpPr>
          <a:grpSpLocks/>
        </xdr:cNvGrpSpPr>
      </xdr:nvGrpSpPr>
      <xdr:grpSpPr bwMode="auto">
        <a:xfrm>
          <a:off x="19332036" y="603250"/>
          <a:ext cx="1559464" cy="1220470"/>
          <a:chOff x="768" y="6"/>
          <a:chExt cx="117" cy="75"/>
        </a:xfrm>
      </xdr:grpSpPr>
      <xdr:sp macro="" textlink="">
        <xdr:nvSpPr>
          <xdr:cNvPr id="8211" name="AutoShape 2">
            <a:hlinkClick xmlns:r="http://schemas.openxmlformats.org/officeDocument/2006/relationships" r:id="rId1" tooltip="Click here for next Attachment"/>
            <a:extLst>
              <a:ext uri="{FF2B5EF4-FFF2-40B4-BE49-F238E27FC236}">
                <a16:creationId xmlns:a16="http://schemas.microsoft.com/office/drawing/2014/main" id="{00000000-0008-0000-0800-00001320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800-000004000000}"/>
              </a:ext>
            </a:extLst>
          </xdr:cNvPr>
          <xdr:cNvSpPr txBox="1">
            <a:spLocks noChangeArrowheads="1"/>
          </xdr:cNvSpPr>
        </xdr:nvSpPr>
        <xdr:spPr bwMode="auto">
          <a:xfrm>
            <a:off x="784"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Schedule-5</a:t>
            </a:r>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710661</xdr:colOff>
      <xdr:row>2</xdr:row>
      <xdr:rowOff>0</xdr:rowOff>
    </xdr:from>
    <xdr:to>
      <xdr:col>9</xdr:col>
      <xdr:colOff>335506</xdr:colOff>
      <xdr:row>4</xdr:row>
      <xdr:rowOff>45720</xdr:rowOff>
    </xdr:to>
    <xdr:grpSp>
      <xdr:nvGrpSpPr>
        <xdr:cNvPr id="2" name="Group 1147">
          <a:extLst>
            <a:ext uri="{FF2B5EF4-FFF2-40B4-BE49-F238E27FC236}">
              <a16:creationId xmlns:a16="http://schemas.microsoft.com/office/drawing/2014/main" id="{00000000-0008-0000-0900-000002000000}"/>
            </a:ext>
          </a:extLst>
        </xdr:cNvPr>
        <xdr:cNvGrpSpPr>
          <a:grpSpLocks/>
        </xdr:cNvGrpSpPr>
      </xdr:nvGrpSpPr>
      <xdr:grpSpPr bwMode="auto">
        <a:xfrm>
          <a:off x="14071757" y="508870"/>
          <a:ext cx="1138407" cy="1050412"/>
          <a:chOff x="768" y="6"/>
          <a:chExt cx="117" cy="75"/>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0300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84"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Schedule-5</a:t>
            </a:r>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167641</xdr:colOff>
      <xdr:row>1</xdr:row>
      <xdr:rowOff>167640</xdr:rowOff>
    </xdr:from>
    <xdr:to>
      <xdr:col>6</xdr:col>
      <xdr:colOff>523876</xdr:colOff>
      <xdr:row>3</xdr:row>
      <xdr:rowOff>4763</xdr:rowOff>
    </xdr:to>
    <xdr:grpSp>
      <xdr:nvGrpSpPr>
        <xdr:cNvPr id="9232" name="Group 1147">
          <a:extLst>
            <a:ext uri="{FF2B5EF4-FFF2-40B4-BE49-F238E27FC236}">
              <a16:creationId xmlns:a16="http://schemas.microsoft.com/office/drawing/2014/main" id="{00000000-0008-0000-0A00-000010240000}"/>
            </a:ext>
          </a:extLst>
        </xdr:cNvPr>
        <xdr:cNvGrpSpPr>
          <a:grpSpLocks/>
        </xdr:cNvGrpSpPr>
      </xdr:nvGrpSpPr>
      <xdr:grpSpPr bwMode="auto">
        <a:xfrm>
          <a:off x="8632985" y="822484"/>
          <a:ext cx="1427797" cy="1468279"/>
          <a:chOff x="768" y="6"/>
          <a:chExt cx="117" cy="75"/>
        </a:xfrm>
      </xdr:grpSpPr>
      <xdr:sp macro="" textlink="">
        <xdr:nvSpPr>
          <xdr:cNvPr id="9233" name="AutoShape 2">
            <a:hlinkClick xmlns:r="http://schemas.openxmlformats.org/officeDocument/2006/relationships" r:id="rId1" tooltip="Click here for next Attachment"/>
            <a:extLst>
              <a:ext uri="{FF2B5EF4-FFF2-40B4-BE49-F238E27FC236}">
                <a16:creationId xmlns:a16="http://schemas.microsoft.com/office/drawing/2014/main" id="{00000000-0008-0000-0A00-00001124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10195560" y="861040"/>
            <a:ext cx="0"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Schedule--7a</a:t>
            </a:r>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76200</xdr:colOff>
      <xdr:row>0</xdr:row>
      <xdr:rowOff>0</xdr:rowOff>
    </xdr:from>
    <xdr:to>
      <xdr:col>12</xdr:col>
      <xdr:colOff>68580</xdr:colOff>
      <xdr:row>2</xdr:row>
      <xdr:rowOff>358140</xdr:rowOff>
    </xdr:to>
    <xdr:grpSp>
      <xdr:nvGrpSpPr>
        <xdr:cNvPr id="11286" name="Group 1147">
          <a:extLst>
            <a:ext uri="{FF2B5EF4-FFF2-40B4-BE49-F238E27FC236}">
              <a16:creationId xmlns:a16="http://schemas.microsoft.com/office/drawing/2014/main" id="{00000000-0008-0000-0E00-0000162C0000}"/>
            </a:ext>
          </a:extLst>
        </xdr:cNvPr>
        <xdr:cNvGrpSpPr>
          <a:grpSpLocks/>
        </xdr:cNvGrpSpPr>
      </xdr:nvGrpSpPr>
      <xdr:grpSpPr bwMode="auto">
        <a:xfrm>
          <a:off x="15683593" y="0"/>
          <a:ext cx="1135380" cy="861604"/>
          <a:chOff x="768" y="6"/>
          <a:chExt cx="117" cy="75"/>
        </a:xfrm>
      </xdr:grpSpPr>
      <xdr:sp macro="" textlink="">
        <xdr:nvSpPr>
          <xdr:cNvPr id="11287" name="AutoShape 2">
            <a:hlinkClick xmlns:r="http://schemas.openxmlformats.org/officeDocument/2006/relationships" r:id="rId1" tooltip="Click here for next Attachment"/>
            <a:extLst>
              <a:ext uri="{FF2B5EF4-FFF2-40B4-BE49-F238E27FC236}">
                <a16:creationId xmlns:a16="http://schemas.microsoft.com/office/drawing/2014/main" id="{00000000-0008-0000-0E00-0000172C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Schedule-7b</a:t>
            </a:r>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0</xdr:colOff>
      <xdr:row>0</xdr:row>
      <xdr:rowOff>0</xdr:rowOff>
    </xdr:from>
    <xdr:to>
      <xdr:col>17</xdr:col>
      <xdr:colOff>68580</xdr:colOff>
      <xdr:row>2</xdr:row>
      <xdr:rowOff>281940</xdr:rowOff>
    </xdr:to>
    <xdr:grpSp>
      <xdr:nvGrpSpPr>
        <xdr:cNvPr id="14363" name="Group 1147">
          <a:extLst>
            <a:ext uri="{FF2B5EF4-FFF2-40B4-BE49-F238E27FC236}">
              <a16:creationId xmlns:a16="http://schemas.microsoft.com/office/drawing/2014/main" id="{00000000-0008-0000-0F00-00001B380000}"/>
            </a:ext>
          </a:extLst>
        </xdr:cNvPr>
        <xdr:cNvGrpSpPr>
          <a:grpSpLocks/>
        </xdr:cNvGrpSpPr>
      </xdr:nvGrpSpPr>
      <xdr:grpSpPr bwMode="auto">
        <a:xfrm>
          <a:off x="20880457" y="0"/>
          <a:ext cx="1383195" cy="853440"/>
          <a:chOff x="768" y="6"/>
          <a:chExt cx="117" cy="75"/>
        </a:xfrm>
      </xdr:grpSpPr>
      <xdr:sp macro="" textlink="">
        <xdr:nvSpPr>
          <xdr:cNvPr id="14364"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1C3800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Attachment-10</a:t>
            </a:r>
            <a:endParaRPr lang="en-US"/>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60960</xdr:colOff>
      <xdr:row>0</xdr:row>
      <xdr:rowOff>106680</xdr:rowOff>
    </xdr:from>
    <xdr:to>
      <xdr:col>13</xdr:col>
      <xdr:colOff>472440</xdr:colOff>
      <xdr:row>2</xdr:row>
      <xdr:rowOff>297180</xdr:rowOff>
    </xdr:to>
    <xdr:grpSp>
      <xdr:nvGrpSpPr>
        <xdr:cNvPr id="18682" name="Group 10">
          <a:hlinkClick xmlns:r="http://schemas.openxmlformats.org/officeDocument/2006/relationships" r:id="rId1" tooltip="Back to Cover Page"/>
          <a:extLst>
            <a:ext uri="{FF2B5EF4-FFF2-40B4-BE49-F238E27FC236}">
              <a16:creationId xmlns:a16="http://schemas.microsoft.com/office/drawing/2014/main" id="{00000000-0008-0000-1100-0000FA480000}"/>
            </a:ext>
          </a:extLst>
        </xdr:cNvPr>
        <xdr:cNvGrpSpPr>
          <a:grpSpLocks/>
        </xdr:cNvGrpSpPr>
      </xdr:nvGrpSpPr>
      <xdr:grpSpPr bwMode="auto">
        <a:xfrm>
          <a:off x="9558618" y="106680"/>
          <a:ext cx="0" cy="739588"/>
          <a:chOff x="729" y="11"/>
          <a:chExt cx="145" cy="74"/>
        </a:xfrm>
      </xdr:grpSpPr>
      <xdr:sp macro="" textlink="">
        <xdr:nvSpPr>
          <xdr:cNvPr id="18683" name="AutoShape 7">
            <a:extLst>
              <a:ext uri="{FF2B5EF4-FFF2-40B4-BE49-F238E27FC236}">
                <a16:creationId xmlns:a16="http://schemas.microsoft.com/office/drawing/2014/main" id="{00000000-0008-0000-1100-0000FB48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100-00000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ann\Srikakulam%20Part-C\29_First%20Envelope%20-%20R2_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Srikakulam%20Part-C\BD\resources\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drawing" Target="../drawings/drawing1.xml"/><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drawing" Target="../drawings/drawing2.xml"/><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26" Type="http://schemas.openxmlformats.org/officeDocument/2006/relationships/drawing" Target="../drawings/drawing3.xml"/><Relationship Id="rId3" Type="http://schemas.openxmlformats.org/officeDocument/2006/relationships/printerSettings" Target="../printerSettings/printerSettings105.bin"/><Relationship Id="rId21" Type="http://schemas.openxmlformats.org/officeDocument/2006/relationships/printerSettings" Target="../printerSettings/printerSettings123.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printerSettings" Target="../printerSettings/printerSettings122.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18" Type="http://schemas.openxmlformats.org/officeDocument/2006/relationships/printerSettings" Target="../printerSettings/printerSettings145.bin"/><Relationship Id="rId26" Type="http://schemas.openxmlformats.org/officeDocument/2006/relationships/drawing" Target="../drawings/drawing4.xml"/><Relationship Id="rId3" Type="http://schemas.openxmlformats.org/officeDocument/2006/relationships/printerSettings" Target="../printerSettings/printerSettings130.bin"/><Relationship Id="rId21" Type="http://schemas.openxmlformats.org/officeDocument/2006/relationships/printerSettings" Target="../printerSettings/printerSettings148.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printerSettings" Target="../printerSettings/printerSettings144.bin"/><Relationship Id="rId25" Type="http://schemas.openxmlformats.org/officeDocument/2006/relationships/printerSettings" Target="../printerSettings/printerSettings152.bin"/><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20" Type="http://schemas.openxmlformats.org/officeDocument/2006/relationships/printerSettings" Target="../printerSettings/printerSettings147.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24" Type="http://schemas.openxmlformats.org/officeDocument/2006/relationships/printerSettings" Target="../printerSettings/printerSettings151.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23" Type="http://schemas.openxmlformats.org/officeDocument/2006/relationships/printerSettings" Target="../printerSettings/printerSettings150.bin"/><Relationship Id="rId10" Type="http://schemas.openxmlformats.org/officeDocument/2006/relationships/printerSettings" Target="../printerSettings/printerSettings137.bin"/><Relationship Id="rId19" Type="http://schemas.openxmlformats.org/officeDocument/2006/relationships/printerSettings" Target="../printerSettings/printerSettings146.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 Id="rId22" Type="http://schemas.openxmlformats.org/officeDocument/2006/relationships/printerSettings" Target="../printerSettings/printerSettings14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5" Type="http://schemas.openxmlformats.org/officeDocument/2006/relationships/drawing" Target="../drawings/drawing5.xml"/><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drawing" Target="../drawings/drawing6.xml"/><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18" Type="http://schemas.openxmlformats.org/officeDocument/2006/relationships/printerSettings" Target="../printerSettings/printerSettings211.bin"/><Relationship Id="rId26" Type="http://schemas.openxmlformats.org/officeDocument/2006/relationships/printerSettings" Target="../printerSettings/printerSettings219.bin"/><Relationship Id="rId3" Type="http://schemas.openxmlformats.org/officeDocument/2006/relationships/printerSettings" Target="../printerSettings/printerSettings196.bin"/><Relationship Id="rId21" Type="http://schemas.openxmlformats.org/officeDocument/2006/relationships/printerSettings" Target="../printerSettings/printerSettings214.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17" Type="http://schemas.openxmlformats.org/officeDocument/2006/relationships/printerSettings" Target="../printerSettings/printerSettings210.bin"/><Relationship Id="rId25" Type="http://schemas.openxmlformats.org/officeDocument/2006/relationships/printerSettings" Target="../printerSettings/printerSettings218.bin"/><Relationship Id="rId2" Type="http://schemas.openxmlformats.org/officeDocument/2006/relationships/printerSettings" Target="../printerSettings/printerSettings195.bin"/><Relationship Id="rId16" Type="http://schemas.openxmlformats.org/officeDocument/2006/relationships/printerSettings" Target="../printerSettings/printerSettings209.bin"/><Relationship Id="rId20" Type="http://schemas.openxmlformats.org/officeDocument/2006/relationships/printerSettings" Target="../printerSettings/printerSettings213.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24" Type="http://schemas.openxmlformats.org/officeDocument/2006/relationships/printerSettings" Target="../printerSettings/printerSettings217.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23" Type="http://schemas.openxmlformats.org/officeDocument/2006/relationships/printerSettings" Target="../printerSettings/printerSettings216.bin"/><Relationship Id="rId28" Type="http://schemas.openxmlformats.org/officeDocument/2006/relationships/drawing" Target="../drawings/drawing7.xml"/><Relationship Id="rId10" Type="http://schemas.openxmlformats.org/officeDocument/2006/relationships/printerSettings" Target="../printerSettings/printerSettings203.bin"/><Relationship Id="rId19" Type="http://schemas.openxmlformats.org/officeDocument/2006/relationships/printerSettings" Target="../printerSettings/printerSettings212.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 Id="rId22" Type="http://schemas.openxmlformats.org/officeDocument/2006/relationships/printerSettings" Target="../printerSettings/printerSettings215.bin"/><Relationship Id="rId27" Type="http://schemas.openxmlformats.org/officeDocument/2006/relationships/printerSettings" Target="../printerSettings/printerSettings22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18" Type="http://schemas.openxmlformats.org/officeDocument/2006/relationships/printerSettings" Target="../printerSettings/printerSettings23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17" Type="http://schemas.openxmlformats.org/officeDocument/2006/relationships/printerSettings" Target="../printerSettings/printerSettings237.bin"/><Relationship Id="rId2" Type="http://schemas.openxmlformats.org/officeDocument/2006/relationships/printerSettings" Target="../printerSettings/printerSettings222.bin"/><Relationship Id="rId16" Type="http://schemas.openxmlformats.org/officeDocument/2006/relationships/printerSettings" Target="../printerSettings/printerSettings236.bin"/><Relationship Id="rId20" Type="http://schemas.openxmlformats.org/officeDocument/2006/relationships/drawing" Target="../drawings/drawing8.xml"/><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5" Type="http://schemas.openxmlformats.org/officeDocument/2006/relationships/printerSettings" Target="../printerSettings/printerSettings235.bin"/><Relationship Id="rId10" Type="http://schemas.openxmlformats.org/officeDocument/2006/relationships/printerSettings" Target="../printerSettings/printerSettings230.bin"/><Relationship Id="rId19" Type="http://schemas.openxmlformats.org/officeDocument/2006/relationships/printerSettings" Target="../printerSettings/printerSettings239.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26" Type="http://schemas.openxmlformats.org/officeDocument/2006/relationships/drawing" Target="../drawings/drawing9.xml"/><Relationship Id="rId3" Type="http://schemas.openxmlformats.org/officeDocument/2006/relationships/printerSettings" Target="../printerSettings/printerSettings242.bin"/><Relationship Id="rId21" Type="http://schemas.openxmlformats.org/officeDocument/2006/relationships/printerSettings" Target="../printerSettings/printerSettings260.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printerSettings" Target="../printerSettings/printerSettings264.bin"/><Relationship Id="rId2" Type="http://schemas.openxmlformats.org/officeDocument/2006/relationships/printerSettings" Target="../printerSettings/printerSettings241.bin"/><Relationship Id="rId16" Type="http://schemas.openxmlformats.org/officeDocument/2006/relationships/printerSettings" Target="../printerSettings/printerSettings255.bin"/><Relationship Id="rId20" Type="http://schemas.openxmlformats.org/officeDocument/2006/relationships/printerSettings" Target="../printerSettings/printerSettings259.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24" Type="http://schemas.openxmlformats.org/officeDocument/2006/relationships/printerSettings" Target="../printerSettings/printerSettings263.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10" Type="http://schemas.openxmlformats.org/officeDocument/2006/relationships/printerSettings" Target="../printerSettings/printerSettings249.bin"/><Relationship Id="rId19" Type="http://schemas.openxmlformats.org/officeDocument/2006/relationships/printerSettings" Target="../printerSettings/printerSettings258.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2.bin"/><Relationship Id="rId13" Type="http://schemas.openxmlformats.org/officeDocument/2006/relationships/printerSettings" Target="../printerSettings/printerSettings277.bin"/><Relationship Id="rId18" Type="http://schemas.openxmlformats.org/officeDocument/2006/relationships/printerSettings" Target="../printerSettings/printerSettings282.bin"/><Relationship Id="rId3" Type="http://schemas.openxmlformats.org/officeDocument/2006/relationships/printerSettings" Target="../printerSettings/printerSettings267.bin"/><Relationship Id="rId21" Type="http://schemas.openxmlformats.org/officeDocument/2006/relationships/printerSettings" Target="../printerSettings/printerSettings285.bin"/><Relationship Id="rId7" Type="http://schemas.openxmlformats.org/officeDocument/2006/relationships/printerSettings" Target="../printerSettings/printerSettings271.bin"/><Relationship Id="rId12" Type="http://schemas.openxmlformats.org/officeDocument/2006/relationships/printerSettings" Target="../printerSettings/printerSettings276.bin"/><Relationship Id="rId17" Type="http://schemas.openxmlformats.org/officeDocument/2006/relationships/printerSettings" Target="../printerSettings/printerSettings281.bin"/><Relationship Id="rId25" Type="http://schemas.openxmlformats.org/officeDocument/2006/relationships/printerSettings" Target="../printerSettings/printerSettings289.bin"/><Relationship Id="rId2" Type="http://schemas.openxmlformats.org/officeDocument/2006/relationships/printerSettings" Target="../printerSettings/printerSettings266.bin"/><Relationship Id="rId16" Type="http://schemas.openxmlformats.org/officeDocument/2006/relationships/printerSettings" Target="../printerSettings/printerSettings280.bin"/><Relationship Id="rId20" Type="http://schemas.openxmlformats.org/officeDocument/2006/relationships/printerSettings" Target="../printerSettings/printerSettings284.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11" Type="http://schemas.openxmlformats.org/officeDocument/2006/relationships/printerSettings" Target="../printerSettings/printerSettings275.bin"/><Relationship Id="rId24" Type="http://schemas.openxmlformats.org/officeDocument/2006/relationships/printerSettings" Target="../printerSettings/printerSettings288.bin"/><Relationship Id="rId5" Type="http://schemas.openxmlformats.org/officeDocument/2006/relationships/printerSettings" Target="../printerSettings/printerSettings269.bin"/><Relationship Id="rId15" Type="http://schemas.openxmlformats.org/officeDocument/2006/relationships/printerSettings" Target="../printerSettings/printerSettings279.bin"/><Relationship Id="rId23" Type="http://schemas.openxmlformats.org/officeDocument/2006/relationships/printerSettings" Target="../printerSettings/printerSettings287.bin"/><Relationship Id="rId10" Type="http://schemas.openxmlformats.org/officeDocument/2006/relationships/printerSettings" Target="../printerSettings/printerSettings274.bin"/><Relationship Id="rId19" Type="http://schemas.openxmlformats.org/officeDocument/2006/relationships/printerSettings" Target="../printerSettings/printerSettings283.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 Id="rId14" Type="http://schemas.openxmlformats.org/officeDocument/2006/relationships/printerSettings" Target="../printerSettings/printerSettings278.bin"/><Relationship Id="rId22" Type="http://schemas.openxmlformats.org/officeDocument/2006/relationships/printerSettings" Target="../printerSettings/printerSettings2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2.bin"/><Relationship Id="rId13" Type="http://schemas.openxmlformats.org/officeDocument/2006/relationships/printerSettings" Target="../printerSettings/printerSettings327.bin"/><Relationship Id="rId18" Type="http://schemas.openxmlformats.org/officeDocument/2006/relationships/printerSettings" Target="../printerSettings/printerSettings332.bin"/><Relationship Id="rId3" Type="http://schemas.openxmlformats.org/officeDocument/2006/relationships/printerSettings" Target="../printerSettings/printerSettings317.bin"/><Relationship Id="rId21" Type="http://schemas.openxmlformats.org/officeDocument/2006/relationships/printerSettings" Target="../printerSettings/printerSettings335.bin"/><Relationship Id="rId7" Type="http://schemas.openxmlformats.org/officeDocument/2006/relationships/printerSettings" Target="../printerSettings/printerSettings321.bin"/><Relationship Id="rId12" Type="http://schemas.openxmlformats.org/officeDocument/2006/relationships/printerSettings" Target="../printerSettings/printerSettings326.bin"/><Relationship Id="rId17" Type="http://schemas.openxmlformats.org/officeDocument/2006/relationships/printerSettings" Target="../printerSettings/printerSettings331.bin"/><Relationship Id="rId25" Type="http://schemas.openxmlformats.org/officeDocument/2006/relationships/printerSettings" Target="../printerSettings/printerSettings339.bin"/><Relationship Id="rId2" Type="http://schemas.openxmlformats.org/officeDocument/2006/relationships/printerSettings" Target="../printerSettings/printerSettings316.bin"/><Relationship Id="rId16" Type="http://schemas.openxmlformats.org/officeDocument/2006/relationships/printerSettings" Target="../printerSettings/printerSettings330.bin"/><Relationship Id="rId20" Type="http://schemas.openxmlformats.org/officeDocument/2006/relationships/printerSettings" Target="../printerSettings/printerSettings334.bin"/><Relationship Id="rId1" Type="http://schemas.openxmlformats.org/officeDocument/2006/relationships/printerSettings" Target="../printerSettings/printerSettings315.bin"/><Relationship Id="rId6" Type="http://schemas.openxmlformats.org/officeDocument/2006/relationships/printerSettings" Target="../printerSettings/printerSettings320.bin"/><Relationship Id="rId11" Type="http://schemas.openxmlformats.org/officeDocument/2006/relationships/printerSettings" Target="../printerSettings/printerSettings325.bin"/><Relationship Id="rId24" Type="http://schemas.openxmlformats.org/officeDocument/2006/relationships/printerSettings" Target="../printerSettings/printerSettings338.bin"/><Relationship Id="rId5" Type="http://schemas.openxmlformats.org/officeDocument/2006/relationships/printerSettings" Target="../printerSettings/printerSettings319.bin"/><Relationship Id="rId15" Type="http://schemas.openxmlformats.org/officeDocument/2006/relationships/printerSettings" Target="../printerSettings/printerSettings329.bin"/><Relationship Id="rId23" Type="http://schemas.openxmlformats.org/officeDocument/2006/relationships/printerSettings" Target="../printerSettings/printerSettings337.bin"/><Relationship Id="rId10" Type="http://schemas.openxmlformats.org/officeDocument/2006/relationships/printerSettings" Target="../printerSettings/printerSettings324.bin"/><Relationship Id="rId19" Type="http://schemas.openxmlformats.org/officeDocument/2006/relationships/printerSettings" Target="../printerSettings/printerSettings333.bin"/><Relationship Id="rId4" Type="http://schemas.openxmlformats.org/officeDocument/2006/relationships/printerSettings" Target="../printerSettings/printerSettings318.bin"/><Relationship Id="rId9" Type="http://schemas.openxmlformats.org/officeDocument/2006/relationships/printerSettings" Target="../printerSettings/printerSettings323.bin"/><Relationship Id="rId14" Type="http://schemas.openxmlformats.org/officeDocument/2006/relationships/printerSettings" Target="../printerSettings/printerSettings328.bin"/><Relationship Id="rId22" Type="http://schemas.openxmlformats.org/officeDocument/2006/relationships/printerSettings" Target="../printerSettings/printerSettings33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printerSettings" Target="../printerSettings/printerSettings357.bin"/><Relationship Id="rId26" Type="http://schemas.openxmlformats.org/officeDocument/2006/relationships/drawing" Target="../drawings/drawing10.xml"/><Relationship Id="rId3" Type="http://schemas.openxmlformats.org/officeDocument/2006/relationships/printerSettings" Target="../printerSettings/printerSettings342.bin"/><Relationship Id="rId21" Type="http://schemas.openxmlformats.org/officeDocument/2006/relationships/printerSettings" Target="../printerSettings/printerSettings360.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printerSettings" Target="../printerSettings/printerSettings356.bin"/><Relationship Id="rId25" Type="http://schemas.openxmlformats.org/officeDocument/2006/relationships/printerSettings" Target="../printerSettings/printerSettings364.bin"/><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20" Type="http://schemas.openxmlformats.org/officeDocument/2006/relationships/printerSettings" Target="../printerSettings/printerSettings359.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24" Type="http://schemas.openxmlformats.org/officeDocument/2006/relationships/printerSettings" Target="../printerSettings/printerSettings363.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23" Type="http://schemas.openxmlformats.org/officeDocument/2006/relationships/printerSettings" Target="../printerSettings/printerSettings362.bin"/><Relationship Id="rId10" Type="http://schemas.openxmlformats.org/officeDocument/2006/relationships/printerSettings" Target="../printerSettings/printerSettings349.bin"/><Relationship Id="rId19" Type="http://schemas.openxmlformats.org/officeDocument/2006/relationships/printerSettings" Target="../printerSettings/printerSettings358.bin"/><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 Id="rId22" Type="http://schemas.openxmlformats.org/officeDocument/2006/relationships/printerSettings" Target="../printerSettings/printerSettings36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drawing" Target="../drawings/drawing11.xml"/><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3" Type="http://schemas.openxmlformats.org/officeDocument/2006/relationships/printerSettings" Target="../printerSettings/printerSettings392.bin"/><Relationship Id="rId21" Type="http://schemas.openxmlformats.org/officeDocument/2006/relationships/printerSettings" Target="../printerSettings/printerSettings410.bin"/><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5" Type="http://schemas.openxmlformats.org/officeDocument/2006/relationships/printerSettings" Target="../printerSettings/printerSettings414.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printerSettings" Target="../printerSettings/printerSettings409.bin"/><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24" Type="http://schemas.openxmlformats.org/officeDocument/2006/relationships/printerSettings" Target="../printerSettings/printerSettings413.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23" Type="http://schemas.openxmlformats.org/officeDocument/2006/relationships/printerSettings" Target="../printerSettings/printerSettings412.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 Id="rId22" Type="http://schemas.openxmlformats.org/officeDocument/2006/relationships/printerSettings" Target="../printerSettings/printerSettings41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drawing" Target="../drawings/drawing12.xml"/><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15"/>
  <sheetViews>
    <sheetView showGridLines="0" view="pageBreakPreview" zoomScaleSheetLayoutView="100" zoomScalePageLayoutView="85" workbookViewId="0">
      <selection activeCell="F12" sqref="F12:F13"/>
    </sheetView>
  </sheetViews>
  <sheetFormatPr defaultColWidth="9.140625" defaultRowHeight="15"/>
  <cols>
    <col min="1" max="1" width="9.85546875" style="95" customWidth="1"/>
    <col min="2" max="2" width="12.7109375" style="95" customWidth="1"/>
    <col min="3" max="4" width="44.140625" style="95" customWidth="1"/>
    <col min="5" max="5" width="21.42578125" style="95" customWidth="1"/>
    <col min="6" max="6" width="9.85546875" style="95" customWidth="1"/>
    <col min="7" max="7" width="10.5703125" style="95" customWidth="1"/>
    <col min="8" max="8" width="10.42578125" style="95" customWidth="1"/>
    <col min="9" max="9" width="9.140625" style="95"/>
    <col min="10" max="16384" width="9.140625" style="93"/>
  </cols>
  <sheetData>
    <row r="1" spans="1:10" ht="30.75" customHeight="1">
      <c r="A1" s="89"/>
      <c r="B1" s="1075"/>
      <c r="C1" s="1076"/>
      <c r="D1" s="1076"/>
      <c r="E1" s="1077"/>
      <c r="F1" s="90"/>
      <c r="G1" s="707" t="s">
        <v>519</v>
      </c>
      <c r="H1" s="91"/>
      <c r="I1" s="91"/>
      <c r="J1" s="92"/>
    </row>
    <row r="2" spans="1:10" ht="116.25" customHeight="1">
      <c r="A2" s="1078" t="s">
        <v>124</v>
      </c>
      <c r="B2" s="1081" t="s">
        <v>941</v>
      </c>
      <c r="C2" s="1082"/>
      <c r="D2" s="1082"/>
      <c r="E2" s="1083"/>
      <c r="F2" s="1084" t="s">
        <v>1079</v>
      </c>
      <c r="G2" s="91"/>
      <c r="H2" s="91"/>
      <c r="I2" s="91"/>
      <c r="J2" s="92"/>
    </row>
    <row r="3" spans="1:10" ht="23.25" customHeight="1">
      <c r="A3" s="1079"/>
      <c r="B3" s="1087" t="s">
        <v>942</v>
      </c>
      <c r="C3" s="1088"/>
      <c r="D3" s="1088"/>
      <c r="E3" s="1089"/>
      <c r="F3" s="1085"/>
      <c r="G3" s="91"/>
      <c r="H3" s="94"/>
      <c r="I3" s="91"/>
      <c r="J3" s="92"/>
    </row>
    <row r="4" spans="1:10" ht="60.75" customHeight="1">
      <c r="A4" s="1079"/>
      <c r="B4" s="122">
        <v>1</v>
      </c>
      <c r="C4" s="1090" t="s">
        <v>1078</v>
      </c>
      <c r="D4" s="1090"/>
      <c r="E4" s="1091"/>
      <c r="F4" s="1085"/>
      <c r="G4" s="93"/>
      <c r="H4" s="93"/>
      <c r="I4" s="91"/>
      <c r="J4" s="92"/>
    </row>
    <row r="5" spans="1:10" s="95" customFormat="1" ht="45" customHeight="1">
      <c r="A5" s="1079"/>
      <c r="B5" s="122">
        <v>2</v>
      </c>
      <c r="C5" s="1090" t="s">
        <v>125</v>
      </c>
      <c r="D5" s="1090"/>
      <c r="E5" s="1091"/>
      <c r="F5" s="1085"/>
      <c r="G5" s="91"/>
      <c r="H5" s="91"/>
      <c r="I5" s="91"/>
      <c r="J5" s="91"/>
    </row>
    <row r="6" spans="1:10" ht="15.75" customHeight="1">
      <c r="A6" s="1079"/>
      <c r="B6" s="96"/>
      <c r="C6" s="1092"/>
      <c r="D6" s="1092"/>
      <c r="E6" s="1093"/>
      <c r="F6" s="1085"/>
      <c r="G6" s="91"/>
      <c r="H6" s="91"/>
      <c r="I6" s="91"/>
      <c r="J6" s="92"/>
    </row>
    <row r="7" spans="1:10" ht="15.75" customHeight="1">
      <c r="A7" s="1079"/>
      <c r="B7" s="97"/>
      <c r="C7" s="91"/>
      <c r="D7" s="91"/>
      <c r="E7" s="98"/>
      <c r="F7" s="1085"/>
      <c r="G7" s="91"/>
      <c r="H7" s="91"/>
      <c r="I7" s="91"/>
      <c r="J7" s="92"/>
    </row>
    <row r="8" spans="1:10" ht="23.25" customHeight="1">
      <c r="A8" s="1079"/>
      <c r="B8" s="1094"/>
      <c r="C8" s="1095"/>
      <c r="D8" s="1095"/>
      <c r="E8" s="1096"/>
      <c r="F8" s="1085"/>
      <c r="G8" s="91"/>
      <c r="H8" s="91"/>
      <c r="I8" s="91"/>
      <c r="J8" s="92"/>
    </row>
    <row r="9" spans="1:10" ht="20.25" customHeight="1">
      <c r="A9" s="1079"/>
      <c r="B9" s="99"/>
      <c r="C9" s="100"/>
      <c r="D9" s="100"/>
      <c r="E9" s="101"/>
      <c r="F9" s="1085"/>
      <c r="G9" s="91"/>
      <c r="H9" s="91"/>
      <c r="I9" s="91"/>
      <c r="J9" s="92"/>
    </row>
    <row r="10" spans="1:10" ht="24" customHeight="1">
      <c r="A10" s="1079"/>
      <c r="B10" s="1097"/>
      <c r="C10" s="1098"/>
      <c r="D10" s="1098"/>
      <c r="E10" s="102"/>
      <c r="F10" s="1085"/>
    </row>
    <row r="11" spans="1:10" ht="32.25" customHeight="1">
      <c r="A11" s="1080"/>
      <c r="B11" s="1099"/>
      <c r="C11" s="1100"/>
      <c r="D11" s="1100"/>
      <c r="E11" s="103"/>
      <c r="F11" s="1086"/>
      <c r="G11" s="91"/>
      <c r="H11" s="91"/>
      <c r="I11" s="91"/>
      <c r="J11" s="92"/>
    </row>
    <row r="12" spans="1:10" ht="24" customHeight="1">
      <c r="A12" s="1069"/>
      <c r="B12" s="1070"/>
      <c r="C12" s="1071"/>
      <c r="D12" s="1071"/>
      <c r="E12" s="102"/>
      <c r="F12" s="1072"/>
      <c r="G12" s="104"/>
      <c r="H12" s="104"/>
      <c r="I12" s="104"/>
      <c r="J12" s="104"/>
    </row>
    <row r="13" spans="1:10" ht="38.25" customHeight="1">
      <c r="A13" s="1069"/>
      <c r="B13" s="1073"/>
      <c r="C13" s="1074"/>
      <c r="D13" s="1074"/>
      <c r="E13" s="105"/>
      <c r="F13" s="1072"/>
      <c r="G13" s="104"/>
      <c r="H13" s="104"/>
      <c r="I13" s="104"/>
      <c r="J13" s="104"/>
    </row>
    <row r="14" spans="1:10" ht="16.5">
      <c r="A14" s="91"/>
      <c r="B14" s="91"/>
      <c r="C14" s="91"/>
      <c r="D14" s="91"/>
      <c r="E14" s="91"/>
      <c r="F14" s="91"/>
      <c r="G14" s="91"/>
      <c r="H14" s="91"/>
      <c r="I14" s="91"/>
      <c r="J14" s="92"/>
    </row>
    <row r="15" spans="1:10" ht="16.5">
      <c r="A15" s="91"/>
      <c r="B15" s="91"/>
      <c r="C15" s="91"/>
      <c r="D15" s="91"/>
      <c r="E15" s="91"/>
      <c r="F15" s="91"/>
      <c r="G15" s="91"/>
      <c r="H15" s="91"/>
      <c r="I15" s="91"/>
      <c r="J15" s="92"/>
    </row>
  </sheetData>
  <sheetProtection password="CBD2" sheet="1" objects="1" scenarios="1" formatColumns="0" formatRows="0" selectLockedCells="1"/>
  <customSheetViews>
    <customSheetView guid="{9E7A1559-80EF-45E2-B513-64B5C46360F8}" showPageBreaks="1" showGridLines="0" printArea="1" view="pageBreakPreview">
      <selection activeCell="F12" sqref="F12:F13"/>
      <pageMargins left="0.33" right="0.41" top="0.78" bottom="0.6" header="0.35433070866141703" footer="0.39"/>
      <printOptions horizontalCentered="1"/>
      <pageSetup paperSize="9" orientation="landscape" r:id="rId1"/>
      <headerFooter alignWithMargins="0"/>
    </customSheetView>
    <customSheetView guid="{A3908470-1383-4C41-BFB4-6E3A5472DB66}" scale="80" showPageBreaks="1" showGridLines="0" printArea="1" view="pageBreakPreview">
      <selection activeCell="I6" sqref="I6"/>
      <pageMargins left="0.33" right="0.41" top="0.78" bottom="0.6" header="0.35433070866141703" footer="0.39"/>
      <printOptions horizontalCentered="1"/>
      <pageSetup paperSize="9" orientation="landscape" r:id="rId2"/>
      <headerFooter alignWithMargins="0"/>
    </customSheetView>
    <customSheetView guid="{962766B2-46B3-46B2-A046-2C366EDE2924}" scale="115" showPageBreaks="1" showGridLines="0" printArea="1" view="pageBreakPreview">
      <selection activeCell="H5" sqref="H5"/>
      <pageMargins left="0.33" right="0.41" top="0.78" bottom="0.6" header="0.35433070866141703" footer="0.39"/>
      <printOptions horizontalCentered="1"/>
      <pageSetup paperSize="9" orientation="landscape" r:id="rId3"/>
      <headerFooter alignWithMargins="0"/>
    </customSheetView>
    <customSheetView guid="{77060029-EAB9-4964-846B-FD562427A28D}" scale="115" showPageBreaks="1" showGridLines="0" printArea="1" view="pageBreakPreview">
      <selection activeCell="G2" sqref="G2"/>
      <pageMargins left="0.33" right="0.41" top="0.78" bottom="0.6" header="0.35433070866141703" footer="0.39"/>
      <printOptions horizontalCentered="1"/>
      <pageSetup paperSize="9" orientation="landscape" r:id="rId4"/>
      <headerFooter alignWithMargins="0"/>
    </customSheetView>
    <customSheetView guid="{F9C00FCC-B928-44A4-AE8D-3790B3A7FE91}" showPageBreaks="1" showGridLines="0" printArea="1" view="pageBreakPreview">
      <selection activeCell="C6" sqref="C6:E6"/>
      <pageMargins left="0.33" right="0.41" top="0.78" bottom="0.6" header="0.35433070866141703" footer="0.39"/>
      <printOptions horizontalCentered="1"/>
      <pageSetup paperSize="9" orientation="landscape" r:id="rId5"/>
      <headerFooter alignWithMargins="0"/>
    </customSheetView>
    <customSheetView guid="{9BE1DACC-ECDA-43E0-81BC-5CA2CCA7179E}" showPageBreaks="1" showGridLines="0" printArea="1" view="pageBreakPreview">
      <selection activeCell="B13" sqref="B13:D13"/>
      <pageMargins left="0.33" right="0.41" top="0.78" bottom="0.6" header="0.35433070866141703" footer="0.39"/>
      <printOptions horizontalCentered="1"/>
      <pageSetup paperSize="9" orientation="landscape" r:id="rId6"/>
      <headerFooter alignWithMargins="0"/>
    </customSheetView>
    <customSheetView guid="{8FC47E04-BCF9-4504-9FDA-F8529AE0A203}" scale="75" showPageBreaks="1" showGridLines="0" printArea="1" view="pageBreakPreview">
      <selection activeCell="K2" sqref="K2"/>
      <pageMargins left="0.33" right="0.41" top="0.78" bottom="0.6" header="0.35433070866141703" footer="0.39"/>
      <printOptions horizontalCentered="1"/>
      <pageSetup paperSize="9" orientation="landscape" r:id="rId7"/>
      <headerFooter alignWithMargins="0"/>
    </customSheetView>
    <customSheetView guid="{F9504563-F4B8-4B08-8DF4-BD6D3D1F49DF}" scale="75" showPageBreaks="1" showGridLines="0" printArea="1" view="pageBreakPreview">
      <selection activeCell="B13" sqref="B13:D13"/>
      <pageMargins left="0.33" right="0.41" top="0.78" bottom="0.6" header="0.35433070866141703" footer="0.39"/>
      <printOptions horizontalCentered="1"/>
      <pageSetup paperSize="9" orientation="landscape" r:id="rId8"/>
      <headerFooter alignWithMargins="0"/>
    </customSheetView>
    <customSheetView guid="{3E286A90-B39B-4EF7-ADAF-AD9055F4EE3F}" scale="75" showPageBreaks="1" showGridLines="0" view="pageBreakPreview">
      <selection activeCell="B3" sqref="B3:E3"/>
      <pageMargins left="0.33" right="0.41" top="0.78" bottom="0.6" header="0.35433070866141703" footer="0.39"/>
      <printOptions horizontalCentered="1"/>
      <pageSetup paperSize="9" orientation="landscape" r:id="rId9"/>
      <headerFooter alignWithMargins="0"/>
    </customSheetView>
    <customSheetView guid="{C5506FC7-8A4D-43D0-A0D5-B323816310B7}" scale="75" showPageBreaks="1" showGridLines="0" view="pageBreakPreview">
      <selection activeCell="C6" sqref="C6:E6"/>
      <pageMargins left="0.33" right="0.41" top="0.78" bottom="0.6" header="0.35433070866141703" footer="0.39"/>
      <printOptions horizontalCentered="1"/>
      <pageSetup paperSize="9" orientation="landscape" r:id="rId10"/>
      <headerFooter alignWithMargins="0"/>
    </customSheetView>
    <customSheetView guid="{F34A69E2-31EE-443F-8E78-A31E3AA3BE2B}" scale="75" showPageBreaks="1" showGridLines="0" view="pageBreakPreview">
      <selection activeCell="C4" sqref="C4:E4"/>
      <pageMargins left="0.33" right="0.41" top="0.78" bottom="0.6" header="0.35433070866141703" footer="0.39"/>
      <printOptions horizontalCentered="1"/>
      <pageSetup paperSize="9" orientation="landscape" r:id="rId11"/>
      <headerFooter alignWithMargins="0"/>
    </customSheetView>
    <customSheetView guid="{334BFE7B-729F-4B5F-BBFA-FE5871D8551A}" scale="75" showPageBreaks="1" showGridLines="0" view="pageBreakPreview">
      <selection activeCell="C4" sqref="C4:E4"/>
      <pageMargins left="0.33" right="0.41" top="0.78" bottom="0.6" header="0.35433070866141703" footer="0.39"/>
      <printOptions horizontalCentered="1"/>
      <pageSetup paperSize="9" orientation="landscape" r:id="rId12"/>
      <headerFooter alignWithMargins="0"/>
    </customSheetView>
    <customSheetView guid="{A0F82AFD-A75A-45C4-A55A-D8EC84E8392D}" scale="75" showPageBreaks="1" showGridLines="0" view="pageBreakPreview">
      <selection activeCell="B3" sqref="B3:E3"/>
      <pageMargins left="0.33" right="0.41" top="0.78" bottom="0.6" header="0.35433070866141703" footer="0.39"/>
      <printOptions horizontalCentered="1"/>
      <pageSetup paperSize="9" orientation="landscape" r:id="rId13"/>
      <headerFooter alignWithMargins="0"/>
    </customSheetView>
    <customSheetView guid="{B1DC5269-D889-4438-853D-005C3B580A35}" scale="75" showPageBreaks="1" showGridLines="0" view="pageBreakPreview">
      <selection activeCell="B3" sqref="B3:E3"/>
      <pageMargins left="0.33" right="0.41" top="0.78" bottom="0.6" header="0.35433070866141703" footer="0.39"/>
      <printOptions horizontalCentered="1"/>
      <pageSetup paperSize="9" orientation="landscape" r:id="rId14"/>
      <headerFooter alignWithMargins="0"/>
    </customSheetView>
    <customSheetView guid="{5E663EC1-82C0-4C9A-876B-245B281961F9}" scale="75" showPageBreaks="1" showGridLines="0" printArea="1" view="pageBreakPreview">
      <selection activeCell="K2" sqref="K2"/>
      <pageMargins left="0.33" right="0.41" top="0.78" bottom="0.6" header="0.35433070866141703" footer="0.39"/>
      <printOptions horizontalCentered="1"/>
      <pageSetup paperSize="9" orientation="landscape" r:id="rId15"/>
      <headerFooter alignWithMargins="0"/>
    </customSheetView>
    <customSheetView guid="{69FF9941-0C45-44CA-8742-9E1523AE9EBF}" showPageBreaks="1" showGridLines="0" printArea="1" view="pageBreakPreview" topLeftCell="A2">
      <selection activeCell="B2" sqref="B2:E2"/>
      <pageMargins left="0.33" right="0.41" top="0.78" bottom="0.6" header="0.35433070866141703" footer="0.39"/>
      <printOptions horizontalCentered="1"/>
      <pageSetup paperSize="9" orientation="landscape" r:id="rId16"/>
      <headerFooter alignWithMargins="0"/>
    </customSheetView>
    <customSheetView guid="{587E3CD1-ADF8-4BF9-AA65-A977E6558AC7}" showPageBreaks="1" showGridLines="0" printArea="1">
      <selection activeCell="B2" sqref="B2:E2"/>
      <pageMargins left="0.33" right="0.41" top="0.78" bottom="0.6" header="0.35433070866141703" footer="0.39"/>
      <printOptions horizontalCentered="1"/>
      <pageSetup paperSize="9" orientation="landscape" r:id="rId17"/>
      <headerFooter alignWithMargins="0"/>
    </customSheetView>
    <customSheetView guid="{ADDF765C-A82A-49A1-ABD6-18D2003B02C8}" showGridLines="0">
      <selection activeCell="C7" sqref="C7:E7"/>
      <pageMargins left="0.33" right="0.41" top="0.78" bottom="0.6" header="0.35433070866141703" footer="0.39"/>
      <printOptions horizontalCentered="1"/>
      <pageSetup paperSize="9" orientation="landscape" r:id="rId18"/>
      <headerFooter alignWithMargins="0"/>
    </customSheetView>
    <customSheetView guid="{F3069269-230B-433B-8ACD-5B8BCA1CFEEF}" scale="115" showPageBreaks="1" showGridLines="0" printArea="1" view="pageBreakPreview">
      <selection activeCell="F13" sqref="F13:F14"/>
      <pageMargins left="0.33" right="0.41" top="0.78" bottom="0.6" header="0.35433070866141703" footer="0.39"/>
      <printOptions horizontalCentered="1"/>
      <pageSetup paperSize="9" orientation="landscape" r:id="rId19"/>
      <headerFooter alignWithMargins="0"/>
    </customSheetView>
    <customSheetView guid="{B209DB91-B62C-4234-9F7D-A23D05621676}" scale="85" showPageBreaks="1" showGridLines="0" printArea="1" view="pageBreakPreview">
      <selection activeCell="C4" sqref="C4:E4"/>
      <pageMargins left="0.33" right="0.41" top="0.78" bottom="0.6" header="0.35433070866141703" footer="0.39"/>
      <printOptions horizontalCentered="1"/>
      <pageSetup paperSize="9" orientation="landscape" r:id="rId20"/>
      <headerFooter alignWithMargins="0"/>
    </customSheetView>
    <customSheetView guid="{DBB79A9A-BBD0-49FC-9FFA-00EC188DEEAC}" scale="85" showPageBreaks="1" showGridLines="0" printArea="1" view="pageBreakPreview">
      <selection activeCell="C4" sqref="C4:E4"/>
      <pageMargins left="0.33" right="0.41" top="0.78" bottom="0.6" header="0.35433070866141703" footer="0.39"/>
      <printOptions horizontalCentered="1"/>
      <pageSetup paperSize="9" orientation="landscape" r:id="rId21"/>
      <headerFooter alignWithMargins="0"/>
    </customSheetView>
    <customSheetView guid="{C6AF2336-ED4E-492E-BFB1-1EC6AD3EE068}" scale="85" showPageBreaks="1" showGridLines="0" printArea="1" view="pageBreakPreview">
      <selection activeCell="C4" sqref="C4:E4"/>
      <pageMargins left="0.33" right="0.41" top="0.78" bottom="0.6" header="0.35433070866141703" footer="0.39"/>
      <printOptions horizontalCentered="1"/>
      <pageSetup paperSize="9" orientation="landscape" r:id="rId22"/>
      <headerFooter alignWithMargins="0"/>
    </customSheetView>
    <customSheetView guid="{2A0F3AED-7C44-4A6A-84BE-EBC4D8372535}" showPageBreaks="1" showGridLines="0" printArea="1" view="pageBreakPreview">
      <selection activeCell="I6" sqref="I6"/>
      <pageMargins left="0.33" right="0.41" top="0.78" bottom="0.6" header="0.35433070866141703" footer="0.39"/>
      <printOptions horizontalCentered="1"/>
      <pageSetup paperSize="9" orientation="landscape" r:id="rId23"/>
      <headerFooter alignWithMargins="0"/>
    </customSheetView>
    <customSheetView guid="{CD728196-3354-463C-AD7B-0F277B71DCE6}" showPageBreaks="1" showGridLines="0" printArea="1" view="pageBreakPreview">
      <selection activeCell="F12" sqref="F12:F13"/>
      <pageMargins left="0.33" right="0.41" top="0.78" bottom="0.6" header="0.35433070866141703" footer="0.39"/>
      <printOptions horizontalCentered="1"/>
      <pageSetup paperSize="9" orientation="landscape" r:id="rId24"/>
      <headerFooter alignWithMargins="0"/>
    </customSheetView>
  </customSheetViews>
  <mergeCells count="15">
    <mergeCell ref="A12:A13"/>
    <mergeCell ref="B12:D12"/>
    <mergeCell ref="F12:F13"/>
    <mergeCell ref="B13:D13"/>
    <mergeCell ref="B1:E1"/>
    <mergeCell ref="A2:A11"/>
    <mergeCell ref="B2:E2"/>
    <mergeCell ref="F2:F11"/>
    <mergeCell ref="B3:E3"/>
    <mergeCell ref="C4:E4"/>
    <mergeCell ref="C5:E5"/>
    <mergeCell ref="C6:E6"/>
    <mergeCell ref="B8:E8"/>
    <mergeCell ref="B10:D10"/>
    <mergeCell ref="B11:D11"/>
  </mergeCells>
  <printOptions horizontalCentered="1"/>
  <pageMargins left="0.33" right="0.41" top="0.78" bottom="0.6" header="0.35433070866141703" footer="0.39"/>
  <pageSetup paperSize="9" orientation="landscape" r:id="rId25"/>
  <headerFooter alignWithMargins="0"/>
  <drawing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M56"/>
  <sheetViews>
    <sheetView showGridLines="0" view="pageBreakPreview" zoomScaleSheetLayoutView="100" workbookViewId="0">
      <selection activeCell="C27" sqref="C27:J27"/>
    </sheetView>
  </sheetViews>
  <sheetFormatPr defaultColWidth="9.140625" defaultRowHeight="15"/>
  <cols>
    <col min="1" max="1" width="8.140625" style="107" customWidth="1"/>
    <col min="2" max="2" width="25.28515625" style="107" customWidth="1"/>
    <col min="3" max="10" width="11.28515625" style="107" customWidth="1"/>
    <col min="11" max="14" width="9.140625" style="107"/>
    <col min="15" max="15" width="12" style="107" customWidth="1"/>
    <col min="16" max="16384" width="9.140625" style="107"/>
  </cols>
  <sheetData>
    <row r="1" spans="1:10" s="581" customFormat="1" ht="25.5" customHeight="1">
      <c r="A1" s="702"/>
      <c r="B1" s="703"/>
      <c r="C1" s="703"/>
      <c r="D1" s="703"/>
      <c r="E1" s="703"/>
      <c r="F1" s="703"/>
      <c r="G1" s="703"/>
      <c r="H1" s="703"/>
      <c r="I1" s="704"/>
      <c r="J1" s="704"/>
    </row>
    <row r="2" spans="1:10" ht="22.5" customHeight="1">
      <c r="A2" s="1103" t="s">
        <v>53</v>
      </c>
      <c r="B2" s="1103"/>
      <c r="C2" s="1103"/>
      <c r="D2" s="1103"/>
      <c r="E2" s="1103"/>
      <c r="F2" s="1103"/>
      <c r="G2" s="1103"/>
      <c r="H2" s="1103"/>
      <c r="I2" s="1103"/>
      <c r="J2" s="1103"/>
    </row>
    <row r="3" spans="1:10" ht="9.75" customHeight="1">
      <c r="A3" s="108"/>
      <c r="B3" s="106"/>
      <c r="C3" s="106"/>
      <c r="D3" s="106"/>
      <c r="E3" s="106"/>
      <c r="F3" s="106"/>
      <c r="G3" s="106"/>
      <c r="H3" s="106"/>
      <c r="I3" s="106"/>
      <c r="J3" s="109"/>
    </row>
    <row r="4" spans="1:10" s="111" customFormat="1" ht="17.25" customHeight="1">
      <c r="A4" s="110" t="s">
        <v>29</v>
      </c>
      <c r="B4" s="1104" t="s">
        <v>81</v>
      </c>
      <c r="C4" s="1104"/>
      <c r="D4" s="1104"/>
      <c r="E4" s="1104"/>
      <c r="F4" s="1104"/>
      <c r="G4" s="1104"/>
      <c r="H4" s="1104"/>
      <c r="I4" s="1104"/>
      <c r="J4" s="1105"/>
    </row>
    <row r="5" spans="1:10" s="111" customFormat="1" ht="17.25" customHeight="1">
      <c r="A5" s="112" t="s">
        <v>37</v>
      </c>
      <c r="B5" s="1101" t="s">
        <v>82</v>
      </c>
      <c r="C5" s="1101"/>
      <c r="D5" s="1101"/>
      <c r="E5" s="1101"/>
      <c r="F5" s="1101"/>
      <c r="G5" s="1101"/>
      <c r="H5" s="1101"/>
      <c r="I5" s="1101"/>
      <c r="J5" s="1102"/>
    </row>
    <row r="6" spans="1:10" s="111" customFormat="1" ht="17.25" customHeight="1">
      <c r="A6" s="112" t="s">
        <v>83</v>
      </c>
      <c r="B6" s="1101" t="s">
        <v>84</v>
      </c>
      <c r="C6" s="1101"/>
      <c r="D6" s="1101"/>
      <c r="E6" s="1101"/>
      <c r="F6" s="1101"/>
      <c r="G6" s="1101"/>
      <c r="H6" s="1101"/>
      <c r="I6" s="1101"/>
      <c r="J6" s="1102"/>
    </row>
    <row r="7" spans="1:10" s="111" customFormat="1" ht="17.25" customHeight="1">
      <c r="A7" s="112" t="s">
        <v>85</v>
      </c>
      <c r="B7" s="1101" t="s">
        <v>86</v>
      </c>
      <c r="C7" s="1101"/>
      <c r="D7" s="1101"/>
      <c r="E7" s="1101"/>
      <c r="F7" s="1101"/>
      <c r="G7" s="1101"/>
      <c r="H7" s="1101"/>
      <c r="I7" s="1101"/>
      <c r="J7" s="1102"/>
    </row>
    <row r="8" spans="1:10" s="111" customFormat="1" ht="17.25" customHeight="1">
      <c r="A8" s="112" t="s">
        <v>87</v>
      </c>
      <c r="B8" s="1101" t="s">
        <v>88</v>
      </c>
      <c r="C8" s="1101"/>
      <c r="D8" s="1101"/>
      <c r="E8" s="1101"/>
      <c r="F8" s="1101"/>
      <c r="G8" s="1101"/>
      <c r="H8" s="1101"/>
      <c r="I8" s="1101"/>
      <c r="J8" s="1102"/>
    </row>
    <row r="9" spans="1:10" s="111" customFormat="1" ht="17.25" customHeight="1">
      <c r="A9" s="112" t="s">
        <v>89</v>
      </c>
      <c r="B9" s="1101" t="s">
        <v>90</v>
      </c>
      <c r="C9" s="1101"/>
      <c r="D9" s="1101"/>
      <c r="E9" s="1101"/>
      <c r="F9" s="1101"/>
      <c r="G9" s="1101"/>
      <c r="H9" s="1101"/>
      <c r="I9" s="1101"/>
      <c r="J9" s="1102"/>
    </row>
    <row r="10" spans="1:10" s="111" customFormat="1" ht="17.25" customHeight="1">
      <c r="A10" s="112" t="s">
        <v>91</v>
      </c>
      <c r="B10" s="1101" t="s">
        <v>92</v>
      </c>
      <c r="C10" s="1101"/>
      <c r="D10" s="1101"/>
      <c r="E10" s="1101"/>
      <c r="F10" s="1101"/>
      <c r="G10" s="1101"/>
      <c r="H10" s="1101"/>
      <c r="I10" s="1101"/>
      <c r="J10" s="1102"/>
    </row>
    <row r="11" spans="1:10" ht="8.25" customHeight="1">
      <c r="A11" s="108"/>
      <c r="B11" s="106"/>
      <c r="C11" s="106"/>
      <c r="D11" s="106"/>
      <c r="E11" s="106"/>
      <c r="F11" s="106"/>
      <c r="G11" s="106"/>
      <c r="H11" s="106"/>
      <c r="I11" s="106"/>
      <c r="J11" s="109"/>
    </row>
    <row r="12" spans="1:10" ht="15.75" customHeight="1">
      <c r="A12" s="110" t="s">
        <v>93</v>
      </c>
      <c r="B12" s="1104" t="s">
        <v>48</v>
      </c>
      <c r="C12" s="1104"/>
      <c r="D12" s="1104"/>
      <c r="E12" s="1104"/>
      <c r="F12" s="1104"/>
      <c r="G12" s="1104"/>
      <c r="H12" s="1104"/>
      <c r="I12" s="1104"/>
      <c r="J12" s="1105"/>
    </row>
    <row r="13" spans="1:10" ht="6" customHeight="1">
      <c r="A13" s="113"/>
      <c r="B13" s="111"/>
      <c r="C13" s="111"/>
      <c r="D13" s="111"/>
      <c r="E13" s="111"/>
      <c r="F13" s="111"/>
      <c r="G13" s="111"/>
      <c r="H13" s="111"/>
      <c r="I13" s="111"/>
      <c r="J13" s="114"/>
    </row>
    <row r="14" spans="1:10" ht="19.5" customHeight="1">
      <c r="A14" s="112" t="s">
        <v>32</v>
      </c>
      <c r="B14" s="115" t="s">
        <v>94</v>
      </c>
      <c r="C14" s="111"/>
      <c r="D14" s="111"/>
      <c r="E14" s="111"/>
      <c r="F14" s="111"/>
      <c r="G14" s="111"/>
      <c r="H14" s="111"/>
      <c r="I14" s="111"/>
      <c r="J14" s="114"/>
    </row>
    <row r="15" spans="1:10" ht="17.25" customHeight="1">
      <c r="A15" s="112"/>
      <c r="B15" s="1104" t="s">
        <v>95</v>
      </c>
      <c r="C15" s="1104"/>
      <c r="D15" s="1104"/>
      <c r="E15" s="1104"/>
      <c r="F15" s="1104"/>
      <c r="G15" s="1104"/>
      <c r="H15" s="1104"/>
      <c r="I15" s="1104"/>
      <c r="J15" s="1105"/>
    </row>
    <row r="16" spans="1:10" ht="57.75" customHeight="1">
      <c r="A16" s="112" t="s">
        <v>33</v>
      </c>
      <c r="B16" s="115" t="s">
        <v>96</v>
      </c>
      <c r="C16" s="1104" t="s">
        <v>382</v>
      </c>
      <c r="D16" s="1104"/>
      <c r="E16" s="1104"/>
      <c r="F16" s="1104"/>
      <c r="G16" s="1104"/>
      <c r="H16" s="1104"/>
      <c r="I16" s="1104"/>
      <c r="J16" s="1105"/>
    </row>
    <row r="17" spans="1:13" ht="21" customHeight="1">
      <c r="A17" s="112"/>
      <c r="B17" s="106"/>
      <c r="C17" s="1104" t="s">
        <v>97</v>
      </c>
      <c r="D17" s="1104"/>
      <c r="E17" s="1104"/>
      <c r="F17" s="1104"/>
      <c r="G17" s="1104"/>
      <c r="H17" s="1104"/>
      <c r="I17" s="1104"/>
      <c r="J17" s="1105"/>
    </row>
    <row r="18" spans="1:13" ht="16.5" customHeight="1">
      <c r="A18" s="112"/>
      <c r="B18" s="106"/>
      <c r="C18" s="1104" t="s">
        <v>98</v>
      </c>
      <c r="D18" s="1104"/>
      <c r="E18" s="1104"/>
      <c r="F18" s="1104"/>
      <c r="G18" s="1104"/>
      <c r="H18" s="1104"/>
      <c r="I18" s="1104"/>
      <c r="J18" s="1105"/>
    </row>
    <row r="19" spans="1:13" ht="7.5" customHeight="1">
      <c r="A19" s="112"/>
      <c r="B19" s="116"/>
      <c r="C19" s="116"/>
      <c r="D19" s="116"/>
      <c r="E19" s="116"/>
      <c r="F19" s="116"/>
      <c r="G19" s="116"/>
      <c r="H19" s="116"/>
      <c r="I19" s="116"/>
      <c r="J19" s="117"/>
    </row>
    <row r="20" spans="1:13" ht="46.5" customHeight="1">
      <c r="A20" s="112" t="s">
        <v>99</v>
      </c>
      <c r="B20" s="118" t="s">
        <v>418</v>
      </c>
      <c r="C20" s="1106" t="s">
        <v>475</v>
      </c>
      <c r="D20" s="1106"/>
      <c r="E20" s="1106"/>
      <c r="F20" s="1106"/>
      <c r="G20" s="1106"/>
      <c r="H20" s="1106"/>
      <c r="I20" s="1106"/>
      <c r="J20" s="1107"/>
    </row>
    <row r="21" spans="1:13" ht="42.75" customHeight="1">
      <c r="A21" s="112" t="s">
        <v>34</v>
      </c>
      <c r="B21" s="118" t="s">
        <v>421</v>
      </c>
      <c r="C21" s="1106" t="s">
        <v>476</v>
      </c>
      <c r="D21" s="1106"/>
      <c r="E21" s="1106"/>
      <c r="F21" s="1106"/>
      <c r="G21" s="1106"/>
      <c r="H21" s="1106"/>
      <c r="I21" s="1106"/>
      <c r="J21" s="1107"/>
    </row>
    <row r="22" spans="1:13" ht="65.25" customHeight="1">
      <c r="A22" s="112" t="s">
        <v>43</v>
      </c>
      <c r="B22" s="118" t="s">
        <v>49</v>
      </c>
      <c r="C22" s="1106" t="s">
        <v>477</v>
      </c>
      <c r="D22" s="1106"/>
      <c r="E22" s="1106"/>
      <c r="F22" s="1106"/>
      <c r="G22" s="1106"/>
      <c r="H22" s="1106"/>
      <c r="I22" s="1106"/>
      <c r="J22" s="1107"/>
    </row>
    <row r="23" spans="1:13" ht="19.5" customHeight="1">
      <c r="A23" s="112" t="s">
        <v>44</v>
      </c>
      <c r="B23" s="118" t="s">
        <v>50</v>
      </c>
      <c r="C23" s="1106" t="s">
        <v>52</v>
      </c>
      <c r="D23" s="1106"/>
      <c r="E23" s="1106"/>
      <c r="F23" s="1106"/>
      <c r="G23" s="1106"/>
      <c r="H23" s="1106"/>
      <c r="I23" s="1106"/>
      <c r="J23" s="1107"/>
    </row>
    <row r="24" spans="1:13" ht="32.25" customHeight="1">
      <c r="A24" s="112" t="s">
        <v>45</v>
      </c>
      <c r="B24" s="118" t="s">
        <v>100</v>
      </c>
      <c r="C24" s="1106" t="s">
        <v>935</v>
      </c>
      <c r="D24" s="1106"/>
      <c r="E24" s="1106"/>
      <c r="F24" s="1106"/>
      <c r="G24" s="1106"/>
      <c r="H24" s="1106"/>
      <c r="I24" s="1106"/>
      <c r="J24" s="1107"/>
    </row>
    <row r="25" spans="1:13" ht="37.5" customHeight="1">
      <c r="A25" s="112" t="s">
        <v>46</v>
      </c>
      <c r="B25" s="118" t="s">
        <v>101</v>
      </c>
      <c r="C25" s="1106" t="s">
        <v>936</v>
      </c>
      <c r="D25" s="1106"/>
      <c r="E25" s="1106"/>
      <c r="F25" s="1106"/>
      <c r="G25" s="1106"/>
      <c r="H25" s="1106"/>
      <c r="I25" s="1106"/>
      <c r="J25" s="1107"/>
    </row>
    <row r="26" spans="1:13" ht="19.5" customHeight="1">
      <c r="A26" s="112" t="s">
        <v>51</v>
      </c>
      <c r="B26" s="118" t="s">
        <v>102</v>
      </c>
      <c r="C26" s="1106" t="s">
        <v>1017</v>
      </c>
      <c r="D26" s="1106"/>
      <c r="E26" s="1106"/>
      <c r="F26" s="1106"/>
      <c r="G26" s="1106"/>
      <c r="H26" s="1106"/>
      <c r="I26" s="1106"/>
      <c r="J26" s="1107"/>
    </row>
    <row r="27" spans="1:13" ht="19.5" customHeight="1">
      <c r="A27" s="112" t="s">
        <v>104</v>
      </c>
      <c r="B27" s="118" t="s">
        <v>103</v>
      </c>
      <c r="C27" s="1106" t="s">
        <v>42</v>
      </c>
      <c r="D27" s="1106"/>
      <c r="E27" s="1106"/>
      <c r="F27" s="1106"/>
      <c r="G27" s="1106"/>
      <c r="H27" s="1106"/>
      <c r="I27" s="1106"/>
      <c r="J27" s="1107"/>
    </row>
    <row r="28" spans="1:13" ht="32.25" customHeight="1">
      <c r="A28" s="112" t="s">
        <v>105</v>
      </c>
      <c r="B28" s="118" t="s">
        <v>506</v>
      </c>
      <c r="C28" s="1106" t="s">
        <v>42</v>
      </c>
      <c r="D28" s="1106"/>
      <c r="E28" s="1106"/>
      <c r="F28" s="1106"/>
      <c r="G28" s="1106"/>
      <c r="H28" s="1106"/>
      <c r="I28" s="1106"/>
      <c r="J28" s="1107"/>
    </row>
    <row r="29" spans="1:13" ht="19.5" customHeight="1">
      <c r="A29" s="112" t="s">
        <v>108</v>
      </c>
      <c r="B29" s="118" t="s">
        <v>106</v>
      </c>
      <c r="C29" s="1106" t="s">
        <v>107</v>
      </c>
      <c r="D29" s="1106"/>
      <c r="E29" s="1106"/>
      <c r="F29" s="1106"/>
      <c r="G29" s="1106"/>
      <c r="H29" s="1106"/>
      <c r="I29" s="1106"/>
      <c r="J29" s="1107"/>
    </row>
    <row r="30" spans="1:13" ht="19.5" customHeight="1">
      <c r="A30" s="112" t="s">
        <v>111</v>
      </c>
      <c r="B30" s="118" t="s">
        <v>109</v>
      </c>
      <c r="C30" s="1106" t="s">
        <v>110</v>
      </c>
      <c r="D30" s="1106"/>
      <c r="E30" s="1106"/>
      <c r="F30" s="1106"/>
      <c r="G30" s="1106"/>
      <c r="H30" s="1106"/>
      <c r="I30" s="1106"/>
      <c r="J30" s="1107"/>
    </row>
    <row r="31" spans="1:13" ht="34.5" hidden="1" customHeight="1">
      <c r="A31" s="112" t="s">
        <v>114</v>
      </c>
      <c r="B31" s="118" t="s">
        <v>112</v>
      </c>
      <c r="C31" s="1104" t="s">
        <v>113</v>
      </c>
      <c r="D31" s="1104"/>
      <c r="E31" s="1104"/>
      <c r="F31" s="1104"/>
      <c r="G31" s="1104"/>
      <c r="H31" s="1104"/>
      <c r="I31" s="1104"/>
      <c r="J31" s="1105"/>
      <c r="K31" s="106"/>
      <c r="L31" s="106"/>
      <c r="M31" s="106"/>
    </row>
    <row r="32" spans="1:13" ht="33" hidden="1" customHeight="1">
      <c r="A32" s="112" t="s">
        <v>117</v>
      </c>
      <c r="B32" s="118" t="s">
        <v>115</v>
      </c>
      <c r="C32" s="1104" t="s">
        <v>116</v>
      </c>
      <c r="D32" s="1104"/>
      <c r="E32" s="1104"/>
      <c r="F32" s="1104"/>
      <c r="G32" s="1104"/>
      <c r="H32" s="1104"/>
      <c r="I32" s="1104"/>
      <c r="J32" s="1105"/>
      <c r="K32" s="106"/>
      <c r="L32" s="106"/>
      <c r="M32" s="106"/>
    </row>
    <row r="33" spans="1:13" ht="35.25" hidden="1" customHeight="1">
      <c r="A33" s="112" t="s">
        <v>120</v>
      </c>
      <c r="B33" s="118" t="s">
        <v>118</v>
      </c>
      <c r="C33" s="1104" t="s">
        <v>119</v>
      </c>
      <c r="D33" s="1104"/>
      <c r="E33" s="1104"/>
      <c r="F33" s="1104"/>
      <c r="G33" s="1104"/>
      <c r="H33" s="1104"/>
      <c r="I33" s="1104"/>
      <c r="J33" s="1105"/>
      <c r="K33" s="106"/>
      <c r="L33" s="106"/>
      <c r="M33" s="106"/>
    </row>
    <row r="34" spans="1:13" ht="40.9" customHeight="1">
      <c r="A34" s="112" t="s">
        <v>366</v>
      </c>
      <c r="B34" s="118" t="s">
        <v>507</v>
      </c>
      <c r="C34" s="119"/>
      <c r="D34" s="119"/>
      <c r="E34" s="119"/>
      <c r="F34" s="119"/>
      <c r="G34" s="119"/>
      <c r="H34" s="119"/>
      <c r="I34" s="119"/>
      <c r="J34" s="120"/>
      <c r="K34" s="106"/>
      <c r="L34" s="106"/>
      <c r="M34" s="106"/>
    </row>
    <row r="35" spans="1:13" ht="19.5" customHeight="1">
      <c r="A35" s="112"/>
      <c r="B35" s="1104" t="s">
        <v>121</v>
      </c>
      <c r="C35" s="1104"/>
      <c r="D35" s="1104"/>
      <c r="E35" s="1104"/>
      <c r="F35" s="1104"/>
      <c r="G35" s="1104"/>
      <c r="H35" s="1104"/>
      <c r="I35" s="1104"/>
      <c r="J35" s="1105"/>
      <c r="K35" s="106"/>
      <c r="L35" s="106"/>
      <c r="M35" s="106"/>
    </row>
    <row r="36" spans="1:13" ht="19.5" customHeight="1">
      <c r="A36" s="112"/>
      <c r="B36" s="1104" t="s">
        <v>358</v>
      </c>
      <c r="C36" s="1104"/>
      <c r="D36" s="1104"/>
      <c r="E36" s="1104"/>
      <c r="F36" s="1104"/>
      <c r="G36" s="1104"/>
      <c r="H36" s="1104"/>
      <c r="I36" s="1104"/>
      <c r="J36" s="1105"/>
      <c r="K36" s="106"/>
      <c r="L36" s="106"/>
      <c r="M36" s="106"/>
    </row>
    <row r="37" spans="1:13" ht="19.5" customHeight="1">
      <c r="A37" s="112"/>
      <c r="B37" s="1104" t="s">
        <v>122</v>
      </c>
      <c r="C37" s="1104"/>
      <c r="D37" s="1104"/>
      <c r="E37" s="1104"/>
      <c r="F37" s="1104"/>
      <c r="G37" s="1104"/>
      <c r="H37" s="1104"/>
      <c r="I37" s="1104"/>
      <c r="J37" s="1105"/>
      <c r="K37" s="106"/>
      <c r="L37" s="106"/>
      <c r="M37" s="106"/>
    </row>
    <row r="38" spans="1:13" ht="19.5" customHeight="1">
      <c r="A38" s="112"/>
      <c r="B38" s="1104" t="s">
        <v>123</v>
      </c>
      <c r="C38" s="1104"/>
      <c r="D38" s="1104"/>
      <c r="E38" s="1104"/>
      <c r="F38" s="1104"/>
      <c r="G38" s="1104"/>
      <c r="H38" s="1104"/>
      <c r="I38" s="1104"/>
      <c r="J38" s="1105"/>
      <c r="K38" s="106"/>
      <c r="L38" s="106"/>
      <c r="M38" s="106"/>
    </row>
    <row r="39" spans="1:13" ht="34.5" customHeight="1">
      <c r="A39" s="583" t="s">
        <v>419</v>
      </c>
      <c r="B39" s="1108" t="s">
        <v>420</v>
      </c>
      <c r="C39" s="1108"/>
      <c r="D39" s="1108"/>
      <c r="E39" s="1108"/>
      <c r="F39" s="1108"/>
      <c r="G39" s="1108"/>
      <c r="H39" s="1108"/>
      <c r="I39" s="1108"/>
      <c r="J39" s="1108"/>
      <c r="K39" s="106"/>
      <c r="L39" s="106"/>
      <c r="M39" s="106"/>
    </row>
    <row r="40" spans="1:13" ht="15.75" hidden="1" customHeight="1">
      <c r="A40" s="121"/>
      <c r="B40" s="116"/>
      <c r="C40" s="116"/>
      <c r="D40" s="116"/>
      <c r="E40" s="116"/>
      <c r="F40" s="116"/>
      <c r="G40" s="116"/>
      <c r="H40" s="116"/>
      <c r="I40" s="116"/>
      <c r="J40" s="116"/>
      <c r="K40" s="106"/>
      <c r="L40" s="106"/>
      <c r="M40" s="106"/>
    </row>
    <row r="41" spans="1:13" ht="15.75" hidden="1">
      <c r="B41" s="106" t="s">
        <v>61</v>
      </c>
      <c r="C41" s="106"/>
      <c r="D41" s="106"/>
      <c r="E41" s="106" t="s">
        <v>55</v>
      </c>
    </row>
    <row r="42" spans="1:13" ht="15.75" hidden="1">
      <c r="B42" s="106" t="s">
        <v>54</v>
      </c>
      <c r="C42" s="106"/>
      <c r="D42" s="106"/>
      <c r="E42" s="106" t="s">
        <v>55</v>
      </c>
    </row>
    <row r="43" spans="1:13" ht="15.75" hidden="1">
      <c r="B43" s="106" t="s">
        <v>47</v>
      </c>
      <c r="C43" s="106"/>
      <c r="D43" s="106"/>
      <c r="E43" s="106"/>
    </row>
    <row r="44" spans="1:13" ht="15.75" hidden="1">
      <c r="B44" s="106" t="s">
        <v>57</v>
      </c>
      <c r="C44" s="106"/>
      <c r="D44" s="106"/>
      <c r="E44" s="106"/>
    </row>
    <row r="45" spans="1:13" ht="15.75" hidden="1">
      <c r="B45" s="106" t="s">
        <v>58</v>
      </c>
      <c r="C45" s="106"/>
      <c r="D45" s="106"/>
      <c r="E45" s="106"/>
    </row>
    <row r="46" spans="1:13" ht="15.75" hidden="1">
      <c r="B46" s="106" t="s">
        <v>59</v>
      </c>
      <c r="C46" s="106"/>
      <c r="D46" s="106"/>
      <c r="E46" s="106" t="s">
        <v>55</v>
      </c>
    </row>
    <row r="47" spans="1:13" ht="15.75" hidden="1">
      <c r="B47" s="106"/>
      <c r="C47" s="106"/>
      <c r="D47" s="106"/>
      <c r="E47" s="106"/>
    </row>
    <row r="48" spans="1:13" ht="15.75" hidden="1">
      <c r="B48" s="106" t="s">
        <v>56</v>
      </c>
      <c r="C48" s="106"/>
      <c r="D48" s="106"/>
      <c r="E48" s="106"/>
    </row>
    <row r="49" spans="2:5" ht="15.75" hidden="1">
      <c r="B49" s="106"/>
      <c r="C49" s="106"/>
      <c r="D49" s="106"/>
      <c r="E49" s="106"/>
    </row>
    <row r="50" spans="2:5" ht="15.75" hidden="1">
      <c r="B50" s="106" t="s">
        <v>60</v>
      </c>
      <c r="C50" s="106"/>
      <c r="D50" s="106"/>
      <c r="E50" s="106"/>
    </row>
    <row r="51" spans="2:5" ht="15.75" hidden="1">
      <c r="B51" s="106"/>
      <c r="C51" s="106"/>
      <c r="D51" s="106"/>
      <c r="E51" s="106"/>
    </row>
    <row r="52" spans="2:5" ht="15.75" hidden="1">
      <c r="B52" s="106" t="s">
        <v>62</v>
      </c>
      <c r="C52" s="106"/>
      <c r="D52" s="106"/>
      <c r="E52" s="106"/>
    </row>
    <row r="53" spans="2:5" ht="15.75" hidden="1">
      <c r="B53" s="106"/>
      <c r="C53" s="106"/>
      <c r="D53" s="106"/>
      <c r="E53" s="106"/>
    </row>
    <row r="54" spans="2:5" ht="15.75" hidden="1">
      <c r="B54" s="106" t="s">
        <v>66</v>
      </c>
      <c r="C54" s="106"/>
      <c r="D54" s="106"/>
      <c r="E54" s="106"/>
    </row>
    <row r="55" spans="2:5" ht="15.75" hidden="1">
      <c r="B55" s="106"/>
      <c r="C55" s="106"/>
      <c r="D55" s="106"/>
      <c r="E55" s="106"/>
    </row>
    <row r="56" spans="2:5" ht="15.75">
      <c r="B56" s="106"/>
      <c r="C56" s="106"/>
      <c r="D56" s="106"/>
      <c r="E56" s="106"/>
    </row>
  </sheetData>
  <sheetProtection password="CBD2" sheet="1" formatColumns="0" formatRows="0" selectLockedCells="1"/>
  <customSheetViews>
    <customSheetView guid="{9E7A1559-80EF-45E2-B513-64B5C46360F8}" showPageBreaks="1" showGridLines="0" printArea="1" hiddenRows="1" view="pageBreakPreview">
      <selection activeCell="C27" sqref="C27:J27"/>
      <pageMargins left="0.32" right="0.19" top="0.32" bottom="0.25" header="0.22" footer="0.19"/>
      <printOptions horizontalCentered="1"/>
      <pageSetup scale="76" orientation="portrait" r:id="rId1"/>
      <headerFooter alignWithMargins="0"/>
    </customSheetView>
    <customSheetView guid="{A3908470-1383-4C41-BFB4-6E3A5472DB66}" showPageBreaks="1" showGridLines="0" printArea="1" hiddenRows="1" view="pageBreakPreview">
      <selection activeCell="K17" sqref="K17"/>
      <pageMargins left="0.32" right="0.19" top="0.32" bottom="0.25" header="0.22" footer="0.19"/>
      <printOptions horizontalCentered="1"/>
      <pageSetup scale="76" orientation="portrait" r:id="rId2"/>
      <headerFooter alignWithMargins="0"/>
    </customSheetView>
    <customSheetView guid="{962766B2-46B3-46B2-A046-2C366EDE2924}" scale="115" showPageBreaks="1" showGridLines="0" printArea="1" hiddenRows="1" view="pageBreakPreview">
      <selection activeCell="B9" sqref="B9:J9"/>
      <pageMargins left="0.32" right="0.19" top="0.32" bottom="0.25" header="0.22" footer="0.19"/>
      <printOptions horizontalCentered="1"/>
      <pageSetup scale="76" orientation="portrait" r:id="rId3"/>
      <headerFooter alignWithMargins="0"/>
    </customSheetView>
    <customSheetView guid="{77060029-EAB9-4964-846B-FD562427A28D}" scale="115" showPageBreaks="1" showGridLines="0" printArea="1" hiddenRows="1" view="pageBreakPreview">
      <selection activeCell="B9" sqref="B9:J9"/>
      <pageMargins left="0.32" right="0.19" top="0.32" bottom="0.25" header="0.22" footer="0.19"/>
      <printOptions horizontalCentered="1"/>
      <pageSetup scale="76" orientation="portrait" r:id="rId4"/>
      <headerFooter alignWithMargins="0"/>
    </customSheetView>
    <customSheetView guid="{F9C00FCC-B928-44A4-AE8D-3790B3A7FE91}" scale="90" showPageBreaks="1" showGridLines="0" printArea="1" hiddenRows="1" view="pageBreakPreview">
      <selection activeCell="C26" sqref="C26:J26"/>
      <pageMargins left="0.32" right="0.19" top="0.32" bottom="0.25" header="0.22" footer="0.19"/>
      <printOptions horizontalCentered="1"/>
      <pageSetup scale="76" orientation="portrait" r:id="rId5"/>
      <headerFooter alignWithMargins="0"/>
    </customSheetView>
    <customSheetView guid="{9BE1DACC-ECDA-43E0-81BC-5CA2CCA7179E}" scale="90" showPageBreaks="1" showGridLines="0" printArea="1" hiddenRows="1" view="pageBreakPreview">
      <selection activeCell="C26" sqref="C26:J26"/>
      <pageMargins left="0.32" right="0.19" top="0.32" bottom="0.25" header="0.22" footer="0.19"/>
      <printOptions horizontalCentered="1"/>
      <pageSetup scale="76" orientation="portrait" r:id="rId6"/>
      <headerFooter alignWithMargins="0"/>
    </customSheetView>
    <customSheetView guid="{8FC47E04-BCF9-4504-9FDA-F8529AE0A203}" scale="90" showPageBreaks="1" showGridLines="0" printArea="1" hiddenRows="1" view="pageBreakPreview" topLeftCell="A28">
      <selection activeCell="M34" sqref="M34"/>
      <pageMargins left="0.32" right="0.19" top="0.32" bottom="0.25" header="0.22" footer="0.19"/>
      <printOptions horizontalCentered="1"/>
      <pageSetup scale="76" orientation="portrait" r:id="rId7"/>
      <headerFooter alignWithMargins="0"/>
    </customSheetView>
    <customSheetView guid="{F9504563-F4B8-4B08-8DF4-BD6D3D1F49DF}" scale="85" showPageBreaks="1" showGridLines="0" printArea="1" hiddenRows="1" view="pageBreakPreview" topLeftCell="A43">
      <selection activeCell="J45" sqref="J45"/>
      <pageMargins left="0.32" right="0.19" top="0.32" bottom="0.25" header="0.22" footer="0.19"/>
      <printOptions horizontalCentered="1"/>
      <pageSetup scale="80" orientation="portrait" r:id="rId8"/>
      <headerFooter alignWithMargins="0"/>
    </customSheetView>
    <customSheetView guid="{3E286A90-B39B-4EF7-ADAF-AD9055F4EE3F}" scale="85" showPageBreaks="1" showGridLines="0" printArea="1" hiddenRows="1" view="pageBreakPreview" topLeftCell="A31">
      <selection activeCell="J44" sqref="J44:J46"/>
      <pageMargins left="0.32" right="0.19" top="0.32" bottom="0.25" header="0.22" footer="0.19"/>
      <printOptions horizontalCentered="1"/>
      <pageSetup scale="80" orientation="portrait" r:id="rId9"/>
      <headerFooter alignWithMargins="0"/>
    </customSheetView>
    <customSheetView guid="{C5506FC7-8A4D-43D0-A0D5-B323816310B7}" scale="85" showPageBreaks="1" showGridLines="0" printArea="1" hiddenRows="1" view="pageBreakPreview" topLeftCell="A34">
      <selection activeCell="J45" sqref="J45"/>
      <pageMargins left="0.32" right="0.19" top="0.32" bottom="0.25" header="0.22" footer="0.19"/>
      <printOptions horizontalCentered="1"/>
      <pageSetup scale="80" orientation="portrait" r:id="rId10"/>
      <headerFooter alignWithMargins="0"/>
    </customSheetView>
    <customSheetView guid="{F34A69E2-31EE-443F-8E78-A31E3AA3BE2B}" scale="85" showPageBreaks="1" showGridLines="0" printArea="1" hiddenRows="1" view="pageBreakPreview" topLeftCell="A34">
      <selection activeCell="J44" sqref="J44"/>
      <pageMargins left="0.32" right="0.19" top="0.32" bottom="0.25" header="0.22" footer="0.19"/>
      <printOptions horizontalCentered="1"/>
      <pageSetup scale="80" orientation="portrait" r:id="rId11"/>
      <headerFooter alignWithMargins="0"/>
    </customSheetView>
    <customSheetView guid="{334BFE7B-729F-4B5F-BBFA-FE5871D8551A}" scale="85" showPageBreaks="1" showGridLines="0" printArea="1" hiddenRows="1" view="pageBreakPreview" topLeftCell="A34">
      <selection activeCell="J44" sqref="J44"/>
      <pageMargins left="0.32" right="0.19" top="0.32" bottom="0.25" header="0.22" footer="0.19"/>
      <printOptions horizontalCentered="1"/>
      <pageSetup scale="80" orientation="portrait" r:id="rId12"/>
      <headerFooter alignWithMargins="0"/>
    </customSheetView>
    <customSheetView guid="{A0F82AFD-A75A-45C4-A55A-D8EC84E8392D}" scale="85" showPageBreaks="1" showGridLines="0" printArea="1" hiddenRows="1" view="pageBreakPreview" topLeftCell="A20">
      <selection activeCell="J44" sqref="J44"/>
      <pageMargins left="0.32" right="0.19" top="0.32" bottom="0.25" header="0.22" footer="0.19"/>
      <printOptions horizontalCentered="1"/>
      <pageSetup scale="80" orientation="portrait" r:id="rId13"/>
      <headerFooter alignWithMargins="0"/>
    </customSheetView>
    <customSheetView guid="{B1DC5269-D889-4438-853D-005C3B580A35}" scale="85" showPageBreaks="1" showGridLines="0" printArea="1" hiddenRows="1" view="pageBreakPreview" topLeftCell="A31">
      <selection activeCell="J44" sqref="J44:J46"/>
      <pageMargins left="0.32" right="0.19" top="0.32" bottom="0.25" header="0.22" footer="0.19"/>
      <printOptions horizontalCentered="1"/>
      <pageSetup scale="80" orientation="portrait" r:id="rId14"/>
      <headerFooter alignWithMargins="0"/>
    </customSheetView>
    <customSheetView guid="{5E663EC1-82C0-4C9A-876B-245B281961F9}" scale="90" showPageBreaks="1" showGridLines="0" printArea="1" hiddenRows="1" view="pageBreakPreview" topLeftCell="A28">
      <selection activeCell="M34" sqref="M34"/>
      <pageMargins left="0.32" right="0.19" top="0.32" bottom="0.25" header="0.22" footer="0.19"/>
      <printOptions horizontalCentered="1"/>
      <pageSetup scale="76" orientation="portrait" r:id="rId15"/>
      <headerFooter alignWithMargins="0"/>
    </customSheetView>
    <customSheetView guid="{69FF9941-0C45-44CA-8742-9E1523AE9EBF}" scale="90" showPageBreaks="1" showGridLines="0" printArea="1" hiddenRows="1" view="pageBreakPreview">
      <selection activeCell="M34" sqref="M34"/>
      <pageMargins left="0.32" right="0.19" top="0.32" bottom="0.25" header="0.22" footer="0.19"/>
      <printOptions horizontalCentered="1"/>
      <pageSetup scale="76" orientation="portrait" r:id="rId16"/>
      <headerFooter alignWithMargins="0"/>
    </customSheetView>
    <customSheetView guid="{587E3CD1-ADF8-4BF9-AA65-A977E6558AC7}" showGridLines="0" hiddenRows="1" topLeftCell="A34">
      <selection activeCell="M34" sqref="M34"/>
      <pageMargins left="0.32" right="0.19" top="0.32" bottom="0.25" header="0.22" footer="0.19"/>
      <printOptions horizontalCentered="1"/>
      <pageSetup scale="76" orientation="portrait" r:id="rId17"/>
      <headerFooter alignWithMargins="0"/>
    </customSheetView>
    <customSheetView guid="{ADDF765C-A82A-49A1-ABD6-18D2003B02C8}" showGridLines="0" hiddenRows="1" topLeftCell="A11">
      <selection activeCell="C26" sqref="C26:J26"/>
      <pageMargins left="0.32" right="0.19" top="0.32" bottom="0.25" header="0.22" footer="0.19"/>
      <printOptions horizontalCentered="1"/>
      <pageSetup scale="76" orientation="portrait" r:id="rId18"/>
      <headerFooter alignWithMargins="0"/>
    </customSheetView>
    <customSheetView guid="{F3069269-230B-433B-8ACD-5B8BCA1CFEEF}" scale="115" showPageBreaks="1" showGridLines="0" printArea="1" hiddenRows="1" view="pageBreakPreview">
      <selection activeCell="B9" sqref="B9:J9"/>
      <pageMargins left="0.32" right="0.19" top="0.32" bottom="0.25" header="0.22" footer="0.19"/>
      <printOptions horizontalCentered="1"/>
      <pageSetup scale="76" orientation="portrait" r:id="rId19"/>
      <headerFooter alignWithMargins="0"/>
    </customSheetView>
    <customSheetView guid="{B209DB91-B62C-4234-9F7D-A23D05621676}" showPageBreaks="1" showGridLines="0" printArea="1" hiddenRows="1" view="pageBreakPreview">
      <selection activeCell="B9" sqref="B9:J9"/>
      <pageMargins left="0.32" right="0.19" top="0.32" bottom="0.25" header="0.22" footer="0.19"/>
      <printOptions horizontalCentered="1"/>
      <pageSetup scale="76" orientation="portrait" r:id="rId20"/>
      <headerFooter alignWithMargins="0"/>
    </customSheetView>
    <customSheetView guid="{DBB79A9A-BBD0-49FC-9FFA-00EC188DEEAC}" showPageBreaks="1" showGridLines="0" printArea="1" hiddenRows="1" view="pageBreakPreview">
      <selection activeCell="B8" sqref="B8:J8"/>
      <pageMargins left="0.32" right="0.19" top="0.32" bottom="0.25" header="0.22" footer="0.19"/>
      <printOptions horizontalCentered="1"/>
      <pageSetup scale="76" orientation="portrait" r:id="rId21"/>
      <headerFooter alignWithMargins="0"/>
    </customSheetView>
    <customSheetView guid="{C6AF2336-ED4E-492E-BFB1-1EC6AD3EE068}" showPageBreaks="1" showGridLines="0" printArea="1" hiddenRows="1" view="pageBreakPreview">
      <selection activeCell="B8" sqref="B8:J8"/>
      <pageMargins left="0.32" right="0.19" top="0.32" bottom="0.25" header="0.22" footer="0.19"/>
      <printOptions horizontalCentered="1"/>
      <pageSetup scale="76" orientation="portrait" r:id="rId22"/>
      <headerFooter alignWithMargins="0"/>
    </customSheetView>
    <customSheetView guid="{2A0F3AED-7C44-4A6A-84BE-EBC4D8372535}" showPageBreaks="1" showGridLines="0" printArea="1" hiddenRows="1" view="pageBreakPreview">
      <selection activeCell="K17" sqref="K17"/>
      <pageMargins left="0.32" right="0.19" top="0.32" bottom="0.25" header="0.22" footer="0.19"/>
      <printOptions horizontalCentered="1"/>
      <pageSetup scale="76" orientation="portrait" r:id="rId23"/>
      <headerFooter alignWithMargins="0"/>
    </customSheetView>
    <customSheetView guid="{CD728196-3354-463C-AD7B-0F277B71DCE6}" showPageBreaks="1" showGridLines="0" printArea="1" hiddenRows="1" view="pageBreakPreview">
      <selection activeCell="C27" sqref="C27:J27"/>
      <pageMargins left="0.32" right="0.19" top="0.32" bottom="0.25" header="0.22" footer="0.19"/>
      <printOptions horizontalCentered="1"/>
      <pageSetup scale="76" orientation="portrait" r:id="rId24"/>
      <headerFooter alignWithMargins="0"/>
    </customSheetView>
  </customSheetViews>
  <mergeCells count="32">
    <mergeCell ref="B39:J39"/>
    <mergeCell ref="B37:J37"/>
    <mergeCell ref="B38:J38"/>
    <mergeCell ref="B36:J36"/>
    <mergeCell ref="C24:J24"/>
    <mergeCell ref="C25:J25"/>
    <mergeCell ref="C26:J26"/>
    <mergeCell ref="C27:J27"/>
    <mergeCell ref="C28:J28"/>
    <mergeCell ref="C29:J29"/>
    <mergeCell ref="C30:J30"/>
    <mergeCell ref="C31:J31"/>
    <mergeCell ref="C32:J32"/>
    <mergeCell ref="C33:J33"/>
    <mergeCell ref="B35:J35"/>
    <mergeCell ref="C23:J23"/>
    <mergeCell ref="B8:J8"/>
    <mergeCell ref="B9:J9"/>
    <mergeCell ref="B10:J10"/>
    <mergeCell ref="B12:J12"/>
    <mergeCell ref="B15:J15"/>
    <mergeCell ref="C16:J16"/>
    <mergeCell ref="C17:J17"/>
    <mergeCell ref="C18:J18"/>
    <mergeCell ref="C20:J20"/>
    <mergeCell ref="C21:J21"/>
    <mergeCell ref="C22:J22"/>
    <mergeCell ref="B7:J7"/>
    <mergeCell ref="A2:J2"/>
    <mergeCell ref="B4:J4"/>
    <mergeCell ref="B5:J5"/>
    <mergeCell ref="B6:J6"/>
  </mergeCells>
  <printOptions horizontalCentered="1"/>
  <pageMargins left="0.32" right="0.19" top="0.32" bottom="0.25" header="0.22" footer="0.19"/>
  <pageSetup scale="76" orientation="portrait" r:id="rId2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indexed="16"/>
  </sheetPr>
  <dimension ref="A1:M19"/>
  <sheetViews>
    <sheetView showGridLines="0" view="pageBreakPreview" topLeftCell="A4" zoomScale="115" zoomScaleSheetLayoutView="115" workbookViewId="0">
      <selection activeCell="D15" sqref="D15"/>
    </sheetView>
  </sheetViews>
  <sheetFormatPr defaultColWidth="9.140625" defaultRowHeight="15"/>
  <cols>
    <col min="1" max="1" width="0.140625" style="123" customWidth="1"/>
    <col min="2" max="2" width="38" style="123" customWidth="1"/>
    <col min="3" max="3" width="10.28515625" style="123" customWidth="1"/>
    <col min="4" max="4" width="44.85546875" style="123" customWidth="1"/>
    <col min="5" max="6" width="9.140625" style="123" customWidth="1"/>
    <col min="7" max="7" width="13.42578125" style="123" hidden="1" customWidth="1"/>
    <col min="8" max="8" width="9.140625" style="123" hidden="1" customWidth="1"/>
    <col min="9" max="9" width="10.5703125" style="123" hidden="1" customWidth="1"/>
    <col min="10" max="12" width="9.140625" style="123" customWidth="1"/>
    <col min="13" max="16384" width="9.140625" style="123"/>
  </cols>
  <sheetData>
    <row r="1" spans="1:9" ht="109.5" customHeight="1">
      <c r="A1" s="123" t="s">
        <v>422</v>
      </c>
      <c r="B1" s="1109"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C1" s="1110"/>
      <c r="D1" s="1110"/>
    </row>
    <row r="2" spans="1:9" ht="25.5" customHeight="1">
      <c r="B2" s="1087" t="str">
        <f>Cover!B3</f>
        <v>SPEC. NO.: CC/NT/W-STAT/DOM/A00/23/11098</v>
      </c>
      <c r="C2" s="1088"/>
      <c r="D2" s="1088"/>
      <c r="G2" s="124"/>
      <c r="H2" s="125"/>
      <c r="I2" s="125"/>
    </row>
    <row r="3" spans="1:9">
      <c r="B3" s="126"/>
      <c r="C3" s="126"/>
      <c r="D3" s="126"/>
      <c r="G3" s="124" t="s">
        <v>357</v>
      </c>
      <c r="H3" s="125"/>
      <c r="I3" s="125"/>
    </row>
    <row r="4" spans="1:9">
      <c r="B4" s="1111" t="s">
        <v>126</v>
      </c>
      <c r="C4" s="1111"/>
      <c r="D4" s="1111"/>
      <c r="G4" s="124" t="s">
        <v>127</v>
      </c>
      <c r="H4" s="125"/>
      <c r="I4" s="125"/>
    </row>
    <row r="5" spans="1:9" ht="15.75" thickBot="1">
      <c r="B5" s="127"/>
      <c r="C5" s="127"/>
      <c r="D5" s="128"/>
    </row>
    <row r="6" spans="1:9" ht="30.75" customHeight="1">
      <c r="B6" s="129" t="s">
        <v>128</v>
      </c>
      <c r="C6" s="130"/>
      <c r="D6" s="131" t="s">
        <v>357</v>
      </c>
      <c r="G6" s="132">
        <f>IF(D6=G3,1,2)</f>
        <v>1</v>
      </c>
    </row>
    <row r="7" spans="1:9" ht="25.5" customHeight="1">
      <c r="B7" s="133"/>
      <c r="C7" s="134"/>
      <c r="D7" s="135"/>
      <c r="G7" s="132"/>
    </row>
    <row r="8" spans="1:9" ht="16.5" customHeight="1">
      <c r="B8" s="136"/>
      <c r="C8" s="137"/>
      <c r="D8" s="138"/>
    </row>
    <row r="9" spans="1:9" ht="21" customHeight="1">
      <c r="B9" s="139" t="str">
        <f>IF(G6=2, "Name of the Lead Partner", "Name of the Bidder")</f>
        <v>Name of the Bidder</v>
      </c>
      <c r="C9" s="140"/>
      <c r="D9" s="141"/>
      <c r="G9" s="142">
        <v>1</v>
      </c>
    </row>
    <row r="10" spans="1:9" ht="27.75" customHeight="1">
      <c r="B10" s="143" t="s">
        <v>129</v>
      </c>
      <c r="C10" s="144"/>
      <c r="D10" s="145"/>
      <c r="G10" s="142" t="s">
        <v>130</v>
      </c>
    </row>
    <row r="11" spans="1:9" ht="19.5" customHeight="1">
      <c r="B11" s="146"/>
      <c r="C11" s="147"/>
      <c r="D11" s="145"/>
    </row>
    <row r="12" spans="1:9" ht="21.75" customHeight="1">
      <c r="B12" s="148"/>
      <c r="C12" s="149"/>
      <c r="D12" s="150"/>
    </row>
    <row r="13" spans="1:9" ht="18.75" customHeight="1">
      <c r="B13" s="151"/>
      <c r="C13" s="128"/>
      <c r="D13" s="152"/>
    </row>
    <row r="14" spans="1:9" ht="18.75" customHeight="1">
      <c r="B14" s="148"/>
      <c r="C14" s="153"/>
      <c r="D14" s="154"/>
    </row>
    <row r="15" spans="1:9" ht="21.75" customHeight="1">
      <c r="B15" s="155" t="s">
        <v>131</v>
      </c>
      <c r="C15" s="156"/>
      <c r="D15" s="157"/>
    </row>
    <row r="16" spans="1:9" ht="23.25" customHeight="1">
      <c r="B16" s="155" t="s">
        <v>132</v>
      </c>
      <c r="C16" s="156"/>
      <c r="D16" s="158"/>
    </row>
    <row r="17" spans="2:13" ht="19.5" customHeight="1">
      <c r="B17" s="159"/>
      <c r="C17" s="160"/>
      <c r="D17" s="161"/>
      <c r="M17" s="582"/>
    </row>
    <row r="18" spans="2:13" ht="21.75" customHeight="1">
      <c r="B18" s="155" t="s">
        <v>133</v>
      </c>
      <c r="C18" s="156"/>
      <c r="D18" s="685"/>
    </row>
    <row r="19" spans="2:13" ht="22.5" customHeight="1" thickBot="1">
      <c r="B19" s="162" t="s">
        <v>134</v>
      </c>
      <c r="C19" s="163"/>
      <c r="D19" s="164"/>
    </row>
  </sheetData>
  <sheetProtection password="CBD2" sheet="1" selectLockedCells="1"/>
  <customSheetViews>
    <customSheetView guid="{9E7A1559-80EF-45E2-B513-64B5C46360F8}" scale="115" showPageBreaks="1" showGridLines="0" printArea="1" hiddenColumns="1" view="pageBreakPreview" topLeftCell="A4">
      <selection activeCell="D15" sqref="D15"/>
      <pageMargins left="0.86" right="0.32" top="0.35" bottom="0.31" header="0.22" footer="0.19"/>
      <pageSetup scale="101" orientation="portrait" r:id="rId1"/>
      <headerFooter alignWithMargins="0"/>
    </customSheetView>
    <customSheetView guid="{A3908470-1383-4C41-BFB4-6E3A5472DB66}" scale="115" showPageBreaks="1" showGridLines="0" printArea="1" hiddenColumns="1" view="pageBreakPreview">
      <selection activeCell="D6" sqref="D6"/>
      <pageMargins left="0.86" right="0.32" top="0.35" bottom="0.31" header="0.22" footer="0.19"/>
      <pageSetup scale="101" orientation="portrait" r:id="rId2"/>
      <headerFooter alignWithMargins="0"/>
    </customSheetView>
    <customSheetView guid="{962766B2-46B3-46B2-A046-2C366EDE2924}" scale="115" showPageBreaks="1" showGridLines="0" printArea="1" hiddenColumns="1" view="pageBreakPreview" topLeftCell="A9">
      <selection activeCell="D28" sqref="D28"/>
      <pageMargins left="0.86" right="0.32" top="0.35" bottom="0.31" header="0.22" footer="0.19"/>
      <pageSetup scale="101" orientation="portrait" r:id="rId3"/>
      <headerFooter alignWithMargins="0"/>
    </customSheetView>
    <customSheetView guid="{77060029-EAB9-4964-846B-FD562427A28D}" scale="115" showPageBreaks="1" showGridLines="0" printArea="1" hiddenColumns="1" view="pageBreakPreview">
      <selection activeCell="D11" sqref="D11"/>
      <pageMargins left="0.86" right="0.32" top="0.35" bottom="0.31" header="0.22" footer="0.19"/>
      <pageSetup scale="101" orientation="portrait" r:id="rId4"/>
      <headerFooter alignWithMargins="0"/>
    </customSheetView>
    <customSheetView guid="{F9C00FCC-B928-44A4-AE8D-3790B3A7FE91}" showPageBreaks="1" showGridLines="0" printArea="1" hiddenColumns="1" view="pageBreakPreview" topLeftCell="A7">
      <selection activeCell="D18" sqref="D18"/>
      <pageMargins left="0.86" right="0.32" top="0.35" bottom="0.31" header="0.22" footer="0.19"/>
      <pageSetup scale="101" orientation="portrait" r:id="rId5"/>
      <headerFooter alignWithMargins="0"/>
    </customSheetView>
    <customSheetView guid="{9BE1DACC-ECDA-43E0-81BC-5CA2CCA7179E}" showPageBreaks="1" showGridLines="0" printArea="1" hiddenColumns="1" view="pageBreakPreview">
      <selection activeCell="D6" sqref="D6"/>
      <pageMargins left="0.86" right="0.32" top="0.35" bottom="0.31" header="0.22" footer="0.19"/>
      <pageSetup scale="101" orientation="portrait" r:id="rId6"/>
      <headerFooter alignWithMargins="0"/>
    </customSheetView>
    <customSheetView guid="{8FC47E04-BCF9-4504-9FDA-F8529AE0A203}" showPageBreaks="1" showGridLines="0" printArea="1" hiddenColumns="1" view="pageBreakPreview">
      <selection activeCell="D28" sqref="D28"/>
      <pageMargins left="0.86" right="0.32" top="0.35" bottom="0.31" header="0.22" footer="0.19"/>
      <pageSetup scale="101" orientation="portrait" r:id="rId7"/>
      <headerFooter alignWithMargins="0"/>
    </customSheetView>
    <customSheetView guid="{F9504563-F4B8-4B08-8DF4-BD6D3D1F49DF}" showGridLines="0" hiddenColumns="1">
      <selection activeCell="D6" sqref="D6"/>
      <pageMargins left="0.86" right="0.32" top="0.35" bottom="0.31" header="0.22" footer="0.19"/>
      <pageSetup scale="101" orientation="portrait" r:id="rId8"/>
      <headerFooter alignWithMargins="0"/>
    </customSheetView>
    <customSheetView guid="{3E286A90-B39B-4EF7-ADAF-AD9055F4EE3F}" showGridLines="0" hiddenColumns="1">
      <selection activeCell="D6" sqref="D6"/>
      <pageMargins left="0.86" right="0.32" top="0.35" bottom="0.31" header="0.22" footer="0.19"/>
      <pageSetup scale="101" orientation="portrait" horizontalDpi="300" verticalDpi="300" r:id="rId9"/>
      <headerFooter alignWithMargins="0"/>
    </customSheetView>
    <customSheetView guid="{C5506FC7-8A4D-43D0-A0D5-B323816310B7}" showGridLines="0" hiddenColumns="1">
      <selection activeCell="D11" sqref="D11"/>
      <pageMargins left="0.86" right="0.32" top="0.35" bottom="0.31" header="0.22" footer="0.19"/>
      <pageSetup scale="101" orientation="portrait" horizontalDpi="300" verticalDpi="300" r:id="rId10"/>
      <headerFooter alignWithMargins="0"/>
    </customSheetView>
    <customSheetView guid="{F34A69E2-31EE-443F-8E78-A31E3AA3BE2B}" showGridLines="0" hiddenColumns="1" topLeftCell="A31">
      <selection activeCell="D11" sqref="D11"/>
      <pageMargins left="0.86" right="0.32" top="0.35" bottom="0.31" header="0.22" footer="0.19"/>
      <pageSetup scale="101" orientation="portrait" horizontalDpi="300" verticalDpi="300" r:id="rId11"/>
      <headerFooter alignWithMargins="0"/>
    </customSheetView>
    <customSheetView guid="{334BFE7B-729F-4B5F-BBFA-FE5871D8551A}" showGridLines="0" hiddenColumns="1" topLeftCell="A31">
      <selection activeCell="D11" sqref="D11"/>
      <pageMargins left="0.86" right="0.32" top="0.35" bottom="0.31" header="0.22" footer="0.19"/>
      <pageSetup scale="101" orientation="portrait" horizontalDpi="300" verticalDpi="300" r:id="rId12"/>
      <headerFooter alignWithMargins="0"/>
    </customSheetView>
    <customSheetView guid="{A0F82AFD-A75A-45C4-A55A-D8EC84E8392D}" showGridLines="0" hiddenColumns="1" topLeftCell="A19">
      <selection activeCell="D8" sqref="D8"/>
      <pageMargins left="0.86" right="0.32" top="0.35" bottom="0.31" header="0.22" footer="0.19"/>
      <pageSetup scale="101" orientation="portrait" horizontalDpi="300" verticalDpi="300" r:id="rId13"/>
      <headerFooter alignWithMargins="0"/>
    </customSheetView>
    <customSheetView guid="{B1DC5269-D889-4438-853D-005C3B580A35}" showGridLines="0" hiddenColumns="1">
      <selection activeCell="D6" sqref="D6"/>
      <pageMargins left="0.86" right="0.32" top="0.35" bottom="0.31" header="0.22" footer="0.19"/>
      <pageSetup scale="101" orientation="portrait" horizontalDpi="300" verticalDpi="300" r:id="rId14"/>
      <headerFooter alignWithMargins="0"/>
    </customSheetView>
    <customSheetView guid="{5E663EC1-82C0-4C9A-876B-245B281961F9}" showPageBreaks="1" showGridLines="0" printArea="1" hiddenColumns="1" view="pageBreakPreview">
      <selection activeCell="D28" sqref="D28"/>
      <pageMargins left="0.86" right="0.32" top="0.35" bottom="0.31" header="0.22" footer="0.19"/>
      <pageSetup scale="101" orientation="portrait" r:id="rId15"/>
      <headerFooter alignWithMargins="0"/>
    </customSheetView>
    <customSheetView guid="{69FF9941-0C45-44CA-8742-9E1523AE9EBF}" showPageBreaks="1" showGridLines="0" printArea="1" hiddenColumns="1" view="pageBreakPreview">
      <selection activeCell="D6" sqref="D6"/>
      <pageMargins left="0.86" right="0.32" top="0.35" bottom="0.31" header="0.22" footer="0.19"/>
      <pageSetup scale="101" orientation="portrait" r:id="rId16"/>
      <headerFooter alignWithMargins="0"/>
    </customSheetView>
    <customSheetView guid="{587E3CD1-ADF8-4BF9-AA65-A977E6558AC7}" showGridLines="0" hiddenColumns="1">
      <selection activeCell="D6" sqref="D6"/>
      <pageMargins left="0.86" right="0.32" top="0.35" bottom="0.31" header="0.22" footer="0.19"/>
      <pageSetup scale="101" orientation="portrait" r:id="rId17"/>
      <headerFooter alignWithMargins="0"/>
    </customSheetView>
    <customSheetView guid="{ADDF765C-A82A-49A1-ABD6-18D2003B02C8}" showGridLines="0" hiddenColumns="1" topLeftCell="A12">
      <selection activeCell="D28" sqref="D28"/>
      <pageMargins left="0.86" right="0.32" top="0.35" bottom="0.31" header="0.22" footer="0.19"/>
      <pageSetup scale="101" orientation="portrait" r:id="rId18"/>
      <headerFooter alignWithMargins="0"/>
    </customSheetView>
    <customSheetView guid="{F3069269-230B-433B-8ACD-5B8BCA1CFEEF}" scale="115" showPageBreaks="1" showGridLines="0" printArea="1" hiddenColumns="1" view="pageBreakPreview" topLeftCell="A6">
      <selection activeCell="D22" sqref="D22"/>
      <pageMargins left="0.86" right="0.32" top="0.35" bottom="0.31" header="0.22" footer="0.19"/>
      <pageSetup scale="101" orientation="portrait" r:id="rId19"/>
      <headerFooter alignWithMargins="0"/>
    </customSheetView>
    <customSheetView guid="{B209DB91-B62C-4234-9F7D-A23D05621676}" scale="115" showPageBreaks="1" showGridLines="0" printArea="1" hiddenColumns="1" view="pageBreakPreview">
      <selection activeCell="D6" sqref="D6"/>
      <pageMargins left="0.86" right="0.32" top="0.35" bottom="0.31" header="0.22" footer="0.19"/>
      <pageSetup scale="101" orientation="portrait" r:id="rId20"/>
      <headerFooter alignWithMargins="0"/>
    </customSheetView>
    <customSheetView guid="{DBB79A9A-BBD0-49FC-9FFA-00EC188DEEAC}" scale="115" showPageBreaks="1" showGridLines="0" printArea="1" hiddenColumns="1" view="pageBreakPreview">
      <selection activeCell="D11" sqref="D11"/>
      <pageMargins left="0.86" right="0.32" top="0.35" bottom="0.31" header="0.22" footer="0.19"/>
      <pageSetup scale="101" orientation="portrait" r:id="rId21"/>
      <headerFooter alignWithMargins="0"/>
    </customSheetView>
    <customSheetView guid="{C6AF2336-ED4E-492E-BFB1-1EC6AD3EE068}" scale="115" showPageBreaks="1" showGridLines="0" printArea="1" hiddenColumns="1" view="pageBreakPreview">
      <selection activeCell="D11" sqref="D11"/>
      <pageMargins left="0.86" right="0.32" top="0.35" bottom="0.31" header="0.22" footer="0.19"/>
      <pageSetup scale="101" orientation="portrait" r:id="rId22"/>
      <headerFooter alignWithMargins="0"/>
    </customSheetView>
    <customSheetView guid="{2A0F3AED-7C44-4A6A-84BE-EBC4D8372535}" scale="115" showPageBreaks="1" showGridLines="0" printArea="1" hiddenColumns="1" view="pageBreakPreview">
      <selection activeCell="D6" sqref="D6"/>
      <pageMargins left="0.86" right="0.32" top="0.35" bottom="0.31" header="0.22" footer="0.19"/>
      <pageSetup scale="101" orientation="portrait" r:id="rId23"/>
      <headerFooter alignWithMargins="0"/>
    </customSheetView>
    <customSheetView guid="{CD728196-3354-463C-AD7B-0F277B71DCE6}" scale="115" showPageBreaks="1" showGridLines="0" printArea="1" hiddenColumns="1" view="pageBreakPreview" topLeftCell="A4">
      <selection activeCell="D15" sqref="D15"/>
      <pageMargins left="0.86" right="0.32" top="0.35" bottom="0.31" header="0.22" footer="0.19"/>
      <pageSetup scale="101" orientation="portrait" r:id="rId24"/>
      <headerFooter alignWithMargins="0"/>
    </customSheetView>
  </customSheetViews>
  <mergeCells count="3">
    <mergeCell ref="B1:D1"/>
    <mergeCell ref="B2:D2"/>
    <mergeCell ref="B4:D4"/>
  </mergeCells>
  <conditionalFormatting sqref="B14">
    <cfRule type="expression" dxfId="77" priority="6" stopIfTrue="1">
      <formula>$D$6="Indian 765kV Reactor Manufacturer {as per sl. no. 1.2 of Annexure-A (BDS) of Vol-I (Conditions of Contract)}"</formula>
    </cfRule>
  </conditionalFormatting>
  <conditionalFormatting sqref="B14:C14">
    <cfRule type="expression" dxfId="76" priority="4" stopIfTrue="1">
      <formula>$D$6="765kV Reactor Manufacturer {as per sl. no. 1.1 of Annexure-A (BDS) of Vol-I (Conditions of Contract)}"</formula>
    </cfRule>
  </conditionalFormatting>
  <conditionalFormatting sqref="D8">
    <cfRule type="expression" dxfId="75" priority="2" stopIfTrue="1">
      <formula>#REF!=0</formula>
    </cfRule>
  </conditionalFormatting>
  <dataValidations count="2">
    <dataValidation type="date" allowBlank="1" showInputMessage="1" showErrorMessage="1" error="Enter date in dd-mmm-yy format. Example 01-oct-10" sqref="D18" xr:uid="{00000000-0002-0000-0200-000000000000}">
      <formula1>#REF!</formula1>
      <formula2>AB15</formula2>
    </dataValidation>
    <dataValidation type="list" allowBlank="1" showInputMessage="1" showErrorMessage="1" sqref="D6" xr:uid="{00000000-0002-0000-0200-000001000000}">
      <formula1>$G$3:$G$4</formula1>
    </dataValidation>
  </dataValidations>
  <pageMargins left="0.86" right="0.32" top="0.35" bottom="0.31" header="0.22" footer="0.19"/>
  <pageSetup scale="101" orientation="portrait" r:id="rId2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FY1511"/>
  <sheetViews>
    <sheetView showGridLines="0" tabSelected="1" view="pageBreakPreview" zoomScale="90" zoomScaleNormal="60" zoomScaleSheetLayoutView="90" workbookViewId="0">
      <selection activeCell="C25" sqref="C25"/>
    </sheetView>
  </sheetViews>
  <sheetFormatPr defaultRowHeight="16.5"/>
  <cols>
    <col min="1" max="1" width="13.85546875" style="762" customWidth="1"/>
    <col min="2" max="2" width="82.5703125" style="1057" customWidth="1"/>
    <col min="3" max="3" width="11.85546875" style="762" customWidth="1"/>
    <col min="4" max="4" width="16.5703125" style="762" customWidth="1"/>
    <col min="5" max="5" width="7.7109375" style="762" customWidth="1"/>
    <col min="6" max="6" width="8.7109375" style="762" customWidth="1"/>
    <col min="7" max="7" width="12.85546875" style="762" customWidth="1"/>
    <col min="8" max="8" width="15.5703125" style="762" customWidth="1"/>
    <col min="9" max="9" width="21" style="838" customWidth="1"/>
    <col min="10" max="10" width="14.5703125" style="838" customWidth="1"/>
    <col min="11" max="11" width="17.42578125" style="838" customWidth="1"/>
    <col min="12" max="12" width="15.7109375" style="838" customWidth="1"/>
    <col min="13" max="13" width="17.42578125" style="826" customWidth="1"/>
    <col min="14" max="14" width="8.5703125" style="786" hidden="1" customWidth="1"/>
    <col min="15" max="15" width="8.42578125" style="827" customWidth="1"/>
    <col min="16" max="16" width="21.85546875" style="778" customWidth="1"/>
    <col min="17" max="17" width="10.85546875" style="778" customWidth="1"/>
    <col min="18" max="18" width="18.28515625" style="778" customWidth="1"/>
    <col min="19" max="19" width="13.85546875" style="778" customWidth="1"/>
    <col min="20" max="20" width="14.7109375" style="778" customWidth="1"/>
    <col min="21" max="26" width="10.85546875" style="778" customWidth="1"/>
    <col min="27" max="27" width="17.140625" style="778" customWidth="1"/>
    <col min="28" max="46" width="10.85546875" style="778" customWidth="1"/>
    <col min="47" max="47" width="14.7109375" style="778" customWidth="1"/>
    <col min="48" max="48" width="13.42578125" style="778" customWidth="1"/>
    <col min="49" max="49" width="14" style="778" customWidth="1"/>
    <col min="50" max="56" width="10.85546875" style="778" customWidth="1"/>
    <col min="57" max="57" width="11.42578125" style="778" customWidth="1"/>
    <col min="58" max="83" width="9.140625" style="778" customWidth="1"/>
    <col min="84" max="16384" width="9.140625" style="778"/>
  </cols>
  <sheetData>
    <row r="1" spans="1:181" s="777" customFormat="1" ht="15" customHeight="1">
      <c r="A1" s="961" t="str">
        <f>Cover!B3</f>
        <v>SPEC. NO.: CC/NT/W-STAT/DOM/A00/23/11098</v>
      </c>
      <c r="B1" s="1062"/>
      <c r="C1" s="753"/>
      <c r="D1" s="753"/>
      <c r="E1" s="753"/>
      <c r="F1" s="753"/>
      <c r="G1" s="753"/>
      <c r="H1" s="753"/>
      <c r="I1" s="822"/>
      <c r="J1" s="822"/>
      <c r="K1" s="822"/>
      <c r="L1" s="822"/>
      <c r="M1" s="823" t="s">
        <v>1080</v>
      </c>
      <c r="N1" s="756"/>
      <c r="O1" s="824"/>
    </row>
    <row r="2" spans="1:181">
      <c r="I2" s="825"/>
      <c r="J2" s="825"/>
      <c r="K2" s="825"/>
      <c r="L2" s="825"/>
      <c r="N2" s="762"/>
    </row>
    <row r="3" spans="1:181" ht="64.5" customHeight="1">
      <c r="A3" s="1121"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22"/>
      <c r="C3" s="1122"/>
      <c r="D3" s="1122"/>
      <c r="E3" s="1122"/>
      <c r="F3" s="1122"/>
      <c r="G3" s="1122"/>
      <c r="H3" s="1122"/>
      <c r="I3" s="1122"/>
      <c r="J3" s="1122"/>
      <c r="K3" s="1122"/>
      <c r="L3" s="1122"/>
      <c r="M3" s="1122"/>
      <c r="N3" s="762"/>
    </row>
    <row r="4" spans="1:181" s="828" customFormat="1">
      <c r="A4" s="1066"/>
      <c r="B4" s="863"/>
      <c r="C4" s="1066"/>
      <c r="D4" s="1066"/>
      <c r="E4" s="1066"/>
      <c r="F4" s="1066"/>
      <c r="G4" s="1066"/>
      <c r="H4" s="1066"/>
      <c r="I4" s="1067"/>
      <c r="J4" s="1067"/>
      <c r="K4" s="1067"/>
      <c r="L4" s="1067"/>
      <c r="M4" s="1068"/>
      <c r="N4" s="762"/>
      <c r="O4" s="827"/>
    </row>
    <row r="5" spans="1:181" s="775" customFormat="1" ht="15">
      <c r="A5" s="774" t="s">
        <v>135</v>
      </c>
      <c r="B5" s="774"/>
      <c r="C5" s="774"/>
      <c r="D5" s="774"/>
      <c r="E5" s="774"/>
      <c r="F5" s="774"/>
      <c r="G5" s="774"/>
      <c r="H5" s="774"/>
      <c r="I5" s="774"/>
      <c r="J5" s="774"/>
      <c r="K5" s="774"/>
      <c r="L5" s="774"/>
      <c r="M5" s="774"/>
      <c r="N5" s="756"/>
      <c r="O5" s="777"/>
      <c r="P5" s="777"/>
      <c r="Q5" s="777"/>
      <c r="R5" s="777"/>
      <c r="S5" s="777"/>
      <c r="T5" s="777"/>
      <c r="U5" s="777"/>
      <c r="V5" s="777"/>
      <c r="W5" s="777"/>
      <c r="X5" s="777"/>
      <c r="Y5" s="777"/>
      <c r="Z5" s="777"/>
      <c r="AA5" s="777"/>
      <c r="AB5" s="777"/>
      <c r="AC5" s="777"/>
      <c r="AD5" s="777"/>
      <c r="AE5" s="777"/>
      <c r="AF5" s="777"/>
      <c r="AG5" s="777"/>
      <c r="AH5" s="777"/>
      <c r="AI5" s="777"/>
      <c r="AJ5" s="777"/>
      <c r="AK5" s="777"/>
      <c r="AL5" s="777"/>
      <c r="AM5" s="777"/>
      <c r="AN5" s="777"/>
      <c r="AO5" s="777"/>
      <c r="AP5" s="777"/>
      <c r="AQ5" s="777"/>
      <c r="AR5" s="777"/>
      <c r="AS5" s="777"/>
      <c r="AT5" s="777"/>
      <c r="AU5" s="777"/>
      <c r="AV5" s="777"/>
      <c r="AW5" s="777"/>
      <c r="AX5" s="777"/>
      <c r="AY5" s="777"/>
      <c r="AZ5" s="777"/>
      <c r="BA5" s="777"/>
      <c r="BB5" s="777"/>
      <c r="BC5" s="777"/>
      <c r="BD5" s="777"/>
      <c r="BE5" s="777"/>
      <c r="BF5" s="777"/>
      <c r="BG5" s="777"/>
      <c r="BH5" s="777"/>
      <c r="BI5" s="777"/>
      <c r="BJ5" s="777"/>
      <c r="BK5" s="777"/>
      <c r="BL5" s="777"/>
      <c r="BM5" s="777"/>
      <c r="BN5" s="777"/>
      <c r="BO5" s="777"/>
      <c r="BP5" s="777"/>
      <c r="BQ5" s="777"/>
      <c r="BR5" s="777"/>
      <c r="BS5" s="777"/>
      <c r="BT5" s="777"/>
      <c r="BU5" s="777"/>
      <c r="BV5" s="777"/>
      <c r="BW5" s="777"/>
      <c r="BX5" s="777"/>
      <c r="BY5" s="777"/>
      <c r="BZ5" s="777"/>
      <c r="CA5" s="777"/>
      <c r="CB5" s="777"/>
      <c r="CC5" s="777"/>
      <c r="CD5" s="777"/>
      <c r="CE5" s="777"/>
      <c r="CF5" s="777"/>
      <c r="CG5" s="777"/>
      <c r="CH5" s="777"/>
      <c r="CI5" s="777"/>
      <c r="CJ5" s="777"/>
      <c r="CK5" s="777"/>
      <c r="CL5" s="777"/>
      <c r="CM5" s="777"/>
      <c r="CN5" s="777"/>
      <c r="CO5" s="777"/>
      <c r="CP5" s="777"/>
      <c r="CQ5" s="777"/>
      <c r="CR5" s="777"/>
      <c r="CS5" s="777"/>
      <c r="CT5" s="777"/>
      <c r="CU5" s="777"/>
      <c r="CV5" s="777"/>
      <c r="CW5" s="777"/>
      <c r="CX5" s="777"/>
      <c r="CY5" s="777"/>
      <c r="CZ5" s="777"/>
      <c r="DA5" s="777"/>
      <c r="DB5" s="777"/>
      <c r="DC5" s="777"/>
      <c r="DD5" s="777"/>
      <c r="DE5" s="777"/>
      <c r="DF5" s="777"/>
      <c r="DG5" s="777"/>
      <c r="DH5" s="777"/>
      <c r="DI5" s="777"/>
      <c r="DJ5" s="777"/>
      <c r="DK5" s="777"/>
      <c r="DL5" s="777"/>
      <c r="DM5" s="777"/>
      <c r="DN5" s="777"/>
      <c r="DO5" s="777"/>
      <c r="DP5" s="777"/>
      <c r="DQ5" s="777"/>
      <c r="DR5" s="777"/>
      <c r="DS5" s="777"/>
      <c r="DT5" s="777"/>
      <c r="DU5" s="777"/>
      <c r="DV5" s="777"/>
      <c r="DW5" s="777"/>
      <c r="DX5" s="777"/>
      <c r="DY5" s="777"/>
      <c r="DZ5" s="777"/>
      <c r="EA5" s="777"/>
      <c r="EB5" s="777"/>
      <c r="EC5" s="777"/>
      <c r="ED5" s="777"/>
      <c r="EE5" s="777"/>
      <c r="EF5" s="777"/>
      <c r="EG5" s="777"/>
      <c r="EH5" s="777"/>
      <c r="EI5" s="777"/>
      <c r="EJ5" s="777"/>
      <c r="EK5" s="777"/>
      <c r="EL5" s="777"/>
      <c r="EM5" s="777"/>
      <c r="EN5" s="777"/>
      <c r="EO5" s="777"/>
      <c r="EP5" s="777"/>
      <c r="EQ5" s="777"/>
      <c r="ER5" s="777"/>
      <c r="ES5" s="777"/>
      <c r="ET5" s="777"/>
      <c r="EU5" s="777"/>
      <c r="EV5" s="777"/>
      <c r="EW5" s="777"/>
      <c r="EX5" s="777"/>
      <c r="EY5" s="777"/>
      <c r="EZ5" s="777"/>
      <c r="FA5" s="777"/>
      <c r="FB5" s="777"/>
      <c r="FC5" s="777"/>
      <c r="FD5" s="777"/>
      <c r="FE5" s="777"/>
      <c r="FF5" s="777"/>
      <c r="FG5" s="777"/>
      <c r="FH5" s="777"/>
      <c r="FI5" s="777"/>
      <c r="FJ5" s="777"/>
      <c r="FK5" s="777"/>
      <c r="FL5" s="777"/>
      <c r="FM5" s="777"/>
      <c r="FN5" s="777"/>
      <c r="FO5" s="777"/>
      <c r="FP5" s="777"/>
      <c r="FQ5" s="777"/>
      <c r="FR5" s="777"/>
      <c r="FS5" s="777"/>
      <c r="FT5" s="777"/>
      <c r="FU5" s="777"/>
      <c r="FV5" s="777"/>
      <c r="FW5" s="777"/>
      <c r="FX5" s="777"/>
      <c r="FY5" s="777"/>
    </row>
    <row r="6" spans="1:181" s="761" customFormat="1" ht="16.5" customHeight="1">
      <c r="A6" s="899" t="str">
        <f>IF('Name of Bidder'!G6=3, "Bidder’s Name and Address (Lead Partner of) :", "Bidder’s Name and Address :")</f>
        <v>Bidder’s Name and Address :</v>
      </c>
      <c r="B6" s="1057"/>
      <c r="C6" s="759"/>
      <c r="D6" s="759"/>
      <c r="E6" s="759"/>
      <c r="F6" s="759"/>
      <c r="G6" s="759"/>
      <c r="H6" s="759"/>
      <c r="I6" s="829" t="s">
        <v>21</v>
      </c>
      <c r="J6" s="830"/>
      <c r="K6" s="830"/>
      <c r="L6" s="830"/>
      <c r="M6" s="831"/>
      <c r="N6" s="762"/>
      <c r="O6" s="827"/>
      <c r="P6" s="778"/>
      <c r="Q6" s="778"/>
      <c r="R6" s="778"/>
      <c r="S6" s="778"/>
      <c r="T6" s="778"/>
      <c r="U6" s="778"/>
      <c r="V6" s="778"/>
      <c r="W6" s="778"/>
      <c r="X6" s="778"/>
      <c r="Y6" s="778"/>
      <c r="Z6" s="778"/>
      <c r="AA6" s="778"/>
      <c r="AB6" s="778"/>
      <c r="AC6" s="778"/>
      <c r="AD6" s="778"/>
      <c r="AE6" s="778"/>
      <c r="AF6" s="778"/>
      <c r="AG6" s="778"/>
      <c r="AH6" s="778"/>
      <c r="AI6" s="778"/>
      <c r="AJ6" s="778"/>
      <c r="AK6" s="778"/>
      <c r="AL6" s="778"/>
      <c r="AM6" s="778"/>
      <c r="AN6" s="778"/>
      <c r="AO6" s="778"/>
      <c r="AP6" s="778"/>
      <c r="AQ6" s="778"/>
      <c r="AR6" s="778"/>
      <c r="AS6" s="778"/>
      <c r="AT6" s="778"/>
      <c r="AU6" s="778"/>
      <c r="AV6" s="778"/>
      <c r="AW6" s="778"/>
      <c r="AX6" s="778"/>
      <c r="AY6" s="778"/>
      <c r="AZ6" s="778"/>
      <c r="BA6" s="778"/>
      <c r="BB6" s="778"/>
      <c r="BC6" s="778"/>
      <c r="BD6" s="778"/>
      <c r="BE6" s="778"/>
      <c r="BF6" s="778"/>
      <c r="BG6" s="778"/>
      <c r="BH6" s="778"/>
      <c r="BI6" s="778"/>
      <c r="BJ6" s="778"/>
      <c r="BK6" s="778"/>
      <c r="BL6" s="778"/>
      <c r="BM6" s="778"/>
      <c r="BN6" s="778"/>
      <c r="BO6" s="778"/>
      <c r="BP6" s="778"/>
      <c r="BQ6" s="778"/>
      <c r="BR6" s="778"/>
      <c r="BS6" s="778"/>
      <c r="BT6" s="778"/>
      <c r="BU6" s="778"/>
      <c r="BV6" s="778"/>
      <c r="BW6" s="778"/>
      <c r="BX6" s="778"/>
      <c r="BY6" s="778"/>
      <c r="BZ6" s="778"/>
      <c r="CA6" s="778"/>
      <c r="CB6" s="778"/>
      <c r="CC6" s="778"/>
      <c r="CD6" s="778"/>
      <c r="CE6" s="778"/>
      <c r="CF6" s="778"/>
      <c r="CG6" s="778"/>
      <c r="CH6" s="778"/>
      <c r="CI6" s="778"/>
      <c r="CJ6" s="778"/>
      <c r="CK6" s="778"/>
      <c r="CL6" s="778"/>
      <c r="CM6" s="778"/>
      <c r="CN6" s="778"/>
      <c r="CO6" s="778"/>
      <c r="CP6" s="778"/>
      <c r="CQ6" s="778"/>
      <c r="CR6" s="778"/>
      <c r="CS6" s="778"/>
      <c r="CT6" s="778"/>
      <c r="CU6" s="778"/>
      <c r="CV6" s="778"/>
      <c r="CW6" s="778"/>
      <c r="CX6" s="778"/>
      <c r="CY6" s="778"/>
      <c r="CZ6" s="778"/>
      <c r="DA6" s="778"/>
      <c r="DB6" s="778"/>
      <c r="DC6" s="778"/>
      <c r="DD6" s="778"/>
      <c r="DE6" s="778"/>
      <c r="DF6" s="778"/>
      <c r="DG6" s="778"/>
      <c r="DH6" s="778"/>
      <c r="DI6" s="778"/>
      <c r="DJ6" s="778"/>
      <c r="DK6" s="778"/>
      <c r="DL6" s="778"/>
      <c r="DM6" s="778"/>
      <c r="DN6" s="778"/>
      <c r="DO6" s="778"/>
      <c r="DP6" s="778"/>
      <c r="DQ6" s="778"/>
      <c r="DR6" s="778"/>
      <c r="DS6" s="778"/>
      <c r="DT6" s="778"/>
      <c r="DU6" s="778"/>
      <c r="DV6" s="778"/>
      <c r="DW6" s="778"/>
      <c r="DX6" s="778"/>
      <c r="DY6" s="778"/>
      <c r="DZ6" s="778"/>
      <c r="EA6" s="778"/>
      <c r="EB6" s="778"/>
      <c r="EC6" s="778"/>
      <c r="ED6" s="778"/>
      <c r="EE6" s="778"/>
      <c r="EF6" s="778"/>
      <c r="EG6" s="778"/>
      <c r="EH6" s="778"/>
      <c r="EI6" s="778"/>
      <c r="EJ6" s="778"/>
      <c r="EK6" s="778"/>
      <c r="EL6" s="778"/>
      <c r="EM6" s="778"/>
      <c r="EN6" s="778"/>
      <c r="EO6" s="778"/>
      <c r="EP6" s="778"/>
      <c r="EQ6" s="778"/>
      <c r="ER6" s="778"/>
      <c r="ES6" s="778"/>
      <c r="ET6" s="778"/>
      <c r="EU6" s="778"/>
      <c r="EV6" s="778"/>
      <c r="EW6" s="778"/>
      <c r="EX6" s="778"/>
      <c r="EY6" s="778"/>
      <c r="EZ6" s="778"/>
      <c r="FA6" s="778"/>
      <c r="FB6" s="778"/>
      <c r="FC6" s="778"/>
      <c r="FD6" s="778"/>
      <c r="FE6" s="778"/>
      <c r="FF6" s="778"/>
      <c r="FG6" s="778"/>
      <c r="FH6" s="778"/>
      <c r="FI6" s="778"/>
      <c r="FJ6" s="778"/>
      <c r="FK6" s="778"/>
      <c r="FL6" s="778"/>
      <c r="FM6" s="778"/>
      <c r="FN6" s="778"/>
      <c r="FO6" s="778"/>
      <c r="FP6" s="778"/>
      <c r="FQ6" s="778"/>
      <c r="FR6" s="778"/>
      <c r="FS6" s="778"/>
      <c r="FT6" s="778"/>
      <c r="FU6" s="778"/>
      <c r="FV6" s="778"/>
      <c r="FW6" s="778"/>
      <c r="FX6" s="778"/>
      <c r="FY6" s="778"/>
    </row>
    <row r="7" spans="1:181" s="761" customFormat="1" ht="24" customHeight="1">
      <c r="A7" s="777">
        <f>IF('Name of Bidder'!G6&lt;2,'Name of Bidder'!D9,IF(AND('Name of Bidder'!G6=2,'Name of Bidder'!#REF!=1),"JV of "&amp;'Name of Bidder'!D9&amp;" and "&amp;'Name of Bidder'!#REF!,IF(AND('Name of Bidder'!G6=2,'Name of Bidder'!#REF!="2 or more"),"JV of "&amp;'Name of Bidder'!D9&amp;", "&amp;'Name of Bidder'!#REF!&amp;" and "&amp;'Name of Bidder'!#REF!)))</f>
        <v>0</v>
      </c>
      <c r="B7" s="1057"/>
      <c r="C7" s="759"/>
      <c r="D7" s="759"/>
      <c r="E7" s="759"/>
      <c r="F7" s="759"/>
      <c r="G7" s="759"/>
      <c r="H7" s="759"/>
      <c r="I7" s="832" t="s">
        <v>22</v>
      </c>
      <c r="J7" s="830"/>
      <c r="K7" s="830"/>
      <c r="L7" s="830"/>
      <c r="M7" s="831"/>
      <c r="N7" s="762"/>
      <c r="O7" s="827"/>
      <c r="P7" s="778"/>
      <c r="Q7" s="778"/>
      <c r="R7" s="778"/>
      <c r="S7" s="778"/>
      <c r="T7" s="778"/>
      <c r="U7" s="778"/>
      <c r="V7" s="778"/>
      <c r="W7" s="778"/>
      <c r="X7" s="778"/>
      <c r="Y7" s="778"/>
      <c r="Z7" s="778"/>
      <c r="AA7" s="778"/>
      <c r="AB7" s="778"/>
      <c r="AC7" s="778"/>
      <c r="AD7" s="778"/>
      <c r="AE7" s="778"/>
      <c r="AF7" s="778"/>
      <c r="AG7" s="778"/>
      <c r="AH7" s="778"/>
      <c r="AI7" s="778"/>
      <c r="AJ7" s="778"/>
      <c r="AK7" s="778"/>
      <c r="AL7" s="778"/>
      <c r="AM7" s="778"/>
      <c r="AN7" s="778"/>
      <c r="AO7" s="778"/>
      <c r="AP7" s="778"/>
      <c r="AQ7" s="778"/>
      <c r="AR7" s="778"/>
      <c r="AS7" s="778"/>
      <c r="AT7" s="778"/>
      <c r="AU7" s="778"/>
      <c r="AV7" s="778"/>
      <c r="AW7" s="778"/>
      <c r="AX7" s="778"/>
      <c r="AY7" s="778"/>
      <c r="AZ7" s="778"/>
      <c r="BA7" s="778"/>
      <c r="BB7" s="778"/>
      <c r="BC7" s="778"/>
      <c r="BD7" s="778"/>
      <c r="BE7" s="778"/>
      <c r="BF7" s="778"/>
      <c r="BG7" s="778"/>
      <c r="BH7" s="778"/>
      <c r="BI7" s="778"/>
      <c r="BJ7" s="778"/>
      <c r="BK7" s="778"/>
      <c r="BL7" s="778"/>
      <c r="BM7" s="778"/>
      <c r="BN7" s="778"/>
      <c r="BO7" s="778"/>
      <c r="BP7" s="778"/>
      <c r="BQ7" s="778"/>
      <c r="BR7" s="778"/>
      <c r="BS7" s="778"/>
      <c r="BT7" s="778"/>
      <c r="BU7" s="778"/>
      <c r="BV7" s="778"/>
      <c r="BW7" s="778"/>
      <c r="BX7" s="778"/>
      <c r="BY7" s="778"/>
      <c r="BZ7" s="778"/>
      <c r="CA7" s="778"/>
      <c r="CB7" s="778"/>
      <c r="CC7" s="778"/>
      <c r="CD7" s="778"/>
      <c r="CE7" s="778"/>
      <c r="CF7" s="778"/>
      <c r="CG7" s="778"/>
      <c r="CH7" s="778"/>
      <c r="CI7" s="778"/>
      <c r="CJ7" s="778"/>
      <c r="CK7" s="778"/>
      <c r="CL7" s="778"/>
      <c r="CM7" s="778"/>
      <c r="CN7" s="778"/>
      <c r="CO7" s="778"/>
      <c r="CP7" s="778"/>
      <c r="CQ7" s="778"/>
      <c r="CR7" s="778"/>
      <c r="CS7" s="778"/>
      <c r="CT7" s="778"/>
      <c r="CU7" s="778"/>
      <c r="CV7" s="778"/>
      <c r="CW7" s="778"/>
      <c r="CX7" s="778"/>
      <c r="CY7" s="778"/>
      <c r="CZ7" s="778"/>
      <c r="DA7" s="778"/>
      <c r="DB7" s="778"/>
      <c r="DC7" s="778"/>
      <c r="DD7" s="778"/>
      <c r="DE7" s="778"/>
      <c r="DF7" s="778"/>
      <c r="DG7" s="778"/>
      <c r="DH7" s="778"/>
      <c r="DI7" s="778"/>
      <c r="DJ7" s="778"/>
      <c r="DK7" s="778"/>
      <c r="DL7" s="778"/>
      <c r="DM7" s="778"/>
      <c r="DN7" s="778"/>
      <c r="DO7" s="778"/>
      <c r="DP7" s="778"/>
      <c r="DQ7" s="778"/>
      <c r="DR7" s="778"/>
      <c r="DS7" s="778"/>
      <c r="DT7" s="778"/>
      <c r="DU7" s="778"/>
      <c r="DV7" s="778"/>
      <c r="DW7" s="778"/>
      <c r="DX7" s="778"/>
      <c r="DY7" s="778"/>
      <c r="DZ7" s="778"/>
      <c r="EA7" s="778"/>
      <c r="EB7" s="778"/>
      <c r="EC7" s="778"/>
      <c r="ED7" s="778"/>
      <c r="EE7" s="778"/>
      <c r="EF7" s="778"/>
      <c r="EG7" s="778"/>
      <c r="EH7" s="778"/>
      <c r="EI7" s="778"/>
      <c r="EJ7" s="778"/>
      <c r="EK7" s="778"/>
      <c r="EL7" s="778"/>
      <c r="EM7" s="778"/>
      <c r="EN7" s="778"/>
      <c r="EO7" s="778"/>
      <c r="EP7" s="778"/>
      <c r="EQ7" s="778"/>
      <c r="ER7" s="778"/>
      <c r="ES7" s="778"/>
      <c r="ET7" s="778"/>
      <c r="EU7" s="778"/>
      <c r="EV7" s="778"/>
      <c r="EW7" s="778"/>
      <c r="EX7" s="778"/>
      <c r="EY7" s="778"/>
      <c r="EZ7" s="778"/>
      <c r="FA7" s="778"/>
      <c r="FB7" s="778"/>
      <c r="FC7" s="778"/>
      <c r="FD7" s="778"/>
      <c r="FE7" s="778"/>
      <c r="FF7" s="778"/>
      <c r="FG7" s="778"/>
      <c r="FH7" s="778"/>
      <c r="FI7" s="778"/>
      <c r="FJ7" s="778"/>
      <c r="FK7" s="778"/>
      <c r="FL7" s="778"/>
      <c r="FM7" s="778"/>
      <c r="FN7" s="778"/>
      <c r="FO7" s="778"/>
      <c r="FP7" s="778"/>
      <c r="FQ7" s="778"/>
      <c r="FR7" s="778"/>
      <c r="FS7" s="778"/>
      <c r="FT7" s="778"/>
      <c r="FU7" s="778"/>
      <c r="FV7" s="778"/>
      <c r="FW7" s="778"/>
      <c r="FX7" s="778"/>
      <c r="FY7" s="778"/>
    </row>
    <row r="8" spans="1:181" s="761" customFormat="1">
      <c r="A8" s="833" t="s">
        <v>136</v>
      </c>
      <c r="B8" s="960">
        <f>'Name of Bidder'!D9</f>
        <v>0</v>
      </c>
      <c r="C8" s="759"/>
      <c r="D8" s="759"/>
      <c r="E8" s="759"/>
      <c r="F8" s="759"/>
      <c r="G8" s="759"/>
      <c r="H8" s="759"/>
      <c r="I8" s="832" t="s">
        <v>138</v>
      </c>
      <c r="J8" s="830"/>
      <c r="K8" s="830"/>
      <c r="L8" s="830"/>
      <c r="M8" s="831"/>
      <c r="N8" s="835"/>
      <c r="O8" s="827"/>
      <c r="P8" s="778"/>
      <c r="Q8" s="778"/>
      <c r="R8" s="778"/>
      <c r="S8" s="778"/>
      <c r="T8" s="778"/>
      <c r="U8" s="778"/>
      <c r="V8" s="778"/>
      <c r="W8" s="778"/>
      <c r="X8" s="778"/>
      <c r="Y8" s="778"/>
      <c r="Z8" s="778"/>
      <c r="AA8" s="778"/>
      <c r="AB8" s="778"/>
      <c r="AC8" s="778"/>
      <c r="AD8" s="778"/>
      <c r="AE8" s="778"/>
      <c r="AF8" s="778"/>
      <c r="AG8" s="778"/>
      <c r="AH8" s="778"/>
      <c r="AI8" s="778"/>
      <c r="AJ8" s="778"/>
      <c r="AK8" s="778"/>
      <c r="AL8" s="778"/>
      <c r="AM8" s="778"/>
      <c r="AN8" s="778"/>
      <c r="AO8" s="778"/>
      <c r="AP8" s="778"/>
      <c r="AQ8" s="778"/>
      <c r="AR8" s="778"/>
      <c r="AS8" s="778"/>
      <c r="AT8" s="778"/>
      <c r="AU8" s="778"/>
      <c r="AV8" s="778"/>
      <c r="AW8" s="778"/>
      <c r="AX8" s="778"/>
      <c r="AY8" s="778"/>
      <c r="AZ8" s="778"/>
      <c r="BA8" s="778"/>
      <c r="BB8" s="778"/>
      <c r="BC8" s="778"/>
      <c r="BD8" s="778"/>
      <c r="BE8" s="778"/>
      <c r="BF8" s="778"/>
      <c r="BG8" s="778"/>
      <c r="BH8" s="778"/>
      <c r="BI8" s="778"/>
      <c r="BJ8" s="778"/>
      <c r="BK8" s="778"/>
      <c r="BL8" s="778"/>
      <c r="BM8" s="778"/>
      <c r="BN8" s="778"/>
      <c r="BO8" s="778"/>
      <c r="BP8" s="778"/>
      <c r="BQ8" s="778"/>
      <c r="BR8" s="778"/>
      <c r="BS8" s="778"/>
      <c r="BT8" s="778"/>
      <c r="BU8" s="778"/>
      <c r="BV8" s="778"/>
      <c r="BW8" s="778"/>
      <c r="BX8" s="778"/>
      <c r="BY8" s="778"/>
      <c r="BZ8" s="778"/>
      <c r="CA8" s="778"/>
      <c r="CB8" s="778"/>
      <c r="CC8" s="778"/>
      <c r="CD8" s="778"/>
      <c r="CE8" s="778"/>
      <c r="CF8" s="778"/>
      <c r="CG8" s="778"/>
      <c r="CH8" s="778"/>
      <c r="CI8" s="778"/>
      <c r="CJ8" s="778"/>
      <c r="CK8" s="778"/>
      <c r="CL8" s="778"/>
      <c r="CM8" s="778"/>
      <c r="CN8" s="778"/>
      <c r="CO8" s="778"/>
      <c r="CP8" s="778"/>
      <c r="CQ8" s="778"/>
      <c r="CR8" s="778"/>
      <c r="CS8" s="778"/>
      <c r="CT8" s="778"/>
      <c r="CU8" s="778"/>
      <c r="CV8" s="778"/>
      <c r="CW8" s="778"/>
      <c r="CX8" s="778"/>
      <c r="CY8" s="778"/>
      <c r="CZ8" s="778"/>
      <c r="DA8" s="778"/>
      <c r="DB8" s="778"/>
      <c r="DC8" s="778"/>
      <c r="DD8" s="778"/>
      <c r="DE8" s="778"/>
      <c r="DF8" s="778"/>
      <c r="DG8" s="778"/>
      <c r="DH8" s="778"/>
      <c r="DI8" s="778"/>
      <c r="DJ8" s="778"/>
      <c r="DK8" s="778"/>
      <c r="DL8" s="778"/>
      <c r="DM8" s="778"/>
      <c r="DN8" s="778"/>
      <c r="DO8" s="778"/>
      <c r="DP8" s="778"/>
      <c r="DQ8" s="778"/>
      <c r="DR8" s="778"/>
      <c r="DS8" s="778"/>
      <c r="DT8" s="778"/>
      <c r="DU8" s="778"/>
      <c r="DV8" s="778"/>
      <c r="DW8" s="778"/>
      <c r="DX8" s="778"/>
      <c r="DY8" s="778"/>
      <c r="DZ8" s="778"/>
      <c r="EA8" s="778"/>
      <c r="EB8" s="778"/>
      <c r="EC8" s="778"/>
      <c r="ED8" s="778"/>
      <c r="EE8" s="778"/>
      <c r="EF8" s="778"/>
      <c r="EG8" s="778"/>
      <c r="EH8" s="778"/>
      <c r="EI8" s="778"/>
      <c r="EJ8" s="778"/>
      <c r="EK8" s="778"/>
      <c r="EL8" s="778"/>
      <c r="EM8" s="778"/>
      <c r="EN8" s="778"/>
      <c r="EO8" s="778"/>
      <c r="EP8" s="778"/>
      <c r="EQ8" s="778"/>
      <c r="ER8" s="778"/>
      <c r="ES8" s="778"/>
      <c r="ET8" s="778"/>
      <c r="EU8" s="778"/>
      <c r="EV8" s="778"/>
      <c r="EW8" s="778"/>
      <c r="EX8" s="778"/>
      <c r="EY8" s="778"/>
      <c r="EZ8" s="778"/>
      <c r="FA8" s="778"/>
      <c r="FB8" s="778"/>
      <c r="FC8" s="778"/>
      <c r="FD8" s="778"/>
      <c r="FE8" s="778"/>
      <c r="FF8" s="778"/>
      <c r="FG8" s="778"/>
      <c r="FH8" s="778"/>
      <c r="FI8" s="778"/>
      <c r="FJ8" s="778"/>
      <c r="FK8" s="778"/>
      <c r="FL8" s="778"/>
      <c r="FM8" s="778"/>
      <c r="FN8" s="778"/>
      <c r="FO8" s="778"/>
      <c r="FP8" s="778"/>
      <c r="FQ8" s="778"/>
      <c r="FR8" s="778"/>
      <c r="FS8" s="778"/>
      <c r="FT8" s="778"/>
      <c r="FU8" s="778"/>
      <c r="FV8" s="778"/>
      <c r="FW8" s="778"/>
      <c r="FX8" s="778"/>
      <c r="FY8" s="778"/>
    </row>
    <row r="9" spans="1:181" s="761" customFormat="1">
      <c r="A9" s="766" t="s">
        <v>137</v>
      </c>
      <c r="B9" s="960">
        <f>'Name of Bidder'!D10</f>
        <v>0</v>
      </c>
      <c r="C9" s="759"/>
      <c r="D9" s="759"/>
      <c r="E9" s="759"/>
      <c r="F9" s="759"/>
      <c r="G9" s="759"/>
      <c r="H9" s="759"/>
      <c r="I9" s="832" t="s">
        <v>23</v>
      </c>
      <c r="J9" s="830"/>
      <c r="K9" s="830"/>
      <c r="L9" s="830"/>
      <c r="M9" s="831"/>
      <c r="N9" s="836"/>
      <c r="O9" s="827"/>
      <c r="P9" s="778"/>
      <c r="Q9" s="778"/>
      <c r="R9" s="778"/>
      <c r="S9" s="778"/>
      <c r="T9" s="778"/>
      <c r="U9" s="778"/>
      <c r="V9" s="778"/>
      <c r="W9" s="778"/>
      <c r="X9" s="778"/>
      <c r="Y9" s="778"/>
      <c r="Z9" s="778"/>
      <c r="AA9" s="778"/>
      <c r="AB9" s="778"/>
      <c r="AC9" s="778"/>
      <c r="AD9" s="778"/>
      <c r="AE9" s="778"/>
      <c r="AF9" s="778"/>
      <c r="AG9" s="778"/>
      <c r="AH9" s="778"/>
      <c r="AI9" s="778"/>
      <c r="AJ9" s="778"/>
      <c r="AK9" s="778"/>
      <c r="AL9" s="778"/>
      <c r="AM9" s="778"/>
      <c r="AN9" s="778"/>
      <c r="AO9" s="778"/>
      <c r="AP9" s="778"/>
      <c r="AQ9" s="778"/>
      <c r="AR9" s="778"/>
      <c r="AS9" s="778"/>
      <c r="AT9" s="778"/>
      <c r="AU9" s="778"/>
      <c r="AV9" s="778"/>
      <c r="AW9" s="778"/>
      <c r="AX9" s="778"/>
      <c r="AY9" s="778"/>
      <c r="AZ9" s="778"/>
      <c r="BA9" s="778"/>
      <c r="BB9" s="778"/>
      <c r="BC9" s="778"/>
      <c r="BD9" s="778"/>
      <c r="BE9" s="778"/>
      <c r="BF9" s="778"/>
      <c r="BG9" s="778"/>
      <c r="BH9" s="778"/>
      <c r="BI9" s="778"/>
      <c r="BJ9" s="778"/>
      <c r="BK9" s="778"/>
      <c r="BL9" s="778"/>
      <c r="BM9" s="778"/>
      <c r="BN9" s="778"/>
      <c r="BO9" s="778"/>
      <c r="BP9" s="778"/>
      <c r="BQ9" s="778"/>
      <c r="BR9" s="778"/>
      <c r="BS9" s="778"/>
      <c r="BT9" s="778"/>
      <c r="BU9" s="778"/>
      <c r="BV9" s="778"/>
      <c r="BW9" s="778"/>
      <c r="BX9" s="778"/>
      <c r="BY9" s="778"/>
      <c r="BZ9" s="778"/>
      <c r="CA9" s="778"/>
      <c r="CB9" s="778"/>
      <c r="CC9" s="778"/>
      <c r="CD9" s="778"/>
      <c r="CE9" s="778"/>
      <c r="CF9" s="778"/>
      <c r="CG9" s="778"/>
      <c r="CH9" s="778"/>
      <c r="CI9" s="778"/>
      <c r="CJ9" s="778"/>
      <c r="CK9" s="778"/>
      <c r="CL9" s="778"/>
      <c r="CM9" s="778"/>
      <c r="CN9" s="778"/>
      <c r="CO9" s="778"/>
      <c r="CP9" s="778"/>
      <c r="CQ9" s="778"/>
      <c r="CR9" s="778"/>
      <c r="CS9" s="778"/>
      <c r="CT9" s="778"/>
      <c r="CU9" s="778"/>
      <c r="CV9" s="778"/>
      <c r="CW9" s="778"/>
      <c r="CX9" s="778"/>
      <c r="CY9" s="778"/>
      <c r="CZ9" s="778"/>
      <c r="DA9" s="778"/>
      <c r="DB9" s="778"/>
      <c r="DC9" s="778"/>
      <c r="DD9" s="778"/>
      <c r="DE9" s="778"/>
      <c r="DF9" s="778"/>
      <c r="DG9" s="778"/>
      <c r="DH9" s="778"/>
      <c r="DI9" s="778"/>
      <c r="DJ9" s="778"/>
      <c r="DK9" s="778"/>
      <c r="DL9" s="778"/>
      <c r="DM9" s="778"/>
      <c r="DN9" s="778"/>
      <c r="DO9" s="778"/>
      <c r="DP9" s="778"/>
      <c r="DQ9" s="778"/>
      <c r="DR9" s="778"/>
      <c r="DS9" s="778"/>
      <c r="DT9" s="778"/>
      <c r="DU9" s="778"/>
      <c r="DV9" s="778"/>
      <c r="DW9" s="778"/>
      <c r="DX9" s="778"/>
      <c r="DY9" s="778"/>
      <c r="DZ9" s="778"/>
      <c r="EA9" s="778"/>
      <c r="EB9" s="778"/>
      <c r="EC9" s="778"/>
      <c r="ED9" s="778"/>
      <c r="EE9" s="778"/>
      <c r="EF9" s="778"/>
      <c r="EG9" s="778"/>
      <c r="EH9" s="778"/>
      <c r="EI9" s="778"/>
      <c r="EJ9" s="778"/>
      <c r="EK9" s="778"/>
      <c r="EL9" s="778"/>
      <c r="EM9" s="778"/>
      <c r="EN9" s="778"/>
      <c r="EO9" s="778"/>
      <c r="EP9" s="778"/>
      <c r="EQ9" s="778"/>
      <c r="ER9" s="778"/>
      <c r="ES9" s="778"/>
      <c r="ET9" s="778"/>
      <c r="EU9" s="778"/>
      <c r="EV9" s="778"/>
      <c r="EW9" s="778"/>
      <c r="EX9" s="778"/>
      <c r="EY9" s="778"/>
      <c r="EZ9" s="778"/>
      <c r="FA9" s="778"/>
      <c r="FB9" s="778"/>
      <c r="FC9" s="778"/>
      <c r="FD9" s="778"/>
      <c r="FE9" s="778"/>
      <c r="FF9" s="778"/>
      <c r="FG9" s="778"/>
      <c r="FH9" s="778"/>
      <c r="FI9" s="778"/>
      <c r="FJ9" s="778"/>
      <c r="FK9" s="778"/>
      <c r="FL9" s="778"/>
      <c r="FM9" s="778"/>
      <c r="FN9" s="778"/>
      <c r="FO9" s="778"/>
      <c r="FP9" s="778"/>
      <c r="FQ9" s="778"/>
      <c r="FR9" s="778"/>
      <c r="FS9" s="778"/>
      <c r="FT9" s="778"/>
      <c r="FU9" s="778"/>
      <c r="FV9" s="778"/>
      <c r="FW9" s="778"/>
      <c r="FX9" s="778"/>
      <c r="FY9" s="778"/>
    </row>
    <row r="10" spans="1:181" s="761" customFormat="1">
      <c r="A10" s="759"/>
      <c r="B10" s="960">
        <f>'Name of Bidder'!D11</f>
        <v>0</v>
      </c>
      <c r="C10" s="759"/>
      <c r="D10" s="759"/>
      <c r="E10" s="759"/>
      <c r="F10" s="759"/>
      <c r="G10" s="759"/>
      <c r="H10" s="759"/>
      <c r="I10" s="832" t="s">
        <v>139</v>
      </c>
      <c r="J10" s="830"/>
      <c r="K10" s="830"/>
      <c r="L10" s="830"/>
      <c r="M10" s="831"/>
      <c r="N10" s="836"/>
      <c r="O10" s="827"/>
      <c r="P10" s="778"/>
      <c r="Q10" s="778"/>
      <c r="R10" s="778"/>
      <c r="S10" s="778"/>
      <c r="T10" s="778"/>
      <c r="U10" s="778"/>
      <c r="V10" s="778"/>
      <c r="W10" s="778"/>
      <c r="X10" s="778"/>
      <c r="Y10" s="778"/>
      <c r="Z10" s="778"/>
      <c r="AA10" s="778"/>
      <c r="AB10" s="778"/>
      <c r="AC10" s="778"/>
      <c r="AD10" s="778"/>
      <c r="AE10" s="778"/>
      <c r="AF10" s="778"/>
      <c r="AG10" s="778"/>
      <c r="AH10" s="778"/>
      <c r="AI10" s="778"/>
      <c r="AJ10" s="778"/>
      <c r="AK10" s="778"/>
      <c r="AL10" s="778"/>
      <c r="AM10" s="778"/>
      <c r="AN10" s="778"/>
      <c r="AO10" s="778"/>
      <c r="AP10" s="778"/>
      <c r="AQ10" s="778"/>
      <c r="AR10" s="778"/>
      <c r="AS10" s="778"/>
      <c r="AT10" s="778"/>
      <c r="AU10" s="778"/>
      <c r="AV10" s="778"/>
      <c r="AW10" s="778"/>
      <c r="AX10" s="778"/>
      <c r="AY10" s="778"/>
      <c r="AZ10" s="778"/>
      <c r="BA10" s="778"/>
      <c r="BB10" s="778"/>
      <c r="BC10" s="778"/>
      <c r="BD10" s="778"/>
      <c r="BE10" s="778"/>
      <c r="BF10" s="778"/>
      <c r="BG10" s="778"/>
      <c r="BH10" s="778"/>
      <c r="BI10" s="778"/>
      <c r="BJ10" s="778"/>
      <c r="BK10" s="778"/>
      <c r="BL10" s="778"/>
      <c r="BM10" s="778"/>
      <c r="BN10" s="778"/>
      <c r="BO10" s="778"/>
      <c r="BP10" s="778"/>
      <c r="BQ10" s="778"/>
      <c r="BR10" s="778"/>
      <c r="BS10" s="778"/>
      <c r="BT10" s="778"/>
      <c r="BU10" s="778"/>
      <c r="BV10" s="778"/>
      <c r="BW10" s="778"/>
      <c r="BX10" s="778"/>
      <c r="BY10" s="778"/>
      <c r="BZ10" s="778"/>
      <c r="CA10" s="778"/>
      <c r="CB10" s="778"/>
      <c r="CC10" s="778"/>
      <c r="CD10" s="778"/>
      <c r="CE10" s="778"/>
      <c r="CF10" s="778"/>
      <c r="CG10" s="778"/>
      <c r="CH10" s="778"/>
      <c r="CI10" s="778"/>
      <c r="CJ10" s="778"/>
      <c r="CK10" s="778"/>
      <c r="CL10" s="778"/>
      <c r="CM10" s="778"/>
      <c r="CN10" s="778"/>
      <c r="CO10" s="778"/>
      <c r="CP10" s="778"/>
      <c r="CQ10" s="778"/>
      <c r="CR10" s="778"/>
      <c r="CS10" s="778"/>
      <c r="CT10" s="778"/>
      <c r="CU10" s="778"/>
      <c r="CV10" s="778"/>
      <c r="CW10" s="778"/>
      <c r="CX10" s="778"/>
      <c r="CY10" s="778"/>
      <c r="CZ10" s="778"/>
      <c r="DA10" s="778"/>
      <c r="DB10" s="778"/>
      <c r="DC10" s="778"/>
      <c r="DD10" s="778"/>
      <c r="DE10" s="778"/>
      <c r="DF10" s="778"/>
      <c r="DG10" s="778"/>
      <c r="DH10" s="778"/>
      <c r="DI10" s="778"/>
      <c r="DJ10" s="778"/>
      <c r="DK10" s="778"/>
      <c r="DL10" s="778"/>
      <c r="DM10" s="778"/>
      <c r="DN10" s="778"/>
      <c r="DO10" s="778"/>
      <c r="DP10" s="778"/>
      <c r="DQ10" s="778"/>
      <c r="DR10" s="778"/>
      <c r="DS10" s="778"/>
      <c r="DT10" s="778"/>
      <c r="DU10" s="778"/>
      <c r="DV10" s="778"/>
      <c r="DW10" s="778"/>
      <c r="DX10" s="778"/>
      <c r="DY10" s="778"/>
      <c r="DZ10" s="778"/>
      <c r="EA10" s="778"/>
      <c r="EB10" s="778"/>
      <c r="EC10" s="778"/>
      <c r="ED10" s="778"/>
      <c r="EE10" s="778"/>
      <c r="EF10" s="778"/>
      <c r="EG10" s="778"/>
      <c r="EH10" s="778"/>
      <c r="EI10" s="778"/>
      <c r="EJ10" s="778"/>
      <c r="EK10" s="778"/>
      <c r="EL10" s="778"/>
      <c r="EM10" s="778"/>
      <c r="EN10" s="778"/>
      <c r="EO10" s="778"/>
      <c r="EP10" s="778"/>
      <c r="EQ10" s="778"/>
      <c r="ER10" s="778"/>
      <c r="ES10" s="778"/>
      <c r="ET10" s="778"/>
      <c r="EU10" s="778"/>
      <c r="EV10" s="778"/>
      <c r="EW10" s="778"/>
      <c r="EX10" s="778"/>
      <c r="EY10" s="778"/>
      <c r="EZ10" s="778"/>
      <c r="FA10" s="778"/>
      <c r="FB10" s="778"/>
      <c r="FC10" s="778"/>
      <c r="FD10" s="778"/>
      <c r="FE10" s="778"/>
      <c r="FF10" s="778"/>
      <c r="FG10" s="778"/>
      <c r="FH10" s="778"/>
      <c r="FI10" s="778"/>
      <c r="FJ10" s="778"/>
      <c r="FK10" s="778"/>
      <c r="FL10" s="778"/>
      <c r="FM10" s="778"/>
      <c r="FN10" s="778"/>
      <c r="FO10" s="778"/>
      <c r="FP10" s="778"/>
      <c r="FQ10" s="778"/>
      <c r="FR10" s="778"/>
      <c r="FS10" s="778"/>
      <c r="FT10" s="778"/>
      <c r="FU10" s="778"/>
      <c r="FV10" s="778"/>
      <c r="FW10" s="778"/>
      <c r="FX10" s="778"/>
      <c r="FY10" s="778"/>
    </row>
    <row r="11" spans="1:181" s="761" customFormat="1">
      <c r="A11" s="759"/>
      <c r="B11" s="960">
        <f>'Name of Bidder'!D12</f>
        <v>0</v>
      </c>
      <c r="C11" s="759"/>
      <c r="D11" s="759"/>
      <c r="E11" s="759"/>
      <c r="F11" s="759"/>
      <c r="G11" s="759"/>
      <c r="H11" s="759"/>
      <c r="I11" s="832" t="s">
        <v>140</v>
      </c>
      <c r="J11" s="830"/>
      <c r="K11" s="830"/>
      <c r="L11" s="830"/>
      <c r="M11" s="831"/>
      <c r="N11" s="836"/>
      <c r="O11" s="827"/>
      <c r="P11" s="778"/>
      <c r="Q11" s="778"/>
      <c r="R11" s="778"/>
      <c r="S11" s="778"/>
      <c r="T11" s="778"/>
      <c r="U11" s="778"/>
      <c r="V11" s="778"/>
      <c r="W11" s="778"/>
      <c r="X11" s="778"/>
      <c r="Y11" s="778"/>
      <c r="Z11" s="778"/>
      <c r="AA11" s="778"/>
      <c r="AB11" s="778"/>
      <c r="AC11" s="778"/>
      <c r="AD11" s="778"/>
      <c r="AE11" s="778"/>
      <c r="AF11" s="778"/>
      <c r="AG11" s="778"/>
      <c r="AH11" s="778"/>
      <c r="AI11" s="778"/>
      <c r="AJ11" s="778"/>
      <c r="AK11" s="778"/>
      <c r="AL11" s="778"/>
      <c r="AM11" s="778"/>
      <c r="AN11" s="778"/>
      <c r="AO11" s="778"/>
      <c r="AP11" s="778"/>
      <c r="AQ11" s="778"/>
      <c r="AR11" s="778"/>
      <c r="AS11" s="778"/>
      <c r="AT11" s="778"/>
      <c r="AU11" s="778"/>
      <c r="AV11" s="778"/>
      <c r="AW11" s="778"/>
      <c r="AX11" s="778"/>
      <c r="AY11" s="778"/>
      <c r="AZ11" s="778"/>
      <c r="BA11" s="778"/>
      <c r="BB11" s="778"/>
      <c r="BC11" s="778"/>
      <c r="BD11" s="778"/>
      <c r="BE11" s="778"/>
      <c r="BF11" s="778"/>
      <c r="BG11" s="778"/>
      <c r="BH11" s="778"/>
      <c r="BI11" s="778"/>
      <c r="BJ11" s="778"/>
      <c r="BK11" s="778"/>
      <c r="BL11" s="778"/>
      <c r="BM11" s="778"/>
      <c r="BN11" s="778"/>
      <c r="BO11" s="778"/>
      <c r="BP11" s="778"/>
      <c r="BQ11" s="778"/>
      <c r="BR11" s="778"/>
      <c r="BS11" s="778"/>
      <c r="BT11" s="778"/>
      <c r="BU11" s="778"/>
      <c r="BV11" s="778"/>
      <c r="BW11" s="778"/>
      <c r="BX11" s="778"/>
      <c r="BY11" s="778"/>
      <c r="BZ11" s="778"/>
      <c r="CA11" s="778"/>
      <c r="CB11" s="778"/>
      <c r="CC11" s="778"/>
      <c r="CD11" s="778"/>
      <c r="CE11" s="778"/>
      <c r="CF11" s="778"/>
      <c r="CG11" s="778"/>
      <c r="CH11" s="778"/>
      <c r="CI11" s="778"/>
      <c r="CJ11" s="778"/>
      <c r="CK11" s="778"/>
      <c r="CL11" s="778"/>
      <c r="CM11" s="778"/>
      <c r="CN11" s="778"/>
      <c r="CO11" s="778"/>
      <c r="CP11" s="778"/>
      <c r="CQ11" s="778"/>
      <c r="CR11" s="778"/>
      <c r="CS11" s="778"/>
      <c r="CT11" s="778"/>
      <c r="CU11" s="778"/>
      <c r="CV11" s="778"/>
      <c r="CW11" s="778"/>
      <c r="CX11" s="778"/>
      <c r="CY11" s="778"/>
      <c r="CZ11" s="778"/>
      <c r="DA11" s="778"/>
      <c r="DB11" s="778"/>
      <c r="DC11" s="778"/>
      <c r="DD11" s="778"/>
      <c r="DE11" s="778"/>
      <c r="DF11" s="778"/>
      <c r="DG11" s="778"/>
      <c r="DH11" s="778"/>
      <c r="DI11" s="778"/>
      <c r="DJ11" s="778"/>
      <c r="DK11" s="778"/>
      <c r="DL11" s="778"/>
      <c r="DM11" s="778"/>
      <c r="DN11" s="778"/>
      <c r="DO11" s="778"/>
      <c r="DP11" s="778"/>
      <c r="DQ11" s="778"/>
      <c r="DR11" s="778"/>
      <c r="DS11" s="778"/>
      <c r="DT11" s="778"/>
      <c r="DU11" s="778"/>
      <c r="DV11" s="778"/>
      <c r="DW11" s="778"/>
      <c r="DX11" s="778"/>
      <c r="DY11" s="778"/>
      <c r="DZ11" s="778"/>
      <c r="EA11" s="778"/>
      <c r="EB11" s="778"/>
      <c r="EC11" s="778"/>
      <c r="ED11" s="778"/>
      <c r="EE11" s="778"/>
      <c r="EF11" s="778"/>
      <c r="EG11" s="778"/>
      <c r="EH11" s="778"/>
      <c r="EI11" s="778"/>
      <c r="EJ11" s="778"/>
      <c r="EK11" s="778"/>
      <c r="EL11" s="778"/>
      <c r="EM11" s="778"/>
      <c r="EN11" s="778"/>
      <c r="EO11" s="778"/>
      <c r="EP11" s="778"/>
      <c r="EQ11" s="778"/>
      <c r="ER11" s="778"/>
      <c r="ES11" s="778"/>
      <c r="ET11" s="778"/>
      <c r="EU11" s="778"/>
      <c r="EV11" s="778"/>
      <c r="EW11" s="778"/>
      <c r="EX11" s="778"/>
      <c r="EY11" s="778"/>
      <c r="EZ11" s="778"/>
      <c r="FA11" s="778"/>
      <c r="FB11" s="778"/>
      <c r="FC11" s="778"/>
      <c r="FD11" s="778"/>
      <c r="FE11" s="778"/>
      <c r="FF11" s="778"/>
      <c r="FG11" s="778"/>
      <c r="FH11" s="778"/>
      <c r="FI11" s="778"/>
      <c r="FJ11" s="778"/>
      <c r="FK11" s="778"/>
      <c r="FL11" s="778"/>
      <c r="FM11" s="778"/>
      <c r="FN11" s="778"/>
      <c r="FO11" s="778"/>
      <c r="FP11" s="778"/>
      <c r="FQ11" s="778"/>
      <c r="FR11" s="778"/>
      <c r="FS11" s="778"/>
      <c r="FT11" s="778"/>
      <c r="FU11" s="778"/>
      <c r="FV11" s="778"/>
      <c r="FW11" s="778"/>
      <c r="FX11" s="778"/>
      <c r="FY11" s="778"/>
    </row>
    <row r="12" spans="1:181" s="761" customFormat="1">
      <c r="A12" s="759"/>
      <c r="B12" s="837"/>
      <c r="C12" s="759"/>
      <c r="D12" s="759"/>
      <c r="E12" s="759"/>
      <c r="F12" s="759"/>
      <c r="G12" s="759"/>
      <c r="H12" s="759"/>
      <c r="I12" s="838"/>
      <c r="J12" s="838"/>
      <c r="K12" s="838"/>
      <c r="L12" s="838"/>
      <c r="M12" s="839"/>
      <c r="N12" s="762"/>
      <c r="O12" s="827"/>
      <c r="P12" s="778"/>
      <c r="Q12" s="778"/>
      <c r="R12" s="778"/>
      <c r="S12" s="778"/>
      <c r="T12" s="778"/>
      <c r="U12" s="778"/>
      <c r="V12" s="778"/>
      <c r="W12" s="778"/>
      <c r="X12" s="778"/>
      <c r="Y12" s="778"/>
      <c r="Z12" s="778"/>
      <c r="AA12" s="778"/>
      <c r="AB12" s="778"/>
      <c r="AC12" s="778"/>
      <c r="AD12" s="778"/>
      <c r="AE12" s="778"/>
      <c r="AF12" s="778"/>
      <c r="AG12" s="778"/>
      <c r="AH12" s="778"/>
      <c r="AI12" s="778"/>
      <c r="AJ12" s="778"/>
      <c r="AK12" s="778"/>
      <c r="AL12" s="778"/>
      <c r="AM12" s="778"/>
      <c r="AN12" s="778"/>
      <c r="AO12" s="778"/>
      <c r="AP12" s="778"/>
      <c r="AQ12" s="778"/>
      <c r="AR12" s="778"/>
      <c r="AS12" s="778"/>
      <c r="AT12" s="778"/>
      <c r="AU12" s="778"/>
      <c r="AV12" s="778"/>
      <c r="AW12" s="778"/>
      <c r="AX12" s="778"/>
      <c r="AY12" s="778"/>
      <c r="AZ12" s="778"/>
      <c r="BA12" s="778"/>
      <c r="BB12" s="778"/>
      <c r="BC12" s="778"/>
      <c r="BD12" s="778"/>
      <c r="BE12" s="778"/>
      <c r="BF12" s="778"/>
      <c r="BG12" s="778"/>
      <c r="BH12" s="778"/>
      <c r="BI12" s="778"/>
      <c r="BJ12" s="778"/>
      <c r="BK12" s="778"/>
      <c r="BL12" s="778"/>
      <c r="BM12" s="778"/>
      <c r="BN12" s="778"/>
      <c r="BO12" s="778"/>
      <c r="BP12" s="778"/>
      <c r="BQ12" s="778"/>
      <c r="BR12" s="778"/>
      <c r="BS12" s="778"/>
      <c r="BT12" s="778"/>
      <c r="BU12" s="778"/>
      <c r="BV12" s="778"/>
      <c r="BW12" s="778"/>
      <c r="BX12" s="778"/>
      <c r="BY12" s="778"/>
      <c r="BZ12" s="778"/>
      <c r="CA12" s="778"/>
      <c r="CB12" s="778"/>
      <c r="CC12" s="778"/>
      <c r="CD12" s="778"/>
      <c r="CE12" s="778"/>
      <c r="CF12" s="778"/>
      <c r="CG12" s="778"/>
      <c r="CH12" s="778"/>
      <c r="CI12" s="778"/>
      <c r="CJ12" s="778"/>
      <c r="CK12" s="778"/>
      <c r="CL12" s="778"/>
      <c r="CM12" s="778"/>
      <c r="CN12" s="778"/>
      <c r="CO12" s="778"/>
      <c r="CP12" s="778"/>
      <c r="CQ12" s="778"/>
      <c r="CR12" s="778"/>
      <c r="CS12" s="778"/>
      <c r="CT12" s="778"/>
      <c r="CU12" s="778"/>
      <c r="CV12" s="778"/>
      <c r="CW12" s="778"/>
      <c r="CX12" s="778"/>
      <c r="CY12" s="778"/>
      <c r="CZ12" s="778"/>
      <c r="DA12" s="778"/>
      <c r="DB12" s="778"/>
      <c r="DC12" s="778"/>
      <c r="DD12" s="778"/>
      <c r="DE12" s="778"/>
      <c r="DF12" s="778"/>
      <c r="DG12" s="778"/>
      <c r="DH12" s="778"/>
      <c r="DI12" s="778"/>
      <c r="DJ12" s="778"/>
      <c r="DK12" s="778"/>
      <c r="DL12" s="778"/>
      <c r="DM12" s="778"/>
      <c r="DN12" s="778"/>
      <c r="DO12" s="778"/>
      <c r="DP12" s="778"/>
      <c r="DQ12" s="778"/>
      <c r="DR12" s="778"/>
      <c r="DS12" s="778"/>
      <c r="DT12" s="778"/>
      <c r="DU12" s="778"/>
      <c r="DV12" s="778"/>
      <c r="DW12" s="778"/>
      <c r="DX12" s="778"/>
      <c r="DY12" s="778"/>
      <c r="DZ12" s="778"/>
      <c r="EA12" s="778"/>
      <c r="EB12" s="778"/>
      <c r="EC12" s="778"/>
      <c r="ED12" s="778"/>
      <c r="EE12" s="778"/>
      <c r="EF12" s="778"/>
      <c r="EG12" s="778"/>
      <c r="EH12" s="778"/>
      <c r="EI12" s="778"/>
      <c r="EJ12" s="778"/>
      <c r="EK12" s="778"/>
      <c r="EL12" s="778"/>
      <c r="EM12" s="778"/>
      <c r="EN12" s="778"/>
      <c r="EO12" s="778"/>
      <c r="EP12" s="778"/>
      <c r="EQ12" s="778"/>
      <c r="ER12" s="778"/>
      <c r="ES12" s="778"/>
      <c r="ET12" s="778"/>
      <c r="EU12" s="778"/>
      <c r="EV12" s="778"/>
      <c r="EW12" s="778"/>
      <c r="EX12" s="778"/>
      <c r="EY12" s="778"/>
      <c r="EZ12" s="778"/>
      <c r="FA12" s="778"/>
      <c r="FB12" s="778"/>
      <c r="FC12" s="778"/>
      <c r="FD12" s="778"/>
      <c r="FE12" s="778"/>
      <c r="FF12" s="778"/>
      <c r="FG12" s="778"/>
      <c r="FH12" s="778"/>
      <c r="FI12" s="778"/>
      <c r="FJ12" s="778"/>
      <c r="FK12" s="778"/>
      <c r="FL12" s="778"/>
      <c r="FM12" s="778"/>
      <c r="FN12" s="778"/>
      <c r="FO12" s="778"/>
      <c r="FP12" s="778"/>
      <c r="FQ12" s="778"/>
      <c r="FR12" s="778"/>
      <c r="FS12" s="778"/>
      <c r="FT12" s="778"/>
      <c r="FU12" s="778"/>
      <c r="FV12" s="778"/>
      <c r="FW12" s="778"/>
      <c r="FX12" s="778"/>
      <c r="FY12" s="778"/>
    </row>
    <row r="13" spans="1:181" ht="27" customHeight="1">
      <c r="A13" s="1132" t="s">
        <v>444</v>
      </c>
      <c r="B13" s="1133"/>
      <c r="C13" s="1133"/>
      <c r="D13" s="1133"/>
      <c r="E13" s="1133"/>
      <c r="F13" s="1133"/>
      <c r="G13" s="1133"/>
      <c r="H13" s="1133"/>
      <c r="I13" s="1133"/>
      <c r="J13" s="1133"/>
      <c r="K13" s="1133"/>
      <c r="L13" s="1133"/>
      <c r="M13" s="1133"/>
      <c r="N13" s="762"/>
    </row>
    <row r="14" spans="1:181">
      <c r="I14" s="870" t="s">
        <v>413</v>
      </c>
      <c r="J14" s="870"/>
      <c r="K14" s="870"/>
      <c r="L14" s="870"/>
      <c r="M14" s="870"/>
      <c r="N14" s="762"/>
    </row>
    <row r="15" spans="1:181" ht="16.5" customHeight="1">
      <c r="A15" s="1130" t="s">
        <v>7</v>
      </c>
      <c r="B15" s="1130" t="s">
        <v>16</v>
      </c>
      <c r="C15" s="1130" t="s">
        <v>2</v>
      </c>
      <c r="D15" s="1130" t="s">
        <v>0</v>
      </c>
      <c r="E15" s="1130" t="s">
        <v>6</v>
      </c>
      <c r="F15" s="1130" t="s">
        <v>39</v>
      </c>
      <c r="G15" s="1130" t="s">
        <v>502</v>
      </c>
      <c r="H15" s="1131" t="s">
        <v>438</v>
      </c>
      <c r="I15" s="1131"/>
      <c r="J15" s="1131"/>
      <c r="K15" s="1131" t="s">
        <v>439</v>
      </c>
      <c r="L15" s="1131"/>
      <c r="M15" s="1131"/>
      <c r="N15" s="871" t="s">
        <v>40</v>
      </c>
    </row>
    <row r="16" spans="1:181">
      <c r="A16" s="1130"/>
      <c r="B16" s="1130"/>
      <c r="C16" s="1130"/>
      <c r="D16" s="1130"/>
      <c r="E16" s="1130"/>
      <c r="F16" s="1130"/>
      <c r="G16" s="1130"/>
      <c r="H16" s="1131"/>
      <c r="I16" s="1131"/>
      <c r="J16" s="1131"/>
      <c r="K16" s="1131"/>
      <c r="L16" s="1131"/>
      <c r="M16" s="1131"/>
      <c r="N16" s="872"/>
    </row>
    <row r="17" spans="1:59" ht="45">
      <c r="A17" s="1130"/>
      <c r="B17" s="1130"/>
      <c r="C17" s="1130"/>
      <c r="D17" s="1130"/>
      <c r="E17" s="1130"/>
      <c r="F17" s="1130"/>
      <c r="G17" s="1130"/>
      <c r="H17" s="1058" t="s">
        <v>435</v>
      </c>
      <c r="I17" s="873" t="s">
        <v>436</v>
      </c>
      <c r="J17" s="873" t="s">
        <v>437</v>
      </c>
      <c r="K17" s="873" t="s">
        <v>440</v>
      </c>
      <c r="L17" s="873" t="s">
        <v>441</v>
      </c>
      <c r="M17" s="874" t="s">
        <v>442</v>
      </c>
      <c r="N17" s="875"/>
    </row>
    <row r="18" spans="1:59" s="841" customFormat="1">
      <c r="A18" s="953" t="s">
        <v>8</v>
      </c>
      <c r="B18" s="953" t="s">
        <v>9</v>
      </c>
      <c r="C18" s="953" t="s">
        <v>10</v>
      </c>
      <c r="D18" s="953" t="s">
        <v>11</v>
      </c>
      <c r="E18" s="953" t="s">
        <v>12</v>
      </c>
      <c r="F18" s="953" t="s">
        <v>13</v>
      </c>
      <c r="G18" s="953" t="s">
        <v>24</v>
      </c>
      <c r="H18" s="953" t="s">
        <v>15</v>
      </c>
      <c r="I18" s="953" t="s">
        <v>25</v>
      </c>
      <c r="J18" s="953" t="s">
        <v>360</v>
      </c>
      <c r="K18" s="953" t="s">
        <v>885</v>
      </c>
      <c r="L18" s="953" t="s">
        <v>886</v>
      </c>
      <c r="M18" s="953" t="s">
        <v>887</v>
      </c>
      <c r="N18" s="876"/>
      <c r="O18" s="840"/>
      <c r="AD18" s="778"/>
    </row>
    <row r="19" spans="1:59" s="843" customFormat="1" ht="10.5" customHeight="1">
      <c r="A19" s="939"/>
      <c r="B19" s="940"/>
      <c r="C19" s="1112"/>
      <c r="D19" s="1113"/>
      <c r="E19" s="1113"/>
      <c r="F19" s="1113"/>
      <c r="G19" s="1113"/>
      <c r="H19" s="1113"/>
      <c r="I19" s="1113"/>
      <c r="J19" s="1113"/>
      <c r="K19" s="1113"/>
      <c r="L19" s="1113"/>
      <c r="M19" s="1114"/>
      <c r="N19" s="877"/>
      <c r="O19" s="842"/>
      <c r="AD19" s="844"/>
    </row>
    <row r="20" spans="1:59" ht="38.25" customHeight="1">
      <c r="A20" s="1019" t="s">
        <v>1020</v>
      </c>
      <c r="B20" s="1134" t="s">
        <v>939</v>
      </c>
      <c r="C20" s="1135"/>
      <c r="D20" s="1135"/>
      <c r="E20" s="1135"/>
      <c r="F20" s="1135"/>
      <c r="G20" s="1135"/>
      <c r="H20" s="1135"/>
      <c r="I20" s="1135"/>
      <c r="J20" s="1135"/>
      <c r="K20" s="1135"/>
      <c r="L20" s="1135"/>
      <c r="M20" s="1136"/>
      <c r="N20" s="881">
        <v>4</v>
      </c>
      <c r="P20" s="845"/>
      <c r="BG20" s="846"/>
    </row>
    <row r="21" spans="1:59" s="993" customFormat="1" ht="24" customHeight="1">
      <c r="A21" s="989" t="s">
        <v>29</v>
      </c>
      <c r="B21" s="1008" t="s">
        <v>1005</v>
      </c>
      <c r="C21" s="1126"/>
      <c r="D21" s="1127"/>
      <c r="E21" s="1127"/>
      <c r="F21" s="1127"/>
      <c r="G21" s="1127"/>
      <c r="H21" s="1127"/>
      <c r="I21" s="1127"/>
      <c r="J21" s="1127"/>
      <c r="K21" s="1127"/>
      <c r="L21" s="1127"/>
      <c r="M21" s="1128"/>
      <c r="N21" s="991"/>
      <c r="O21" s="992"/>
      <c r="P21" s="33"/>
      <c r="BG21" s="994"/>
    </row>
    <row r="22" spans="1:59" s="993" customFormat="1" ht="24" customHeight="1">
      <c r="A22" s="989" t="s">
        <v>586</v>
      </c>
      <c r="B22" s="1008" t="s">
        <v>547</v>
      </c>
      <c r="C22" s="1001"/>
      <c r="D22" s="1002"/>
      <c r="E22" s="1002"/>
      <c r="F22" s="1002"/>
      <c r="G22" s="1002"/>
      <c r="H22" s="1002"/>
      <c r="I22" s="1002"/>
      <c r="J22" s="1002"/>
      <c r="K22" s="1002"/>
      <c r="L22" s="1002"/>
      <c r="M22" s="1003"/>
      <c r="N22" s="991"/>
      <c r="O22" s="992"/>
      <c r="P22" s="33"/>
      <c r="BG22" s="994"/>
    </row>
    <row r="23" spans="1:59" s="993" customFormat="1" ht="32.25" customHeight="1">
      <c r="A23" s="989" t="s">
        <v>1006</v>
      </c>
      <c r="B23" s="1008" t="s">
        <v>1019</v>
      </c>
      <c r="C23" s="1126"/>
      <c r="D23" s="1127"/>
      <c r="E23" s="1127"/>
      <c r="F23" s="1127"/>
      <c r="G23" s="1127"/>
      <c r="H23" s="1127"/>
      <c r="I23" s="1127"/>
      <c r="J23" s="1127"/>
      <c r="K23" s="1127"/>
      <c r="L23" s="1127"/>
      <c r="M23" s="1128"/>
      <c r="N23" s="991">
        <v>4</v>
      </c>
      <c r="O23" s="992"/>
      <c r="P23" s="33"/>
      <c r="BG23" s="994"/>
    </row>
    <row r="24" spans="1:59" s="777" customFormat="1" ht="30">
      <c r="A24" s="941">
        <v>1.1000000000000001</v>
      </c>
      <c r="B24" s="940" t="s">
        <v>943</v>
      </c>
      <c r="C24" s="1112"/>
      <c r="D24" s="1113"/>
      <c r="E24" s="1113"/>
      <c r="F24" s="1113"/>
      <c r="G24" s="1113"/>
      <c r="H24" s="1113"/>
      <c r="I24" s="1113"/>
      <c r="J24" s="1113"/>
      <c r="K24" s="1113"/>
      <c r="L24" s="1113"/>
      <c r="M24" s="1114"/>
      <c r="N24" s="998">
        <v>12</v>
      </c>
      <c r="O24" s="824"/>
      <c r="P24" s="999"/>
      <c r="BG24" s="1000"/>
    </row>
    <row r="25" spans="1:59">
      <c r="A25" s="942" t="s">
        <v>549</v>
      </c>
      <c r="B25" s="943" t="s">
        <v>558</v>
      </c>
      <c r="C25" s="878"/>
      <c r="D25" s="878"/>
      <c r="E25" s="945" t="s">
        <v>576</v>
      </c>
      <c r="F25" s="945">
        <v>2</v>
      </c>
      <c r="G25" s="879"/>
      <c r="H25" s="879"/>
      <c r="I25" s="879"/>
      <c r="J25" s="879"/>
      <c r="K25" s="880" t="str">
        <f t="shared" ref="K25:K39" si="0">IF(H25="","INCLUDED", IF(ISERROR(G25*H25),H25,ROUND((G25*H25),2)))</f>
        <v>INCLUDED</v>
      </c>
      <c r="L25" s="880" t="str">
        <f t="shared" ref="L25:L39" si="1">IF(I25="","INCLUDED", IF(ISERROR(G25*I25),I25,ROUND((G25*I25),2)))</f>
        <v>INCLUDED</v>
      </c>
      <c r="M25" s="880" t="str">
        <f t="shared" ref="M25:M39" si="2">IF(J25="","INCLUDED", IF(ISERROR(G25*J25),J25,ROUND((G25*J25),2)))</f>
        <v>INCLUDED</v>
      </c>
      <c r="N25" s="881">
        <v>3</v>
      </c>
      <c r="P25" s="845"/>
      <c r="BG25" s="846"/>
    </row>
    <row r="26" spans="1:59">
      <c r="A26" s="942" t="s">
        <v>550</v>
      </c>
      <c r="B26" s="943" t="s">
        <v>559</v>
      </c>
      <c r="C26" s="878"/>
      <c r="D26" s="878"/>
      <c r="E26" s="945" t="s">
        <v>576</v>
      </c>
      <c r="F26" s="945">
        <v>2</v>
      </c>
      <c r="G26" s="879"/>
      <c r="H26" s="879"/>
      <c r="I26" s="879"/>
      <c r="J26" s="879"/>
      <c r="K26" s="880" t="str">
        <f t="shared" si="0"/>
        <v>INCLUDED</v>
      </c>
      <c r="L26" s="880" t="str">
        <f t="shared" si="1"/>
        <v>INCLUDED</v>
      </c>
      <c r="M26" s="880" t="str">
        <f t="shared" si="2"/>
        <v>INCLUDED</v>
      </c>
      <c r="N26" s="881">
        <v>2</v>
      </c>
      <c r="P26" s="845"/>
      <c r="BG26" s="846"/>
    </row>
    <row r="27" spans="1:59">
      <c r="A27" s="942" t="s">
        <v>551</v>
      </c>
      <c r="B27" s="943" t="s">
        <v>560</v>
      </c>
      <c r="C27" s="878"/>
      <c r="D27" s="878"/>
      <c r="E27" s="945" t="s">
        <v>576</v>
      </c>
      <c r="F27" s="945">
        <v>2</v>
      </c>
      <c r="G27" s="879"/>
      <c r="H27" s="879"/>
      <c r="I27" s="879"/>
      <c r="J27" s="879"/>
      <c r="K27" s="880" t="str">
        <f t="shared" si="0"/>
        <v>INCLUDED</v>
      </c>
      <c r="L27" s="880" t="str">
        <f t="shared" si="1"/>
        <v>INCLUDED</v>
      </c>
      <c r="M27" s="880" t="str">
        <f t="shared" si="2"/>
        <v>INCLUDED</v>
      </c>
      <c r="N27" s="881">
        <v>1</v>
      </c>
      <c r="P27" s="845"/>
      <c r="BG27" s="846"/>
    </row>
    <row r="28" spans="1:59">
      <c r="A28" s="942" t="s">
        <v>552</v>
      </c>
      <c r="B28" s="943" t="s">
        <v>561</v>
      </c>
      <c r="C28" s="878"/>
      <c r="D28" s="878"/>
      <c r="E28" s="945" t="s">
        <v>576</v>
      </c>
      <c r="F28" s="945">
        <v>2</v>
      </c>
      <c r="G28" s="879"/>
      <c r="H28" s="879"/>
      <c r="I28" s="879"/>
      <c r="J28" s="879"/>
      <c r="K28" s="880" t="str">
        <f t="shared" si="0"/>
        <v>INCLUDED</v>
      </c>
      <c r="L28" s="880" t="str">
        <f t="shared" si="1"/>
        <v>INCLUDED</v>
      </c>
      <c r="M28" s="880" t="str">
        <f t="shared" si="2"/>
        <v>INCLUDED</v>
      </c>
      <c r="N28" s="881">
        <v>8</v>
      </c>
      <c r="P28" s="845"/>
      <c r="BG28" s="846"/>
    </row>
    <row r="29" spans="1:59">
      <c r="A29" s="942" t="s">
        <v>553</v>
      </c>
      <c r="B29" s="943" t="s">
        <v>562</v>
      </c>
      <c r="C29" s="878"/>
      <c r="D29" s="878"/>
      <c r="E29" s="945" t="s">
        <v>576</v>
      </c>
      <c r="F29" s="945">
        <v>2</v>
      </c>
      <c r="G29" s="879"/>
      <c r="H29" s="879"/>
      <c r="I29" s="879"/>
      <c r="J29" s="879"/>
      <c r="K29" s="880" t="str">
        <f t="shared" si="0"/>
        <v>INCLUDED</v>
      </c>
      <c r="L29" s="880" t="str">
        <f t="shared" si="1"/>
        <v>INCLUDED</v>
      </c>
      <c r="M29" s="880" t="str">
        <f t="shared" si="2"/>
        <v>INCLUDED</v>
      </c>
      <c r="N29" s="881">
        <v>5</v>
      </c>
      <c r="P29" s="845"/>
      <c r="BG29" s="846"/>
    </row>
    <row r="30" spans="1:59">
      <c r="A30" s="942" t="s">
        <v>554</v>
      </c>
      <c r="B30" s="944" t="s">
        <v>563</v>
      </c>
      <c r="C30" s="878"/>
      <c r="D30" s="878"/>
      <c r="E30" s="945" t="s">
        <v>576</v>
      </c>
      <c r="F30" s="945">
        <v>2</v>
      </c>
      <c r="G30" s="879"/>
      <c r="H30" s="879"/>
      <c r="I30" s="879"/>
      <c r="J30" s="879"/>
      <c r="K30" s="880" t="str">
        <f t="shared" si="0"/>
        <v>INCLUDED</v>
      </c>
      <c r="L30" s="880" t="str">
        <f t="shared" si="1"/>
        <v>INCLUDED</v>
      </c>
      <c r="M30" s="880" t="str">
        <f t="shared" si="2"/>
        <v>INCLUDED</v>
      </c>
      <c r="N30" s="881">
        <v>1</v>
      </c>
      <c r="P30" s="845"/>
      <c r="BG30" s="846"/>
    </row>
    <row r="31" spans="1:59">
      <c r="A31" s="942" t="s">
        <v>555</v>
      </c>
      <c r="B31" s="944" t="s">
        <v>564</v>
      </c>
      <c r="C31" s="878"/>
      <c r="D31" s="878"/>
      <c r="E31" s="945" t="s">
        <v>576</v>
      </c>
      <c r="F31" s="945">
        <v>2</v>
      </c>
      <c r="G31" s="879"/>
      <c r="H31" s="879"/>
      <c r="I31" s="879"/>
      <c r="J31" s="879"/>
      <c r="K31" s="880" t="str">
        <f t="shared" si="0"/>
        <v>INCLUDED</v>
      </c>
      <c r="L31" s="880" t="str">
        <f t="shared" si="1"/>
        <v>INCLUDED</v>
      </c>
      <c r="M31" s="880" t="str">
        <f t="shared" si="2"/>
        <v>INCLUDED</v>
      </c>
      <c r="N31" s="881">
        <v>1</v>
      </c>
      <c r="P31" s="845"/>
      <c r="BG31" s="846"/>
    </row>
    <row r="32" spans="1:59">
      <c r="A32" s="942" t="s">
        <v>556</v>
      </c>
      <c r="B32" s="944" t="s">
        <v>565</v>
      </c>
      <c r="C32" s="878"/>
      <c r="D32" s="878"/>
      <c r="E32" s="945" t="s">
        <v>576</v>
      </c>
      <c r="F32" s="945">
        <v>2</v>
      </c>
      <c r="G32" s="879"/>
      <c r="H32" s="879"/>
      <c r="I32" s="879"/>
      <c r="J32" s="879"/>
      <c r="K32" s="880" t="str">
        <f t="shared" si="0"/>
        <v>INCLUDED</v>
      </c>
      <c r="L32" s="880" t="str">
        <f t="shared" si="1"/>
        <v>INCLUDED</v>
      </c>
      <c r="M32" s="880" t="str">
        <f t="shared" si="2"/>
        <v>INCLUDED</v>
      </c>
      <c r="N32" s="881">
        <v>2</v>
      </c>
      <c r="P32" s="845"/>
      <c r="BG32" s="846"/>
    </row>
    <row r="33" spans="1:59">
      <c r="A33" s="942" t="s">
        <v>557</v>
      </c>
      <c r="B33" s="944" t="s">
        <v>566</v>
      </c>
      <c r="C33" s="878"/>
      <c r="D33" s="878"/>
      <c r="E33" s="945" t="s">
        <v>576</v>
      </c>
      <c r="F33" s="945">
        <v>2</v>
      </c>
      <c r="G33" s="879"/>
      <c r="H33" s="879"/>
      <c r="I33" s="879"/>
      <c r="J33" s="879"/>
      <c r="K33" s="880" t="str">
        <f t="shared" si="0"/>
        <v>INCLUDED</v>
      </c>
      <c r="L33" s="880" t="str">
        <f t="shared" si="1"/>
        <v>INCLUDED</v>
      </c>
      <c r="M33" s="880" t="str">
        <f t="shared" si="2"/>
        <v>INCLUDED</v>
      </c>
      <c r="N33" s="881">
        <v>2</v>
      </c>
      <c r="P33" s="845"/>
      <c r="BG33" s="846"/>
    </row>
    <row r="34" spans="1:59">
      <c r="A34" s="946"/>
      <c r="B34" s="943"/>
      <c r="C34" s="1112"/>
      <c r="D34" s="1113"/>
      <c r="E34" s="1113"/>
      <c r="F34" s="1113"/>
      <c r="G34" s="1113"/>
      <c r="H34" s="1113"/>
      <c r="I34" s="1113"/>
      <c r="J34" s="1113"/>
      <c r="K34" s="1113"/>
      <c r="L34" s="1113"/>
      <c r="M34" s="1114"/>
      <c r="N34" s="881">
        <v>4</v>
      </c>
      <c r="P34" s="845"/>
      <c r="BG34" s="846"/>
    </row>
    <row r="35" spans="1:59" ht="30">
      <c r="A35" s="941">
        <v>1.2</v>
      </c>
      <c r="B35" s="940" t="s">
        <v>944</v>
      </c>
      <c r="C35" s="1112"/>
      <c r="D35" s="1113"/>
      <c r="E35" s="1113" t="s">
        <v>567</v>
      </c>
      <c r="F35" s="1113">
        <v>2</v>
      </c>
      <c r="G35" s="1113"/>
      <c r="H35" s="1113"/>
      <c r="I35" s="1113"/>
      <c r="J35" s="1113"/>
      <c r="K35" s="1113" t="str">
        <f t="shared" ref="K35" si="3">IF(H35="","INCLUDED", IF(ISERROR(G35*H35),H35,ROUND((G35*H35),2)))</f>
        <v>INCLUDED</v>
      </c>
      <c r="L35" s="1113" t="str">
        <f t="shared" ref="L35" si="4">IF(I35="","INCLUDED", IF(ISERROR(G35*I35),I35,ROUND((G35*I35),2)))</f>
        <v>INCLUDED</v>
      </c>
      <c r="M35" s="1114" t="str">
        <f t="shared" ref="M35" si="5">IF(J35="","INCLUDED", IF(ISERROR(G35*J35),J35,ROUND((G35*J35),2)))</f>
        <v>INCLUDED</v>
      </c>
      <c r="N35" s="881">
        <v>4</v>
      </c>
      <c r="P35" s="845"/>
      <c r="BG35" s="846"/>
    </row>
    <row r="36" spans="1:59">
      <c r="A36" s="942" t="s">
        <v>568</v>
      </c>
      <c r="B36" s="943" t="s">
        <v>572</v>
      </c>
      <c r="C36" s="878"/>
      <c r="D36" s="878"/>
      <c r="E36" s="945" t="s">
        <v>576</v>
      </c>
      <c r="F36" s="945">
        <v>2</v>
      </c>
      <c r="G36" s="879"/>
      <c r="H36" s="879"/>
      <c r="I36" s="879"/>
      <c r="J36" s="879"/>
      <c r="K36" s="880" t="str">
        <f t="shared" si="0"/>
        <v>INCLUDED</v>
      </c>
      <c r="L36" s="880" t="str">
        <f t="shared" si="1"/>
        <v>INCLUDED</v>
      </c>
      <c r="M36" s="880" t="str">
        <f t="shared" si="2"/>
        <v>INCLUDED</v>
      </c>
      <c r="N36" s="881">
        <v>2</v>
      </c>
      <c r="P36" s="845"/>
      <c r="BG36" s="846"/>
    </row>
    <row r="37" spans="1:59">
      <c r="A37" s="942" t="s">
        <v>569</v>
      </c>
      <c r="B37" s="943" t="s">
        <v>573</v>
      </c>
      <c r="C37" s="878"/>
      <c r="D37" s="878"/>
      <c r="E37" s="945" t="s">
        <v>576</v>
      </c>
      <c r="F37" s="945">
        <v>2</v>
      </c>
      <c r="G37" s="879"/>
      <c r="H37" s="879"/>
      <c r="I37" s="879"/>
      <c r="J37" s="879"/>
      <c r="K37" s="880" t="str">
        <f t="shared" si="0"/>
        <v>INCLUDED</v>
      </c>
      <c r="L37" s="880" t="str">
        <f t="shared" si="1"/>
        <v>INCLUDED</v>
      </c>
      <c r="M37" s="880" t="str">
        <f t="shared" si="2"/>
        <v>INCLUDED</v>
      </c>
      <c r="N37" s="881">
        <v>4</v>
      </c>
      <c r="P37" s="845"/>
      <c r="BG37" s="846"/>
    </row>
    <row r="38" spans="1:59">
      <c r="A38" s="942" t="s">
        <v>570</v>
      </c>
      <c r="B38" s="944" t="s">
        <v>574</v>
      </c>
      <c r="C38" s="878"/>
      <c r="D38" s="878"/>
      <c r="E38" s="945" t="s">
        <v>576</v>
      </c>
      <c r="F38" s="945">
        <v>2</v>
      </c>
      <c r="G38" s="879"/>
      <c r="H38" s="879"/>
      <c r="I38" s="879"/>
      <c r="J38" s="879"/>
      <c r="K38" s="880" t="str">
        <f t="shared" si="0"/>
        <v>INCLUDED</v>
      </c>
      <c r="L38" s="880" t="str">
        <f t="shared" si="1"/>
        <v>INCLUDED</v>
      </c>
      <c r="M38" s="880" t="str">
        <f t="shared" si="2"/>
        <v>INCLUDED</v>
      </c>
      <c r="N38" s="881">
        <v>4</v>
      </c>
      <c r="P38" s="845"/>
      <c r="BG38" s="846"/>
    </row>
    <row r="39" spans="1:59">
      <c r="A39" s="942" t="s">
        <v>571</v>
      </c>
      <c r="B39" s="944" t="s">
        <v>575</v>
      </c>
      <c r="C39" s="878"/>
      <c r="D39" s="878"/>
      <c r="E39" s="945" t="s">
        <v>576</v>
      </c>
      <c r="F39" s="945">
        <v>2</v>
      </c>
      <c r="G39" s="879"/>
      <c r="H39" s="879"/>
      <c r="I39" s="879"/>
      <c r="J39" s="879"/>
      <c r="K39" s="880" t="str">
        <f t="shared" si="0"/>
        <v>INCLUDED</v>
      </c>
      <c r="L39" s="880" t="str">
        <f t="shared" si="1"/>
        <v>INCLUDED</v>
      </c>
      <c r="M39" s="880" t="str">
        <f t="shared" si="2"/>
        <v>INCLUDED</v>
      </c>
      <c r="N39" s="881">
        <v>4</v>
      </c>
      <c r="P39" s="845"/>
      <c r="BG39" s="846"/>
    </row>
    <row r="40" spans="1:59">
      <c r="A40" s="946"/>
      <c r="B40" s="943"/>
      <c r="C40" s="1112"/>
      <c r="D40" s="1113"/>
      <c r="E40" s="1113"/>
      <c r="F40" s="1113"/>
      <c r="G40" s="1113"/>
      <c r="H40" s="1113"/>
      <c r="I40" s="1113"/>
      <c r="J40" s="1113"/>
      <c r="K40" s="1113"/>
      <c r="L40" s="1113"/>
      <c r="M40" s="1114"/>
      <c r="N40" s="881">
        <v>4</v>
      </c>
      <c r="P40" s="845"/>
      <c r="BG40" s="846"/>
    </row>
    <row r="41" spans="1:59" ht="30">
      <c r="A41" s="941">
        <v>1.3</v>
      </c>
      <c r="B41" s="940" t="s">
        <v>945</v>
      </c>
      <c r="C41" s="1112"/>
      <c r="D41" s="1113"/>
      <c r="E41" s="1113" t="s">
        <v>567</v>
      </c>
      <c r="F41" s="1113">
        <v>4</v>
      </c>
      <c r="G41" s="1113"/>
      <c r="H41" s="1113"/>
      <c r="I41" s="1113"/>
      <c r="J41" s="1113"/>
      <c r="K41" s="1113" t="str">
        <f t="shared" ref="K41" si="6">IF(H41="","INCLUDED", IF(ISERROR(G41*H41),H41,ROUND((G41*H41),2)))</f>
        <v>INCLUDED</v>
      </c>
      <c r="L41" s="1113" t="str">
        <f t="shared" ref="L41" si="7">IF(I41="","INCLUDED", IF(ISERROR(G41*I41),I41,ROUND((G41*I41),2)))</f>
        <v>INCLUDED</v>
      </c>
      <c r="M41" s="1114" t="str">
        <f t="shared" ref="M41" si="8">IF(J41="","INCLUDED", IF(ISERROR(G41*J41),J41,ROUND((G41*J41),2)))</f>
        <v>INCLUDED</v>
      </c>
      <c r="N41" s="881">
        <v>2</v>
      </c>
      <c r="P41" s="845"/>
      <c r="BG41" s="846"/>
    </row>
    <row r="42" spans="1:59">
      <c r="A42" s="942" t="s">
        <v>577</v>
      </c>
      <c r="B42" s="943" t="s">
        <v>582</v>
      </c>
      <c r="C42" s="878"/>
      <c r="D42" s="878"/>
      <c r="E42" s="945" t="s">
        <v>576</v>
      </c>
      <c r="F42" s="945">
        <v>4</v>
      </c>
      <c r="G42" s="879"/>
      <c r="H42" s="879"/>
      <c r="I42" s="879"/>
      <c r="J42" s="879"/>
      <c r="K42" s="880" t="str">
        <f t="shared" ref="K42:K58" si="9">IF(H42="","INCLUDED", IF(ISERROR(G42*H42),H42,ROUND((G42*H42),2)))</f>
        <v>INCLUDED</v>
      </c>
      <c r="L42" s="880" t="str">
        <f t="shared" ref="L42:L58" si="10">IF(I42="","INCLUDED", IF(ISERROR(G42*I42),I42,ROUND((G42*I42),2)))</f>
        <v>INCLUDED</v>
      </c>
      <c r="M42" s="880" t="str">
        <f t="shared" ref="M42:M58" si="11">IF(J42="","INCLUDED", IF(ISERROR(G42*J42),J42,ROUND((G42*J42),2)))</f>
        <v>INCLUDED</v>
      </c>
      <c r="N42" s="881">
        <v>3</v>
      </c>
      <c r="P42" s="845"/>
      <c r="BG42" s="846"/>
    </row>
    <row r="43" spans="1:59">
      <c r="A43" s="942" t="s">
        <v>578</v>
      </c>
      <c r="B43" s="943" t="s">
        <v>583</v>
      </c>
      <c r="C43" s="878"/>
      <c r="D43" s="878"/>
      <c r="E43" s="945" t="s">
        <v>576</v>
      </c>
      <c r="F43" s="945">
        <v>4</v>
      </c>
      <c r="G43" s="879"/>
      <c r="H43" s="879"/>
      <c r="I43" s="879"/>
      <c r="J43" s="879"/>
      <c r="K43" s="880" t="str">
        <f t="shared" si="9"/>
        <v>INCLUDED</v>
      </c>
      <c r="L43" s="880" t="str">
        <f t="shared" si="10"/>
        <v>INCLUDED</v>
      </c>
      <c r="M43" s="880" t="str">
        <f t="shared" si="11"/>
        <v>INCLUDED</v>
      </c>
      <c r="N43" s="881">
        <v>2</v>
      </c>
      <c r="P43" s="845"/>
      <c r="BG43" s="846"/>
    </row>
    <row r="44" spans="1:59">
      <c r="A44" s="942" t="s">
        <v>579</v>
      </c>
      <c r="B44" s="943" t="s">
        <v>573</v>
      </c>
      <c r="C44" s="878"/>
      <c r="D44" s="878"/>
      <c r="E44" s="945" t="s">
        <v>576</v>
      </c>
      <c r="F44" s="945">
        <v>4</v>
      </c>
      <c r="G44" s="879"/>
      <c r="H44" s="879"/>
      <c r="I44" s="879"/>
      <c r="J44" s="879"/>
      <c r="K44" s="880" t="str">
        <f t="shared" si="9"/>
        <v>INCLUDED</v>
      </c>
      <c r="L44" s="880" t="str">
        <f t="shared" si="10"/>
        <v>INCLUDED</v>
      </c>
      <c r="M44" s="880" t="str">
        <f t="shared" si="11"/>
        <v>INCLUDED</v>
      </c>
      <c r="N44" s="881">
        <v>1</v>
      </c>
      <c r="P44" s="845"/>
      <c r="BG44" s="846"/>
    </row>
    <row r="45" spans="1:59">
      <c r="A45" s="942" t="s">
        <v>580</v>
      </c>
      <c r="B45" s="944" t="s">
        <v>574</v>
      </c>
      <c r="C45" s="878"/>
      <c r="D45" s="878"/>
      <c r="E45" s="945" t="s">
        <v>576</v>
      </c>
      <c r="F45" s="945">
        <v>4</v>
      </c>
      <c r="G45" s="879"/>
      <c r="H45" s="879"/>
      <c r="I45" s="879"/>
      <c r="J45" s="879"/>
      <c r="K45" s="880" t="str">
        <f t="shared" si="9"/>
        <v>INCLUDED</v>
      </c>
      <c r="L45" s="880" t="str">
        <f t="shared" si="10"/>
        <v>INCLUDED</v>
      </c>
      <c r="M45" s="880" t="str">
        <f t="shared" si="11"/>
        <v>INCLUDED</v>
      </c>
      <c r="N45" s="881">
        <v>8</v>
      </c>
      <c r="P45" s="845"/>
      <c r="BG45" s="846"/>
    </row>
    <row r="46" spans="1:59">
      <c r="A46" s="942" t="s">
        <v>581</v>
      </c>
      <c r="B46" s="944" t="s">
        <v>584</v>
      </c>
      <c r="C46" s="878"/>
      <c r="D46" s="878"/>
      <c r="E46" s="945" t="s">
        <v>576</v>
      </c>
      <c r="F46" s="945">
        <v>4</v>
      </c>
      <c r="G46" s="879"/>
      <c r="H46" s="879"/>
      <c r="I46" s="879"/>
      <c r="J46" s="879"/>
      <c r="K46" s="880" t="str">
        <f t="shared" si="9"/>
        <v>INCLUDED</v>
      </c>
      <c r="L46" s="880" t="str">
        <f t="shared" si="10"/>
        <v>INCLUDED</v>
      </c>
      <c r="M46" s="880" t="str">
        <f t="shared" si="11"/>
        <v>INCLUDED</v>
      </c>
      <c r="N46" s="881">
        <v>5</v>
      </c>
      <c r="P46" s="845"/>
      <c r="BG46" s="846"/>
    </row>
    <row r="47" spans="1:59">
      <c r="A47" s="942"/>
      <c r="B47" s="943"/>
      <c r="C47" s="1112"/>
      <c r="D47" s="1113"/>
      <c r="E47" s="1113"/>
      <c r="F47" s="1113"/>
      <c r="G47" s="1113"/>
      <c r="H47" s="1113"/>
      <c r="I47" s="1113"/>
      <c r="J47" s="1113"/>
      <c r="K47" s="1113"/>
      <c r="L47" s="1113"/>
      <c r="M47" s="1114"/>
      <c r="N47" s="881">
        <v>1</v>
      </c>
      <c r="P47" s="845"/>
      <c r="BG47" s="846"/>
    </row>
    <row r="48" spans="1:59" ht="54.75" customHeight="1">
      <c r="A48" s="989" t="s">
        <v>1007</v>
      </c>
      <c r="B48" s="990" t="s">
        <v>1008</v>
      </c>
      <c r="C48" s="1112"/>
      <c r="D48" s="1113"/>
      <c r="E48" s="1113"/>
      <c r="F48" s="1113"/>
      <c r="G48" s="1113"/>
      <c r="H48" s="1113"/>
      <c r="I48" s="1113"/>
      <c r="J48" s="1113"/>
      <c r="K48" s="1113"/>
      <c r="L48" s="1113"/>
      <c r="M48" s="1114"/>
      <c r="N48" s="881">
        <v>1</v>
      </c>
      <c r="P48" s="845"/>
      <c r="BG48" s="846"/>
    </row>
    <row r="49" spans="1:59">
      <c r="A49" s="942"/>
      <c r="B49" s="940"/>
      <c r="C49" s="1112"/>
      <c r="D49" s="1113"/>
      <c r="E49" s="1113"/>
      <c r="F49" s="1113"/>
      <c r="G49" s="1113"/>
      <c r="H49" s="1113"/>
      <c r="I49" s="1113"/>
      <c r="J49" s="1113"/>
      <c r="K49" s="1113"/>
      <c r="L49" s="1113"/>
      <c r="M49" s="1114"/>
      <c r="N49" s="881">
        <v>2</v>
      </c>
      <c r="P49" s="845"/>
      <c r="BG49" s="846"/>
    </row>
    <row r="50" spans="1:59" ht="30">
      <c r="A50" s="941">
        <v>2.1</v>
      </c>
      <c r="B50" s="940" t="s">
        <v>946</v>
      </c>
      <c r="C50" s="1112"/>
      <c r="D50" s="1113"/>
      <c r="E50" s="1113" t="s">
        <v>567</v>
      </c>
      <c r="F50" s="1113">
        <v>2</v>
      </c>
      <c r="G50" s="1113"/>
      <c r="H50" s="1113"/>
      <c r="I50" s="1113"/>
      <c r="J50" s="1113"/>
      <c r="K50" s="1113" t="str">
        <f t="shared" ref="K50" si="12">IF(H50="","INCLUDED", IF(ISERROR(G50*H50),H50,ROUND((G50*H50),2)))</f>
        <v>INCLUDED</v>
      </c>
      <c r="L50" s="1113" t="str">
        <f t="shared" ref="L50" si="13">IF(I50="","INCLUDED", IF(ISERROR(G50*I50),I50,ROUND((G50*I50),2)))</f>
        <v>INCLUDED</v>
      </c>
      <c r="M50" s="1114" t="str">
        <f t="shared" ref="M50" si="14">IF(J50="","INCLUDED", IF(ISERROR(G50*J50),J50,ROUND((G50*J50),2)))</f>
        <v>INCLUDED</v>
      </c>
      <c r="N50" s="881">
        <v>2</v>
      </c>
      <c r="P50" s="845"/>
      <c r="BG50" s="846"/>
    </row>
    <row r="51" spans="1:59">
      <c r="A51" s="942" t="s">
        <v>587</v>
      </c>
      <c r="B51" s="943" t="s">
        <v>558</v>
      </c>
      <c r="C51" s="878"/>
      <c r="D51" s="878"/>
      <c r="E51" s="945" t="s">
        <v>576</v>
      </c>
      <c r="F51" s="945">
        <v>2</v>
      </c>
      <c r="G51" s="879"/>
      <c r="H51" s="879"/>
      <c r="I51" s="879"/>
      <c r="J51" s="879"/>
      <c r="K51" s="880" t="str">
        <f t="shared" si="9"/>
        <v>INCLUDED</v>
      </c>
      <c r="L51" s="880" t="str">
        <f t="shared" si="10"/>
        <v>INCLUDED</v>
      </c>
      <c r="M51" s="880" t="str">
        <f t="shared" si="11"/>
        <v>INCLUDED</v>
      </c>
      <c r="N51" s="881">
        <v>4</v>
      </c>
      <c r="P51" s="845"/>
      <c r="BG51" s="846"/>
    </row>
    <row r="52" spans="1:59">
      <c r="A52" s="942" t="s">
        <v>588</v>
      </c>
      <c r="B52" s="943" t="s">
        <v>559</v>
      </c>
      <c r="C52" s="878"/>
      <c r="D52" s="878"/>
      <c r="E52" s="945" t="s">
        <v>576</v>
      </c>
      <c r="F52" s="945">
        <v>2</v>
      </c>
      <c r="G52" s="879"/>
      <c r="H52" s="879"/>
      <c r="I52" s="879"/>
      <c r="J52" s="879"/>
      <c r="K52" s="880" t="str">
        <f t="shared" si="9"/>
        <v>INCLUDED</v>
      </c>
      <c r="L52" s="880" t="str">
        <f t="shared" si="10"/>
        <v>INCLUDED</v>
      </c>
      <c r="M52" s="880" t="str">
        <f t="shared" si="11"/>
        <v>INCLUDED</v>
      </c>
      <c r="N52" s="881">
        <v>4</v>
      </c>
      <c r="P52" s="845"/>
      <c r="BG52" s="846"/>
    </row>
    <row r="53" spans="1:59">
      <c r="A53" s="942" t="s">
        <v>589</v>
      </c>
      <c r="B53" s="943" t="s">
        <v>560</v>
      </c>
      <c r="C53" s="878"/>
      <c r="D53" s="878"/>
      <c r="E53" s="945" t="s">
        <v>576</v>
      </c>
      <c r="F53" s="945">
        <v>2</v>
      </c>
      <c r="G53" s="879"/>
      <c r="H53" s="879"/>
      <c r="I53" s="879"/>
      <c r="J53" s="879"/>
      <c r="K53" s="880" t="str">
        <f t="shared" si="9"/>
        <v>INCLUDED</v>
      </c>
      <c r="L53" s="880" t="str">
        <f t="shared" si="10"/>
        <v>INCLUDED</v>
      </c>
      <c r="M53" s="880" t="str">
        <f t="shared" si="11"/>
        <v>INCLUDED</v>
      </c>
      <c r="N53" s="881">
        <v>2</v>
      </c>
      <c r="P53" s="845"/>
      <c r="BG53" s="846"/>
    </row>
    <row r="54" spans="1:59">
      <c r="A54" s="942" t="s">
        <v>590</v>
      </c>
      <c r="B54" s="943" t="s">
        <v>561</v>
      </c>
      <c r="C54" s="878"/>
      <c r="D54" s="878"/>
      <c r="E54" s="945" t="s">
        <v>576</v>
      </c>
      <c r="F54" s="945">
        <v>2</v>
      </c>
      <c r="G54" s="879"/>
      <c r="H54" s="879"/>
      <c r="I54" s="879"/>
      <c r="J54" s="879"/>
      <c r="K54" s="880" t="str">
        <f t="shared" ref="K54" si="15">IF(H54="","INCLUDED", IF(ISERROR(G54*H54),H54,ROUND((G54*H54),2)))</f>
        <v>INCLUDED</v>
      </c>
      <c r="L54" s="880" t="str">
        <f t="shared" ref="L54" si="16">IF(I54="","INCLUDED", IF(ISERROR(G54*I54),I54,ROUND((G54*I54),2)))</f>
        <v>INCLUDED</v>
      </c>
      <c r="M54" s="880" t="str">
        <f t="shared" ref="M54" si="17">IF(J54="","INCLUDED", IF(ISERROR(G54*J54),J54,ROUND((G54*J54),2)))</f>
        <v>INCLUDED</v>
      </c>
      <c r="N54" s="881">
        <v>4</v>
      </c>
      <c r="P54" s="845"/>
      <c r="BG54" s="846"/>
    </row>
    <row r="55" spans="1:59">
      <c r="A55" s="942" t="s">
        <v>591</v>
      </c>
      <c r="B55" s="943" t="s">
        <v>562</v>
      </c>
      <c r="C55" s="878"/>
      <c r="D55" s="878"/>
      <c r="E55" s="945" t="s">
        <v>576</v>
      </c>
      <c r="F55" s="945">
        <v>2</v>
      </c>
      <c r="G55" s="879"/>
      <c r="H55" s="879"/>
      <c r="I55" s="879"/>
      <c r="J55" s="879"/>
      <c r="K55" s="880" t="str">
        <f t="shared" si="9"/>
        <v>INCLUDED</v>
      </c>
      <c r="L55" s="880" t="str">
        <f t="shared" si="10"/>
        <v>INCLUDED</v>
      </c>
      <c r="M55" s="880" t="str">
        <f t="shared" si="11"/>
        <v>INCLUDED</v>
      </c>
      <c r="N55" s="881">
        <v>4</v>
      </c>
      <c r="P55" s="845"/>
      <c r="BG55" s="846"/>
    </row>
    <row r="56" spans="1:59">
      <c r="A56" s="942" t="s">
        <v>592</v>
      </c>
      <c r="B56" s="944" t="s">
        <v>563</v>
      </c>
      <c r="C56" s="878"/>
      <c r="D56" s="878"/>
      <c r="E56" s="945" t="s">
        <v>576</v>
      </c>
      <c r="F56" s="945">
        <v>2</v>
      </c>
      <c r="G56" s="879"/>
      <c r="H56" s="879"/>
      <c r="I56" s="879"/>
      <c r="J56" s="879"/>
      <c r="K56" s="880" t="str">
        <f t="shared" si="9"/>
        <v>INCLUDED</v>
      </c>
      <c r="L56" s="880" t="str">
        <f t="shared" si="10"/>
        <v>INCLUDED</v>
      </c>
      <c r="M56" s="880" t="str">
        <f t="shared" si="11"/>
        <v>INCLUDED</v>
      </c>
      <c r="N56" s="881">
        <v>4</v>
      </c>
      <c r="P56" s="845"/>
      <c r="BG56" s="846"/>
    </row>
    <row r="57" spans="1:59">
      <c r="A57" s="942" t="s">
        <v>593</v>
      </c>
      <c r="B57" s="944" t="s">
        <v>564</v>
      </c>
      <c r="C57" s="878"/>
      <c r="D57" s="878"/>
      <c r="E57" s="945" t="s">
        <v>576</v>
      </c>
      <c r="F57" s="945">
        <v>2</v>
      </c>
      <c r="G57" s="879"/>
      <c r="H57" s="879"/>
      <c r="I57" s="879"/>
      <c r="J57" s="879"/>
      <c r="K57" s="880" t="str">
        <f t="shared" si="9"/>
        <v>INCLUDED</v>
      </c>
      <c r="L57" s="880" t="str">
        <f t="shared" si="10"/>
        <v>INCLUDED</v>
      </c>
      <c r="M57" s="880" t="str">
        <f t="shared" si="11"/>
        <v>INCLUDED</v>
      </c>
      <c r="N57" s="881">
        <v>4</v>
      </c>
      <c r="P57" s="845"/>
      <c r="BG57" s="846"/>
    </row>
    <row r="58" spans="1:59">
      <c r="A58" s="942" t="s">
        <v>594</v>
      </c>
      <c r="B58" s="944" t="s">
        <v>565</v>
      </c>
      <c r="C58" s="878"/>
      <c r="D58" s="878"/>
      <c r="E58" s="945" t="s">
        <v>576</v>
      </c>
      <c r="F58" s="945">
        <v>2</v>
      </c>
      <c r="G58" s="879"/>
      <c r="H58" s="879"/>
      <c r="I58" s="879"/>
      <c r="J58" s="879"/>
      <c r="K58" s="880" t="str">
        <f t="shared" si="9"/>
        <v>INCLUDED</v>
      </c>
      <c r="L58" s="880" t="str">
        <f t="shared" si="10"/>
        <v>INCLUDED</v>
      </c>
      <c r="M58" s="880" t="str">
        <f t="shared" si="11"/>
        <v>INCLUDED</v>
      </c>
      <c r="N58" s="881">
        <v>4</v>
      </c>
      <c r="P58" s="845"/>
      <c r="BG58" s="846"/>
    </row>
    <row r="59" spans="1:59">
      <c r="A59" s="942" t="s">
        <v>595</v>
      </c>
      <c r="B59" s="944" t="s">
        <v>566</v>
      </c>
      <c r="C59" s="878"/>
      <c r="D59" s="878"/>
      <c r="E59" s="945" t="s">
        <v>576</v>
      </c>
      <c r="F59" s="945">
        <v>2</v>
      </c>
      <c r="G59" s="879"/>
      <c r="H59" s="879"/>
      <c r="I59" s="879"/>
      <c r="J59" s="879"/>
      <c r="K59" s="880" t="str">
        <f t="shared" ref="K59:K145" si="18">IF(H59="","INCLUDED", IF(ISERROR(G59*H59),H59,ROUND((G59*H59),2)))</f>
        <v>INCLUDED</v>
      </c>
      <c r="L59" s="880" t="str">
        <f t="shared" ref="L59:L145" si="19">IF(I59="","INCLUDED", IF(ISERROR(G59*I59),I59,ROUND((G59*I59),2)))</f>
        <v>INCLUDED</v>
      </c>
      <c r="M59" s="880" t="str">
        <f t="shared" ref="M59:M145" si="20">IF(J59="","INCLUDED", IF(ISERROR(G59*J59),J59,ROUND((G59*J59),2)))</f>
        <v>INCLUDED</v>
      </c>
      <c r="N59" s="881">
        <v>2</v>
      </c>
      <c r="P59" s="845"/>
      <c r="BG59" s="846"/>
    </row>
    <row r="60" spans="1:59">
      <c r="A60" s="946"/>
      <c r="B60" s="943"/>
      <c r="C60" s="1112"/>
      <c r="D60" s="1113"/>
      <c r="E60" s="1113"/>
      <c r="F60" s="1113"/>
      <c r="G60" s="1113"/>
      <c r="H60" s="1113"/>
      <c r="I60" s="1113"/>
      <c r="J60" s="1113"/>
      <c r="K60" s="1113"/>
      <c r="L60" s="1113"/>
      <c r="M60" s="1114"/>
      <c r="N60" s="881">
        <v>8</v>
      </c>
      <c r="P60" s="845"/>
      <c r="BG60" s="846"/>
    </row>
    <row r="61" spans="1:59" ht="30">
      <c r="A61" s="941">
        <v>2.2000000000000002</v>
      </c>
      <c r="B61" s="940" t="s">
        <v>944</v>
      </c>
      <c r="C61" s="1112"/>
      <c r="D61" s="1113"/>
      <c r="E61" s="1113" t="s">
        <v>567</v>
      </c>
      <c r="F61" s="1113">
        <v>2</v>
      </c>
      <c r="G61" s="1113"/>
      <c r="H61" s="1113"/>
      <c r="I61" s="1113"/>
      <c r="J61" s="1113"/>
      <c r="K61" s="1113" t="str">
        <f t="shared" ref="K61" si="21">IF(H61="","INCLUDED", IF(ISERROR(G61*H61),H61,ROUND((G61*H61),2)))</f>
        <v>INCLUDED</v>
      </c>
      <c r="L61" s="1113" t="str">
        <f t="shared" ref="L61" si="22">IF(I61="","INCLUDED", IF(ISERROR(G61*I61),I61,ROUND((G61*I61),2)))</f>
        <v>INCLUDED</v>
      </c>
      <c r="M61" s="1114" t="str">
        <f t="shared" ref="M61" si="23">IF(J61="","INCLUDED", IF(ISERROR(G61*J61),J61,ROUND((G61*J61),2)))</f>
        <v>INCLUDED</v>
      </c>
      <c r="N61" s="881">
        <v>4</v>
      </c>
      <c r="P61" s="845"/>
      <c r="BG61" s="846"/>
    </row>
    <row r="62" spans="1:59">
      <c r="A62" s="942" t="s">
        <v>596</v>
      </c>
      <c r="B62" s="943" t="s">
        <v>572</v>
      </c>
      <c r="C62" s="878"/>
      <c r="D62" s="878"/>
      <c r="E62" s="945" t="s">
        <v>576</v>
      </c>
      <c r="F62" s="945">
        <v>2</v>
      </c>
      <c r="G62" s="879"/>
      <c r="H62" s="879"/>
      <c r="I62" s="879"/>
      <c r="J62" s="879"/>
      <c r="K62" s="880" t="str">
        <f t="shared" si="18"/>
        <v>INCLUDED</v>
      </c>
      <c r="L62" s="880" t="str">
        <f t="shared" si="19"/>
        <v>INCLUDED</v>
      </c>
      <c r="M62" s="880" t="str">
        <f t="shared" si="20"/>
        <v>INCLUDED</v>
      </c>
      <c r="N62" s="881">
        <v>12</v>
      </c>
      <c r="P62" s="845"/>
      <c r="BG62" s="846"/>
    </row>
    <row r="63" spans="1:59">
      <c r="A63" s="942" t="s">
        <v>597</v>
      </c>
      <c r="B63" s="943" t="s">
        <v>573</v>
      </c>
      <c r="C63" s="878"/>
      <c r="D63" s="878"/>
      <c r="E63" s="945" t="s">
        <v>576</v>
      </c>
      <c r="F63" s="945">
        <v>2</v>
      </c>
      <c r="G63" s="879"/>
      <c r="H63" s="879"/>
      <c r="I63" s="879"/>
      <c r="J63" s="879"/>
      <c r="K63" s="880" t="str">
        <f t="shared" si="18"/>
        <v>INCLUDED</v>
      </c>
      <c r="L63" s="880" t="str">
        <f t="shared" si="19"/>
        <v>INCLUDED</v>
      </c>
      <c r="M63" s="880" t="str">
        <f t="shared" si="20"/>
        <v>INCLUDED</v>
      </c>
      <c r="N63" s="881">
        <v>2</v>
      </c>
      <c r="P63" s="845"/>
      <c r="BG63" s="846"/>
    </row>
    <row r="64" spans="1:59">
      <c r="A64" s="942" t="s">
        <v>598</v>
      </c>
      <c r="B64" s="944" t="s">
        <v>574</v>
      </c>
      <c r="C64" s="878"/>
      <c r="D64" s="878"/>
      <c r="E64" s="945" t="s">
        <v>576</v>
      </c>
      <c r="F64" s="945">
        <v>2</v>
      </c>
      <c r="G64" s="879"/>
      <c r="H64" s="879"/>
      <c r="I64" s="879"/>
      <c r="J64" s="879"/>
      <c r="K64" s="880" t="str">
        <f t="shared" si="18"/>
        <v>INCLUDED</v>
      </c>
      <c r="L64" s="880" t="str">
        <f t="shared" si="19"/>
        <v>INCLUDED</v>
      </c>
      <c r="M64" s="880" t="str">
        <f t="shared" si="20"/>
        <v>INCLUDED</v>
      </c>
      <c r="N64" s="881">
        <v>3</v>
      </c>
      <c r="P64" s="845"/>
      <c r="BG64" s="846"/>
    </row>
    <row r="65" spans="1:59">
      <c r="A65" s="942" t="s">
        <v>599</v>
      </c>
      <c r="B65" s="944" t="s">
        <v>575</v>
      </c>
      <c r="C65" s="878"/>
      <c r="D65" s="878"/>
      <c r="E65" s="945" t="s">
        <v>576</v>
      </c>
      <c r="F65" s="945">
        <v>2</v>
      </c>
      <c r="G65" s="879"/>
      <c r="H65" s="879"/>
      <c r="I65" s="879"/>
      <c r="J65" s="879"/>
      <c r="K65" s="880" t="str">
        <f t="shared" si="18"/>
        <v>INCLUDED</v>
      </c>
      <c r="L65" s="880" t="str">
        <f t="shared" si="19"/>
        <v>INCLUDED</v>
      </c>
      <c r="M65" s="880" t="str">
        <f t="shared" si="20"/>
        <v>INCLUDED</v>
      </c>
      <c r="N65" s="881">
        <v>2</v>
      </c>
      <c r="P65" s="845"/>
      <c r="BG65" s="846"/>
    </row>
    <row r="66" spans="1:59">
      <c r="A66" s="946"/>
      <c r="B66" s="943"/>
      <c r="C66" s="1112"/>
      <c r="D66" s="1113"/>
      <c r="E66" s="1113"/>
      <c r="F66" s="1113"/>
      <c r="G66" s="1113"/>
      <c r="H66" s="1113"/>
      <c r="I66" s="1113"/>
      <c r="J66" s="1113"/>
      <c r="K66" s="1113"/>
      <c r="L66" s="1113"/>
      <c r="M66" s="1114"/>
      <c r="N66" s="881">
        <v>1</v>
      </c>
      <c r="P66" s="845"/>
      <c r="BG66" s="846"/>
    </row>
    <row r="67" spans="1:59" ht="30">
      <c r="A67" s="941">
        <v>2.2999999999999998</v>
      </c>
      <c r="B67" s="940" t="s">
        <v>945</v>
      </c>
      <c r="C67" s="1112"/>
      <c r="D67" s="1113"/>
      <c r="E67" s="1113" t="s">
        <v>567</v>
      </c>
      <c r="F67" s="1113">
        <v>2</v>
      </c>
      <c r="G67" s="1113"/>
      <c r="H67" s="1113"/>
      <c r="I67" s="1113"/>
      <c r="J67" s="1113"/>
      <c r="K67" s="1113" t="str">
        <f t="shared" ref="K67" si="24">IF(H67="","INCLUDED", IF(ISERROR(G67*H67),H67,ROUND((G67*H67),2)))</f>
        <v>INCLUDED</v>
      </c>
      <c r="L67" s="1113" t="str">
        <f t="shared" ref="L67" si="25">IF(I67="","INCLUDED", IF(ISERROR(G67*I67),I67,ROUND((G67*I67),2)))</f>
        <v>INCLUDED</v>
      </c>
      <c r="M67" s="1114" t="str">
        <f t="shared" ref="M67" si="26">IF(J67="","INCLUDED", IF(ISERROR(G67*J67),J67,ROUND((G67*J67),2)))</f>
        <v>INCLUDED</v>
      </c>
      <c r="N67" s="881">
        <v>1</v>
      </c>
      <c r="P67" s="845"/>
      <c r="BG67" s="846"/>
    </row>
    <row r="68" spans="1:59">
      <c r="A68" s="942" t="s">
        <v>600</v>
      </c>
      <c r="B68" s="943" t="s">
        <v>582</v>
      </c>
      <c r="C68" s="878"/>
      <c r="D68" s="878"/>
      <c r="E68" s="945" t="s">
        <v>576</v>
      </c>
      <c r="F68" s="945">
        <v>2</v>
      </c>
      <c r="G68" s="879"/>
      <c r="H68" s="879"/>
      <c r="I68" s="879"/>
      <c r="J68" s="879"/>
      <c r="K68" s="880" t="str">
        <f t="shared" si="18"/>
        <v>INCLUDED</v>
      </c>
      <c r="L68" s="880" t="str">
        <f t="shared" si="19"/>
        <v>INCLUDED</v>
      </c>
      <c r="M68" s="880" t="str">
        <f t="shared" si="20"/>
        <v>INCLUDED</v>
      </c>
      <c r="N68" s="881">
        <v>8</v>
      </c>
      <c r="P68" s="845"/>
      <c r="BG68" s="846"/>
    </row>
    <row r="69" spans="1:59">
      <c r="A69" s="942" t="s">
        <v>601</v>
      </c>
      <c r="B69" s="943" t="s">
        <v>583</v>
      </c>
      <c r="C69" s="878"/>
      <c r="D69" s="878"/>
      <c r="E69" s="945" t="s">
        <v>576</v>
      </c>
      <c r="F69" s="945">
        <v>2</v>
      </c>
      <c r="G69" s="879"/>
      <c r="H69" s="879"/>
      <c r="I69" s="879"/>
      <c r="J69" s="879"/>
      <c r="K69" s="880" t="str">
        <f t="shared" si="18"/>
        <v>INCLUDED</v>
      </c>
      <c r="L69" s="880" t="str">
        <f t="shared" si="19"/>
        <v>INCLUDED</v>
      </c>
      <c r="M69" s="880" t="str">
        <f t="shared" si="20"/>
        <v>INCLUDED</v>
      </c>
      <c r="N69" s="881">
        <v>4</v>
      </c>
      <c r="P69" s="845"/>
      <c r="BG69" s="846"/>
    </row>
    <row r="70" spans="1:59">
      <c r="A70" s="942" t="s">
        <v>602</v>
      </c>
      <c r="B70" s="943" t="s">
        <v>573</v>
      </c>
      <c r="C70" s="878"/>
      <c r="D70" s="878"/>
      <c r="E70" s="945" t="s">
        <v>576</v>
      </c>
      <c r="F70" s="945">
        <v>2</v>
      </c>
      <c r="G70" s="879"/>
      <c r="H70" s="879"/>
      <c r="I70" s="879"/>
      <c r="J70" s="879"/>
      <c r="K70" s="880" t="str">
        <f t="shared" si="18"/>
        <v>INCLUDED</v>
      </c>
      <c r="L70" s="880" t="str">
        <f t="shared" si="19"/>
        <v>INCLUDED</v>
      </c>
      <c r="M70" s="880" t="str">
        <f t="shared" si="20"/>
        <v>INCLUDED</v>
      </c>
      <c r="N70" s="881">
        <v>12</v>
      </c>
      <c r="P70" s="845"/>
      <c r="BG70" s="846"/>
    </row>
    <row r="71" spans="1:59">
      <c r="A71" s="942" t="s">
        <v>603</v>
      </c>
      <c r="B71" s="944" t="s">
        <v>574</v>
      </c>
      <c r="C71" s="878"/>
      <c r="D71" s="878"/>
      <c r="E71" s="945" t="s">
        <v>576</v>
      </c>
      <c r="F71" s="945">
        <v>2</v>
      </c>
      <c r="G71" s="879"/>
      <c r="H71" s="879"/>
      <c r="I71" s="879"/>
      <c r="J71" s="879"/>
      <c r="K71" s="880" t="str">
        <f t="shared" si="18"/>
        <v>INCLUDED</v>
      </c>
      <c r="L71" s="880" t="str">
        <f t="shared" si="19"/>
        <v>INCLUDED</v>
      </c>
      <c r="M71" s="880" t="str">
        <f t="shared" si="20"/>
        <v>INCLUDED</v>
      </c>
      <c r="N71" s="881">
        <v>3</v>
      </c>
      <c r="P71" s="845"/>
      <c r="BG71" s="846"/>
    </row>
    <row r="72" spans="1:59">
      <c r="A72" s="942" t="s">
        <v>604</v>
      </c>
      <c r="B72" s="944" t="s">
        <v>584</v>
      </c>
      <c r="C72" s="878"/>
      <c r="D72" s="878"/>
      <c r="E72" s="945" t="s">
        <v>576</v>
      </c>
      <c r="F72" s="945">
        <v>2</v>
      </c>
      <c r="G72" s="879"/>
      <c r="H72" s="879"/>
      <c r="I72" s="879"/>
      <c r="J72" s="879"/>
      <c r="K72" s="880" t="str">
        <f t="shared" si="18"/>
        <v>INCLUDED</v>
      </c>
      <c r="L72" s="880" t="str">
        <f t="shared" si="19"/>
        <v>INCLUDED</v>
      </c>
      <c r="M72" s="880" t="str">
        <f t="shared" si="20"/>
        <v>INCLUDED</v>
      </c>
      <c r="N72" s="881">
        <v>2</v>
      </c>
      <c r="P72" s="845"/>
      <c r="BG72" s="846"/>
    </row>
    <row r="73" spans="1:59">
      <c r="A73" s="946"/>
      <c r="B73" s="943"/>
      <c r="C73" s="1112"/>
      <c r="D73" s="1113"/>
      <c r="E73" s="1113"/>
      <c r="F73" s="1113"/>
      <c r="G73" s="1113"/>
      <c r="H73" s="1113"/>
      <c r="I73" s="1113"/>
      <c r="J73" s="1113"/>
      <c r="K73" s="1113"/>
      <c r="L73" s="1113"/>
      <c r="M73" s="1114"/>
      <c r="N73" s="881">
        <v>1</v>
      </c>
      <c r="P73" s="845"/>
      <c r="BG73" s="846"/>
    </row>
    <row r="74" spans="1:59" ht="48.75" customHeight="1">
      <c r="A74" s="989" t="s">
        <v>1009</v>
      </c>
      <c r="B74" s="990" t="s">
        <v>1010</v>
      </c>
      <c r="C74" s="1112"/>
      <c r="D74" s="1113"/>
      <c r="E74" s="1113"/>
      <c r="F74" s="1113"/>
      <c r="G74" s="1113"/>
      <c r="H74" s="1113"/>
      <c r="I74" s="1113"/>
      <c r="J74" s="1113"/>
      <c r="K74" s="1113"/>
      <c r="L74" s="1113"/>
      <c r="M74" s="1114"/>
      <c r="N74" s="881">
        <v>8</v>
      </c>
      <c r="P74" s="845"/>
      <c r="BG74" s="846"/>
    </row>
    <row r="75" spans="1:59">
      <c r="A75" s="942"/>
      <c r="B75" s="943"/>
      <c r="C75" s="1112"/>
      <c r="D75" s="1113"/>
      <c r="E75" s="1113"/>
      <c r="F75" s="1113"/>
      <c r="G75" s="1113"/>
      <c r="H75" s="1113"/>
      <c r="I75" s="1113"/>
      <c r="J75" s="1113"/>
      <c r="K75" s="1113"/>
      <c r="L75" s="1113"/>
      <c r="M75" s="1114"/>
      <c r="N75" s="881">
        <v>5</v>
      </c>
      <c r="P75" s="845"/>
      <c r="BG75" s="846"/>
    </row>
    <row r="76" spans="1:59" ht="30">
      <c r="A76" s="941">
        <v>3.1</v>
      </c>
      <c r="B76" s="940" t="s">
        <v>607</v>
      </c>
      <c r="C76" s="1112"/>
      <c r="D76" s="1113"/>
      <c r="E76" s="1113" t="s">
        <v>567</v>
      </c>
      <c r="F76" s="1113">
        <v>2</v>
      </c>
      <c r="G76" s="1113"/>
      <c r="H76" s="1113"/>
      <c r="I76" s="1113"/>
      <c r="J76" s="1113"/>
      <c r="K76" s="1113" t="str">
        <f t="shared" ref="K76" si="27">IF(H76="","INCLUDED", IF(ISERROR(G76*H76),H76,ROUND((G76*H76),2)))</f>
        <v>INCLUDED</v>
      </c>
      <c r="L76" s="1113" t="str">
        <f t="shared" ref="L76" si="28">IF(I76="","INCLUDED", IF(ISERROR(G76*I76),I76,ROUND((G76*I76),2)))</f>
        <v>INCLUDED</v>
      </c>
      <c r="M76" s="1114" t="str">
        <f t="shared" ref="M76" si="29">IF(J76="","INCLUDED", IF(ISERROR(G76*J76),J76,ROUND((G76*J76),2)))</f>
        <v>INCLUDED</v>
      </c>
      <c r="N76" s="881">
        <v>1</v>
      </c>
      <c r="P76" s="845"/>
      <c r="BG76" s="846"/>
    </row>
    <row r="77" spans="1:59">
      <c r="A77" s="942" t="s">
        <v>608</v>
      </c>
      <c r="B77" s="943" t="s">
        <v>558</v>
      </c>
      <c r="C77" s="878"/>
      <c r="D77" s="878"/>
      <c r="E77" s="945" t="s">
        <v>576</v>
      </c>
      <c r="F77" s="945">
        <v>2</v>
      </c>
      <c r="G77" s="879"/>
      <c r="H77" s="879"/>
      <c r="I77" s="879"/>
      <c r="J77" s="879"/>
      <c r="K77" s="880" t="str">
        <f t="shared" si="18"/>
        <v>INCLUDED</v>
      </c>
      <c r="L77" s="880" t="str">
        <f t="shared" si="19"/>
        <v>INCLUDED</v>
      </c>
      <c r="M77" s="880" t="str">
        <f t="shared" si="20"/>
        <v>INCLUDED</v>
      </c>
      <c r="N77" s="881">
        <v>1</v>
      </c>
      <c r="P77" s="845"/>
      <c r="BG77" s="846"/>
    </row>
    <row r="78" spans="1:59">
      <c r="A78" s="942" t="s">
        <v>609</v>
      </c>
      <c r="B78" s="943" t="s">
        <v>559</v>
      </c>
      <c r="C78" s="878"/>
      <c r="D78" s="878"/>
      <c r="E78" s="945" t="s">
        <v>576</v>
      </c>
      <c r="F78" s="945">
        <v>2</v>
      </c>
      <c r="G78" s="879"/>
      <c r="H78" s="879"/>
      <c r="I78" s="879"/>
      <c r="J78" s="879"/>
      <c r="K78" s="880" t="str">
        <f t="shared" si="18"/>
        <v>INCLUDED</v>
      </c>
      <c r="L78" s="880" t="str">
        <f t="shared" si="19"/>
        <v>INCLUDED</v>
      </c>
      <c r="M78" s="880" t="str">
        <f t="shared" si="20"/>
        <v>INCLUDED</v>
      </c>
      <c r="N78" s="881">
        <v>2</v>
      </c>
      <c r="P78" s="845"/>
      <c r="BG78" s="846"/>
    </row>
    <row r="79" spans="1:59">
      <c r="A79" s="942" t="s">
        <v>610</v>
      </c>
      <c r="B79" s="943" t="s">
        <v>560</v>
      </c>
      <c r="C79" s="878"/>
      <c r="D79" s="878"/>
      <c r="E79" s="945" t="s">
        <v>576</v>
      </c>
      <c r="F79" s="945">
        <v>2</v>
      </c>
      <c r="G79" s="879"/>
      <c r="H79" s="879"/>
      <c r="I79" s="879"/>
      <c r="J79" s="879"/>
      <c r="K79" s="880" t="str">
        <f t="shared" si="18"/>
        <v>INCLUDED</v>
      </c>
      <c r="L79" s="880" t="str">
        <f t="shared" si="19"/>
        <v>INCLUDED</v>
      </c>
      <c r="M79" s="880" t="str">
        <f t="shared" si="20"/>
        <v>INCLUDED</v>
      </c>
      <c r="N79" s="881">
        <v>2</v>
      </c>
      <c r="P79" s="845"/>
      <c r="BG79" s="846"/>
    </row>
    <row r="80" spans="1:59">
      <c r="A80" s="942" t="s">
        <v>611</v>
      </c>
      <c r="B80" s="943" t="s">
        <v>561</v>
      </c>
      <c r="C80" s="878"/>
      <c r="D80" s="878"/>
      <c r="E80" s="945" t="s">
        <v>576</v>
      </c>
      <c r="F80" s="945">
        <v>2</v>
      </c>
      <c r="G80" s="879"/>
      <c r="H80" s="879"/>
      <c r="I80" s="879"/>
      <c r="J80" s="879"/>
      <c r="K80" s="880" t="str">
        <f t="shared" si="18"/>
        <v>INCLUDED</v>
      </c>
      <c r="L80" s="880" t="str">
        <f t="shared" si="19"/>
        <v>INCLUDED</v>
      </c>
      <c r="M80" s="880" t="str">
        <f t="shared" si="20"/>
        <v>INCLUDED</v>
      </c>
      <c r="N80" s="881">
        <v>4</v>
      </c>
      <c r="P80" s="845"/>
      <c r="BG80" s="846"/>
    </row>
    <row r="81" spans="1:59">
      <c r="A81" s="942" t="s">
        <v>612</v>
      </c>
      <c r="B81" s="943" t="s">
        <v>562</v>
      </c>
      <c r="C81" s="878"/>
      <c r="D81" s="878"/>
      <c r="E81" s="945" t="s">
        <v>576</v>
      </c>
      <c r="F81" s="945">
        <v>2</v>
      </c>
      <c r="G81" s="879"/>
      <c r="H81" s="879"/>
      <c r="I81" s="879"/>
      <c r="J81" s="879"/>
      <c r="K81" s="880" t="str">
        <f t="shared" si="18"/>
        <v>INCLUDED</v>
      </c>
      <c r="L81" s="880" t="str">
        <f t="shared" si="19"/>
        <v>INCLUDED</v>
      </c>
      <c r="M81" s="880" t="str">
        <f t="shared" si="20"/>
        <v>INCLUDED</v>
      </c>
      <c r="N81" s="881">
        <v>4</v>
      </c>
      <c r="P81" s="845"/>
      <c r="BG81" s="846"/>
    </row>
    <row r="82" spans="1:59">
      <c r="A82" s="942" t="s">
        <v>613</v>
      </c>
      <c r="B82" s="944" t="s">
        <v>563</v>
      </c>
      <c r="C82" s="878"/>
      <c r="D82" s="878"/>
      <c r="E82" s="945" t="s">
        <v>576</v>
      </c>
      <c r="F82" s="945">
        <v>2</v>
      </c>
      <c r="G82" s="879"/>
      <c r="H82" s="879"/>
      <c r="I82" s="879"/>
      <c r="J82" s="879"/>
      <c r="K82" s="880" t="str">
        <f t="shared" si="18"/>
        <v>INCLUDED</v>
      </c>
      <c r="L82" s="880" t="str">
        <f t="shared" si="19"/>
        <v>INCLUDED</v>
      </c>
      <c r="M82" s="880" t="str">
        <f t="shared" si="20"/>
        <v>INCLUDED</v>
      </c>
      <c r="N82" s="881">
        <v>2</v>
      </c>
      <c r="P82" s="845"/>
      <c r="BG82" s="846"/>
    </row>
    <row r="83" spans="1:59">
      <c r="A83" s="942" t="s">
        <v>614</v>
      </c>
      <c r="B83" s="944" t="s">
        <v>564</v>
      </c>
      <c r="C83" s="878"/>
      <c r="D83" s="878"/>
      <c r="E83" s="945" t="s">
        <v>576</v>
      </c>
      <c r="F83" s="945">
        <v>2</v>
      </c>
      <c r="G83" s="879"/>
      <c r="H83" s="879"/>
      <c r="I83" s="879"/>
      <c r="J83" s="879"/>
      <c r="K83" s="880" t="str">
        <f t="shared" si="18"/>
        <v>INCLUDED</v>
      </c>
      <c r="L83" s="880" t="str">
        <f t="shared" si="19"/>
        <v>INCLUDED</v>
      </c>
      <c r="M83" s="880" t="str">
        <f t="shared" si="20"/>
        <v>INCLUDED</v>
      </c>
      <c r="N83" s="881">
        <v>4</v>
      </c>
      <c r="P83" s="845"/>
      <c r="BG83" s="846"/>
    </row>
    <row r="84" spans="1:59">
      <c r="A84" s="942" t="s">
        <v>615</v>
      </c>
      <c r="B84" s="944" t="s">
        <v>565</v>
      </c>
      <c r="C84" s="878"/>
      <c r="D84" s="878"/>
      <c r="E84" s="945" t="s">
        <v>576</v>
      </c>
      <c r="F84" s="945">
        <v>2</v>
      </c>
      <c r="G84" s="879"/>
      <c r="H84" s="879"/>
      <c r="I84" s="879"/>
      <c r="J84" s="879"/>
      <c r="K84" s="880" t="str">
        <f t="shared" si="18"/>
        <v>INCLUDED</v>
      </c>
      <c r="L84" s="880" t="str">
        <f t="shared" si="19"/>
        <v>INCLUDED</v>
      </c>
      <c r="M84" s="880" t="str">
        <f t="shared" si="20"/>
        <v>INCLUDED</v>
      </c>
      <c r="N84" s="881">
        <v>4</v>
      </c>
      <c r="P84" s="845"/>
      <c r="BG84" s="846"/>
    </row>
    <row r="85" spans="1:59">
      <c r="A85" s="942" t="s">
        <v>616</v>
      </c>
      <c r="B85" s="944" t="s">
        <v>566</v>
      </c>
      <c r="C85" s="878"/>
      <c r="D85" s="878"/>
      <c r="E85" s="945" t="s">
        <v>576</v>
      </c>
      <c r="F85" s="945">
        <v>2</v>
      </c>
      <c r="G85" s="879"/>
      <c r="H85" s="879"/>
      <c r="I85" s="879"/>
      <c r="J85" s="879"/>
      <c r="K85" s="880" t="str">
        <f t="shared" si="18"/>
        <v>INCLUDED</v>
      </c>
      <c r="L85" s="880" t="str">
        <f t="shared" si="19"/>
        <v>INCLUDED</v>
      </c>
      <c r="M85" s="880" t="str">
        <f t="shared" si="20"/>
        <v>INCLUDED</v>
      </c>
      <c r="N85" s="881">
        <v>4</v>
      </c>
      <c r="P85" s="845"/>
      <c r="BG85" s="846"/>
    </row>
    <row r="86" spans="1:59">
      <c r="A86" s="946"/>
      <c r="B86" s="943"/>
      <c r="C86" s="1112"/>
      <c r="D86" s="1113"/>
      <c r="E86" s="1113"/>
      <c r="F86" s="1113"/>
      <c r="G86" s="1113"/>
      <c r="H86" s="1113"/>
      <c r="I86" s="1113"/>
      <c r="J86" s="1113"/>
      <c r="K86" s="1113"/>
      <c r="L86" s="1113"/>
      <c r="M86" s="1114"/>
      <c r="N86" s="881">
        <v>4</v>
      </c>
      <c r="P86" s="845"/>
      <c r="BG86" s="846"/>
    </row>
    <row r="87" spans="1:59" ht="30">
      <c r="A87" s="941">
        <v>3.2</v>
      </c>
      <c r="B87" s="940" t="s">
        <v>945</v>
      </c>
      <c r="C87" s="1112"/>
      <c r="D87" s="1113"/>
      <c r="E87" s="1113"/>
      <c r="F87" s="1113"/>
      <c r="G87" s="1113"/>
      <c r="H87" s="1113"/>
      <c r="I87" s="1113"/>
      <c r="J87" s="1113"/>
      <c r="K87" s="1113"/>
      <c r="L87" s="1113"/>
      <c r="M87" s="1114"/>
      <c r="N87" s="881">
        <v>2</v>
      </c>
      <c r="P87" s="845"/>
      <c r="BG87" s="846"/>
    </row>
    <row r="88" spans="1:59">
      <c r="A88" s="942" t="s">
        <v>617</v>
      </c>
      <c r="B88" s="943" t="s">
        <v>582</v>
      </c>
      <c r="C88" s="878"/>
      <c r="D88" s="878"/>
      <c r="E88" s="945" t="s">
        <v>576</v>
      </c>
      <c r="F88" s="945">
        <v>4</v>
      </c>
      <c r="G88" s="879"/>
      <c r="H88" s="879"/>
      <c r="I88" s="879"/>
      <c r="J88" s="879"/>
      <c r="K88" s="880" t="str">
        <f t="shared" si="18"/>
        <v>INCLUDED</v>
      </c>
      <c r="L88" s="880" t="str">
        <f t="shared" si="19"/>
        <v>INCLUDED</v>
      </c>
      <c r="M88" s="880" t="str">
        <f t="shared" si="20"/>
        <v>INCLUDED</v>
      </c>
      <c r="N88" s="881">
        <v>3</v>
      </c>
      <c r="P88" s="845"/>
      <c r="BG88" s="846"/>
    </row>
    <row r="89" spans="1:59">
      <c r="A89" s="942" t="s">
        <v>618</v>
      </c>
      <c r="B89" s="943" t="s">
        <v>583</v>
      </c>
      <c r="C89" s="878"/>
      <c r="D89" s="878"/>
      <c r="E89" s="945" t="s">
        <v>576</v>
      </c>
      <c r="F89" s="945">
        <v>4</v>
      </c>
      <c r="G89" s="879"/>
      <c r="H89" s="879"/>
      <c r="I89" s="879"/>
      <c r="J89" s="879"/>
      <c r="K89" s="880" t="str">
        <f t="shared" si="18"/>
        <v>INCLUDED</v>
      </c>
      <c r="L89" s="880" t="str">
        <f t="shared" si="19"/>
        <v>INCLUDED</v>
      </c>
      <c r="M89" s="880" t="str">
        <f t="shared" si="20"/>
        <v>INCLUDED</v>
      </c>
      <c r="N89" s="881">
        <v>2</v>
      </c>
      <c r="P89" s="845"/>
      <c r="BG89" s="846"/>
    </row>
    <row r="90" spans="1:59">
      <c r="A90" s="942" t="s">
        <v>619</v>
      </c>
      <c r="B90" s="943" t="s">
        <v>573</v>
      </c>
      <c r="C90" s="878"/>
      <c r="D90" s="878"/>
      <c r="E90" s="945" t="s">
        <v>576</v>
      </c>
      <c r="F90" s="945">
        <v>4</v>
      </c>
      <c r="G90" s="879"/>
      <c r="H90" s="879"/>
      <c r="I90" s="879"/>
      <c r="J90" s="879"/>
      <c r="K90" s="880" t="str">
        <f t="shared" si="18"/>
        <v>INCLUDED</v>
      </c>
      <c r="L90" s="880" t="str">
        <f t="shared" si="19"/>
        <v>INCLUDED</v>
      </c>
      <c r="M90" s="880" t="str">
        <f t="shared" si="20"/>
        <v>INCLUDED</v>
      </c>
      <c r="N90" s="881">
        <v>1</v>
      </c>
      <c r="P90" s="845"/>
      <c r="BG90" s="846"/>
    </row>
    <row r="91" spans="1:59">
      <c r="A91" s="942" t="s">
        <v>620</v>
      </c>
      <c r="B91" s="944" t="s">
        <v>574</v>
      </c>
      <c r="C91" s="878"/>
      <c r="D91" s="878"/>
      <c r="E91" s="945" t="s">
        <v>576</v>
      </c>
      <c r="F91" s="945">
        <v>4</v>
      </c>
      <c r="G91" s="879"/>
      <c r="H91" s="879"/>
      <c r="I91" s="879"/>
      <c r="J91" s="879"/>
      <c r="K91" s="880" t="str">
        <f t="shared" si="18"/>
        <v>INCLUDED</v>
      </c>
      <c r="L91" s="880" t="str">
        <f t="shared" si="19"/>
        <v>INCLUDED</v>
      </c>
      <c r="M91" s="880" t="str">
        <f t="shared" si="20"/>
        <v>INCLUDED</v>
      </c>
      <c r="N91" s="881">
        <v>420</v>
      </c>
      <c r="P91" s="845"/>
      <c r="BG91" s="846"/>
    </row>
    <row r="92" spans="1:59">
      <c r="A92" s="942" t="s">
        <v>621</v>
      </c>
      <c r="B92" s="944" t="s">
        <v>584</v>
      </c>
      <c r="C92" s="878"/>
      <c r="D92" s="878"/>
      <c r="E92" s="945" t="s">
        <v>576</v>
      </c>
      <c r="F92" s="945">
        <v>4</v>
      </c>
      <c r="G92" s="879"/>
      <c r="H92" s="879"/>
      <c r="I92" s="879"/>
      <c r="J92" s="879"/>
      <c r="K92" s="880" t="str">
        <f t="shared" si="18"/>
        <v>INCLUDED</v>
      </c>
      <c r="L92" s="880" t="str">
        <f t="shared" si="19"/>
        <v>INCLUDED</v>
      </c>
      <c r="M92" s="880" t="str">
        <f t="shared" si="20"/>
        <v>INCLUDED</v>
      </c>
      <c r="N92" s="881">
        <v>1</v>
      </c>
      <c r="P92" s="845"/>
      <c r="BG92" s="846"/>
    </row>
    <row r="93" spans="1:59">
      <c r="A93" s="942"/>
      <c r="B93" s="944"/>
      <c r="C93" s="1112"/>
      <c r="D93" s="1113"/>
      <c r="E93" s="1113"/>
      <c r="F93" s="1113"/>
      <c r="G93" s="1113"/>
      <c r="H93" s="1113"/>
      <c r="I93" s="1113"/>
      <c r="J93" s="1113"/>
      <c r="K93" s="1113"/>
      <c r="L93" s="1113"/>
      <c r="M93" s="1114"/>
      <c r="N93" s="881">
        <v>12</v>
      </c>
      <c r="P93" s="845"/>
      <c r="BG93" s="846"/>
    </row>
    <row r="94" spans="1:59" ht="49.5" customHeight="1">
      <c r="A94" s="989" t="s">
        <v>1011</v>
      </c>
      <c r="B94" s="990" t="s">
        <v>1012</v>
      </c>
      <c r="C94" s="1112"/>
      <c r="D94" s="1113"/>
      <c r="E94" s="1113"/>
      <c r="F94" s="1113"/>
      <c r="G94" s="1113"/>
      <c r="H94" s="1113"/>
      <c r="I94" s="1113"/>
      <c r="J94" s="1113"/>
      <c r="K94" s="1113"/>
      <c r="L94" s="1113"/>
      <c r="M94" s="1114"/>
      <c r="N94" s="881">
        <v>6</v>
      </c>
      <c r="P94" s="845"/>
      <c r="BG94" s="846"/>
    </row>
    <row r="95" spans="1:59">
      <c r="A95" s="942"/>
      <c r="B95" s="940"/>
      <c r="C95" s="1112"/>
      <c r="D95" s="1113"/>
      <c r="E95" s="1113"/>
      <c r="F95" s="1113"/>
      <c r="G95" s="1113"/>
      <c r="H95" s="1113"/>
      <c r="I95" s="1113"/>
      <c r="J95" s="1113"/>
      <c r="K95" s="1113"/>
      <c r="L95" s="1113"/>
      <c r="M95" s="1114"/>
      <c r="N95" s="881">
        <v>6</v>
      </c>
      <c r="P95" s="845"/>
      <c r="BG95" s="846"/>
    </row>
    <row r="96" spans="1:59" ht="30">
      <c r="A96" s="941">
        <v>4.0999999999999996</v>
      </c>
      <c r="B96" s="940" t="s">
        <v>624</v>
      </c>
      <c r="C96" s="1112"/>
      <c r="D96" s="1113"/>
      <c r="E96" s="1113" t="s">
        <v>567</v>
      </c>
      <c r="F96" s="1113">
        <v>2</v>
      </c>
      <c r="G96" s="1113"/>
      <c r="H96" s="1113"/>
      <c r="I96" s="1113"/>
      <c r="J96" s="1113"/>
      <c r="K96" s="1113" t="str">
        <f t="shared" ref="K96" si="30">IF(H96="","INCLUDED", IF(ISERROR(G96*H96),H96,ROUND((G96*H96),2)))</f>
        <v>INCLUDED</v>
      </c>
      <c r="L96" s="1113" t="str">
        <f t="shared" ref="L96" si="31">IF(I96="","INCLUDED", IF(ISERROR(G96*I96),I96,ROUND((G96*I96),2)))</f>
        <v>INCLUDED</v>
      </c>
      <c r="M96" s="1114" t="str">
        <f t="shared" ref="M96" si="32">IF(J96="","INCLUDED", IF(ISERROR(G96*J96),J96,ROUND((G96*J96),2)))</f>
        <v>INCLUDED</v>
      </c>
      <c r="N96" s="881">
        <v>2</v>
      </c>
      <c r="P96" s="845"/>
      <c r="BG96" s="846"/>
    </row>
    <row r="97" spans="1:59">
      <c r="A97" s="942" t="s">
        <v>625</v>
      </c>
      <c r="B97" s="943" t="s">
        <v>558</v>
      </c>
      <c r="C97" s="878"/>
      <c r="D97" s="878"/>
      <c r="E97" s="945" t="s">
        <v>576</v>
      </c>
      <c r="F97" s="945">
        <v>2</v>
      </c>
      <c r="G97" s="879"/>
      <c r="H97" s="879"/>
      <c r="I97" s="879"/>
      <c r="J97" s="879"/>
      <c r="K97" s="880" t="str">
        <f t="shared" si="18"/>
        <v>INCLUDED</v>
      </c>
      <c r="L97" s="880" t="str">
        <f t="shared" si="19"/>
        <v>INCLUDED</v>
      </c>
      <c r="M97" s="880" t="str">
        <f t="shared" si="20"/>
        <v>INCLUDED</v>
      </c>
      <c r="N97" s="881">
        <v>22</v>
      </c>
      <c r="P97" s="845"/>
      <c r="BG97" s="846"/>
    </row>
    <row r="98" spans="1:59">
      <c r="A98" s="942" t="s">
        <v>626</v>
      </c>
      <c r="B98" s="943" t="s">
        <v>559</v>
      </c>
      <c r="C98" s="878"/>
      <c r="D98" s="878"/>
      <c r="E98" s="945" t="s">
        <v>576</v>
      </c>
      <c r="F98" s="945">
        <v>2</v>
      </c>
      <c r="G98" s="879"/>
      <c r="H98" s="879"/>
      <c r="I98" s="879"/>
      <c r="J98" s="879"/>
      <c r="K98" s="880" t="str">
        <f t="shared" si="18"/>
        <v>INCLUDED</v>
      </c>
      <c r="L98" s="880" t="str">
        <f t="shared" si="19"/>
        <v>INCLUDED</v>
      </c>
      <c r="M98" s="880" t="str">
        <f t="shared" si="20"/>
        <v>INCLUDED</v>
      </c>
      <c r="N98" s="881">
        <v>6</v>
      </c>
      <c r="P98" s="845"/>
      <c r="BG98" s="846"/>
    </row>
    <row r="99" spans="1:59">
      <c r="A99" s="942" t="s">
        <v>627</v>
      </c>
      <c r="B99" s="943" t="s">
        <v>560</v>
      </c>
      <c r="C99" s="878"/>
      <c r="D99" s="878"/>
      <c r="E99" s="945" t="s">
        <v>576</v>
      </c>
      <c r="F99" s="945">
        <v>2</v>
      </c>
      <c r="G99" s="879"/>
      <c r="H99" s="879"/>
      <c r="I99" s="879"/>
      <c r="J99" s="879"/>
      <c r="K99" s="880" t="str">
        <f t="shared" si="18"/>
        <v>INCLUDED</v>
      </c>
      <c r="L99" s="880" t="str">
        <f t="shared" si="19"/>
        <v>INCLUDED</v>
      </c>
      <c r="M99" s="880" t="str">
        <f t="shared" si="20"/>
        <v>INCLUDED</v>
      </c>
      <c r="N99" s="881">
        <v>2</v>
      </c>
      <c r="P99" s="845"/>
      <c r="BG99" s="846"/>
    </row>
    <row r="100" spans="1:59">
      <c r="A100" s="942" t="s">
        <v>628</v>
      </c>
      <c r="B100" s="943" t="s">
        <v>561</v>
      </c>
      <c r="C100" s="878"/>
      <c r="D100" s="878"/>
      <c r="E100" s="945" t="s">
        <v>576</v>
      </c>
      <c r="F100" s="945">
        <v>2</v>
      </c>
      <c r="G100" s="879"/>
      <c r="H100" s="879"/>
      <c r="I100" s="879"/>
      <c r="J100" s="879"/>
      <c r="K100" s="880" t="str">
        <f t="shared" si="18"/>
        <v>INCLUDED</v>
      </c>
      <c r="L100" s="880" t="str">
        <f t="shared" si="19"/>
        <v>INCLUDED</v>
      </c>
      <c r="M100" s="880" t="str">
        <f t="shared" si="20"/>
        <v>INCLUDED</v>
      </c>
      <c r="N100" s="881">
        <v>2</v>
      </c>
      <c r="P100" s="845"/>
      <c r="BG100" s="846"/>
    </row>
    <row r="101" spans="1:59">
      <c r="A101" s="942" t="s">
        <v>629</v>
      </c>
      <c r="B101" s="943" t="s">
        <v>562</v>
      </c>
      <c r="C101" s="878"/>
      <c r="D101" s="878"/>
      <c r="E101" s="945" t="s">
        <v>576</v>
      </c>
      <c r="F101" s="945">
        <v>2</v>
      </c>
      <c r="G101" s="879"/>
      <c r="H101" s="879"/>
      <c r="I101" s="879"/>
      <c r="J101" s="879"/>
      <c r="K101" s="880" t="str">
        <f t="shared" si="18"/>
        <v>INCLUDED</v>
      </c>
      <c r="L101" s="880" t="str">
        <f t="shared" si="19"/>
        <v>INCLUDED</v>
      </c>
      <c r="M101" s="880" t="str">
        <f t="shared" si="20"/>
        <v>INCLUDED</v>
      </c>
      <c r="N101" s="881">
        <v>2</v>
      </c>
      <c r="P101" s="845"/>
      <c r="BG101" s="846"/>
    </row>
    <row r="102" spans="1:59">
      <c r="A102" s="942" t="s">
        <v>630</v>
      </c>
      <c r="B102" s="944" t="s">
        <v>563</v>
      </c>
      <c r="C102" s="878"/>
      <c r="D102" s="878"/>
      <c r="E102" s="945" t="s">
        <v>576</v>
      </c>
      <c r="F102" s="945">
        <v>2</v>
      </c>
      <c r="G102" s="879"/>
      <c r="H102" s="879"/>
      <c r="I102" s="879"/>
      <c r="J102" s="879"/>
      <c r="K102" s="880" t="str">
        <f t="shared" si="18"/>
        <v>INCLUDED</v>
      </c>
      <c r="L102" s="880" t="str">
        <f t="shared" si="19"/>
        <v>INCLUDED</v>
      </c>
      <c r="M102" s="880" t="str">
        <f t="shared" si="20"/>
        <v>INCLUDED</v>
      </c>
      <c r="N102" s="881">
        <v>2</v>
      </c>
      <c r="P102" s="845"/>
      <c r="BG102" s="846"/>
    </row>
    <row r="103" spans="1:59">
      <c r="A103" s="942" t="s">
        <v>631</v>
      </c>
      <c r="B103" s="944" t="s">
        <v>564</v>
      </c>
      <c r="C103" s="878"/>
      <c r="D103" s="878"/>
      <c r="E103" s="945" t="s">
        <v>576</v>
      </c>
      <c r="F103" s="945">
        <v>2</v>
      </c>
      <c r="G103" s="879"/>
      <c r="H103" s="879"/>
      <c r="I103" s="879"/>
      <c r="J103" s="879"/>
      <c r="K103" s="880" t="str">
        <f t="shared" si="18"/>
        <v>INCLUDED</v>
      </c>
      <c r="L103" s="880" t="str">
        <f t="shared" si="19"/>
        <v>INCLUDED</v>
      </c>
      <c r="M103" s="880" t="str">
        <f t="shared" si="20"/>
        <v>INCLUDED</v>
      </c>
      <c r="N103" s="881">
        <v>1</v>
      </c>
      <c r="P103" s="845"/>
      <c r="BG103" s="846"/>
    </row>
    <row r="104" spans="1:59">
      <c r="A104" s="942" t="s">
        <v>632</v>
      </c>
      <c r="B104" s="944" t="s">
        <v>565</v>
      </c>
      <c r="C104" s="878"/>
      <c r="D104" s="878"/>
      <c r="E104" s="945" t="s">
        <v>576</v>
      </c>
      <c r="F104" s="945">
        <v>2</v>
      </c>
      <c r="G104" s="879"/>
      <c r="H104" s="879"/>
      <c r="I104" s="879"/>
      <c r="J104" s="879"/>
      <c r="K104" s="880" t="str">
        <f t="shared" si="18"/>
        <v>INCLUDED</v>
      </c>
      <c r="L104" s="880" t="str">
        <f t="shared" si="19"/>
        <v>INCLUDED</v>
      </c>
      <c r="M104" s="880" t="str">
        <f t="shared" si="20"/>
        <v>INCLUDED</v>
      </c>
      <c r="N104" s="881">
        <v>4</v>
      </c>
      <c r="P104" s="845"/>
      <c r="BG104" s="846"/>
    </row>
    <row r="105" spans="1:59">
      <c r="A105" s="942" t="s">
        <v>633</v>
      </c>
      <c r="B105" s="944" t="s">
        <v>566</v>
      </c>
      <c r="C105" s="878"/>
      <c r="D105" s="878"/>
      <c r="E105" s="945" t="s">
        <v>576</v>
      </c>
      <c r="F105" s="945">
        <v>2</v>
      </c>
      <c r="G105" s="879"/>
      <c r="H105" s="879"/>
      <c r="I105" s="879"/>
      <c r="J105" s="879"/>
      <c r="K105" s="880" t="str">
        <f t="shared" si="18"/>
        <v>INCLUDED</v>
      </c>
      <c r="L105" s="880" t="str">
        <f t="shared" si="19"/>
        <v>INCLUDED</v>
      </c>
      <c r="M105" s="880" t="str">
        <f t="shared" si="20"/>
        <v>INCLUDED</v>
      </c>
      <c r="N105" s="881">
        <v>4</v>
      </c>
      <c r="P105" s="845"/>
      <c r="BG105" s="846"/>
    </row>
    <row r="106" spans="1:59">
      <c r="A106" s="946"/>
      <c r="B106" s="943"/>
      <c r="C106" s="1112"/>
      <c r="D106" s="1113"/>
      <c r="E106" s="1113"/>
      <c r="F106" s="1113"/>
      <c r="G106" s="1113"/>
      <c r="H106" s="1113"/>
      <c r="I106" s="1113"/>
      <c r="J106" s="1113"/>
      <c r="K106" s="1113"/>
      <c r="L106" s="1113"/>
      <c r="M106" s="1114"/>
      <c r="N106" s="881">
        <v>2</v>
      </c>
      <c r="P106" s="845"/>
      <c r="BG106" s="846"/>
    </row>
    <row r="107" spans="1:59" ht="30">
      <c r="A107" s="941">
        <v>4.2</v>
      </c>
      <c r="B107" s="940" t="s">
        <v>945</v>
      </c>
      <c r="C107" s="1112"/>
      <c r="D107" s="1113"/>
      <c r="E107" s="1113" t="s">
        <v>567</v>
      </c>
      <c r="F107" s="1113">
        <v>2</v>
      </c>
      <c r="G107" s="1113"/>
      <c r="H107" s="1113"/>
      <c r="I107" s="1113"/>
      <c r="J107" s="1113"/>
      <c r="K107" s="1113" t="str">
        <f t="shared" ref="K107" si="33">IF(H107="","INCLUDED", IF(ISERROR(G107*H107),H107,ROUND((G107*H107),2)))</f>
        <v>INCLUDED</v>
      </c>
      <c r="L107" s="1113" t="str">
        <f t="shared" ref="L107" si="34">IF(I107="","INCLUDED", IF(ISERROR(G107*I107),I107,ROUND((G107*I107),2)))</f>
        <v>INCLUDED</v>
      </c>
      <c r="M107" s="1114" t="str">
        <f t="shared" ref="M107" si="35">IF(J107="","INCLUDED", IF(ISERROR(G107*J107),J107,ROUND((G107*J107),2)))</f>
        <v>INCLUDED</v>
      </c>
      <c r="N107" s="881">
        <v>8</v>
      </c>
      <c r="P107" s="845"/>
      <c r="BG107" s="846"/>
    </row>
    <row r="108" spans="1:59">
      <c r="A108" s="942" t="s">
        <v>634</v>
      </c>
      <c r="B108" s="943" t="s">
        <v>582</v>
      </c>
      <c r="C108" s="878"/>
      <c r="D108" s="878"/>
      <c r="E108" s="945" t="s">
        <v>576</v>
      </c>
      <c r="F108" s="945">
        <v>2</v>
      </c>
      <c r="G108" s="879"/>
      <c r="H108" s="879"/>
      <c r="I108" s="879"/>
      <c r="J108" s="879"/>
      <c r="K108" s="880" t="str">
        <f t="shared" si="18"/>
        <v>INCLUDED</v>
      </c>
      <c r="L108" s="880" t="str">
        <f t="shared" si="19"/>
        <v>INCLUDED</v>
      </c>
      <c r="M108" s="880" t="str">
        <f t="shared" si="20"/>
        <v>INCLUDED</v>
      </c>
      <c r="N108" s="881">
        <v>4</v>
      </c>
      <c r="P108" s="845"/>
      <c r="BG108" s="846"/>
    </row>
    <row r="109" spans="1:59">
      <c r="A109" s="942" t="s">
        <v>635</v>
      </c>
      <c r="B109" s="943" t="s">
        <v>583</v>
      </c>
      <c r="C109" s="878"/>
      <c r="D109" s="878"/>
      <c r="E109" s="945" t="s">
        <v>576</v>
      </c>
      <c r="F109" s="945">
        <v>2</v>
      </c>
      <c r="G109" s="879"/>
      <c r="H109" s="879"/>
      <c r="I109" s="879"/>
      <c r="J109" s="879"/>
      <c r="K109" s="880" t="str">
        <f t="shared" si="18"/>
        <v>INCLUDED</v>
      </c>
      <c r="L109" s="880" t="str">
        <f t="shared" si="19"/>
        <v>INCLUDED</v>
      </c>
      <c r="M109" s="880" t="str">
        <f t="shared" si="20"/>
        <v>INCLUDED</v>
      </c>
      <c r="N109" s="881">
        <v>12</v>
      </c>
      <c r="P109" s="845"/>
      <c r="BG109" s="846"/>
    </row>
    <row r="110" spans="1:59">
      <c r="A110" s="942" t="s">
        <v>636</v>
      </c>
      <c r="B110" s="943" t="s">
        <v>573</v>
      </c>
      <c r="C110" s="878"/>
      <c r="D110" s="878"/>
      <c r="E110" s="945" t="s">
        <v>576</v>
      </c>
      <c r="F110" s="945">
        <v>2</v>
      </c>
      <c r="G110" s="879"/>
      <c r="H110" s="879"/>
      <c r="I110" s="879"/>
      <c r="J110" s="879"/>
      <c r="K110" s="880" t="str">
        <f t="shared" si="18"/>
        <v>INCLUDED</v>
      </c>
      <c r="L110" s="880" t="str">
        <f t="shared" si="19"/>
        <v>INCLUDED</v>
      </c>
      <c r="M110" s="880" t="str">
        <f t="shared" si="20"/>
        <v>INCLUDED</v>
      </c>
      <c r="N110" s="881">
        <v>2</v>
      </c>
      <c r="P110" s="845"/>
      <c r="BG110" s="846"/>
    </row>
    <row r="111" spans="1:59">
      <c r="A111" s="942" t="s">
        <v>637</v>
      </c>
      <c r="B111" s="944" t="s">
        <v>574</v>
      </c>
      <c r="C111" s="878"/>
      <c r="D111" s="878"/>
      <c r="E111" s="945" t="s">
        <v>576</v>
      </c>
      <c r="F111" s="945">
        <v>2</v>
      </c>
      <c r="G111" s="879"/>
      <c r="H111" s="879"/>
      <c r="I111" s="879"/>
      <c r="J111" s="879"/>
      <c r="K111" s="880" t="str">
        <f t="shared" si="18"/>
        <v>INCLUDED</v>
      </c>
      <c r="L111" s="880" t="str">
        <f t="shared" si="19"/>
        <v>INCLUDED</v>
      </c>
      <c r="M111" s="880" t="str">
        <f t="shared" si="20"/>
        <v>INCLUDED</v>
      </c>
      <c r="N111" s="881">
        <v>3</v>
      </c>
      <c r="P111" s="845"/>
      <c r="BG111" s="846"/>
    </row>
    <row r="112" spans="1:59">
      <c r="A112" s="942" t="s">
        <v>638</v>
      </c>
      <c r="B112" s="944" t="s">
        <v>584</v>
      </c>
      <c r="C112" s="878"/>
      <c r="D112" s="878"/>
      <c r="E112" s="945" t="s">
        <v>576</v>
      </c>
      <c r="F112" s="945">
        <v>2</v>
      </c>
      <c r="G112" s="879"/>
      <c r="H112" s="879"/>
      <c r="I112" s="879"/>
      <c r="J112" s="879"/>
      <c r="K112" s="880" t="str">
        <f t="shared" si="18"/>
        <v>INCLUDED</v>
      </c>
      <c r="L112" s="880" t="str">
        <f t="shared" si="19"/>
        <v>INCLUDED</v>
      </c>
      <c r="M112" s="880" t="str">
        <f t="shared" si="20"/>
        <v>INCLUDED</v>
      </c>
      <c r="N112" s="881">
        <v>2</v>
      </c>
      <c r="P112" s="845"/>
      <c r="BG112" s="846"/>
    </row>
    <row r="113" spans="1:59">
      <c r="A113" s="946"/>
      <c r="B113" s="943"/>
      <c r="C113" s="1112"/>
      <c r="D113" s="1113"/>
      <c r="E113" s="1113"/>
      <c r="F113" s="1113"/>
      <c r="G113" s="1113"/>
      <c r="H113" s="1113"/>
      <c r="I113" s="1113"/>
      <c r="J113" s="1113"/>
      <c r="K113" s="1113"/>
      <c r="L113" s="1113"/>
      <c r="M113" s="1114"/>
      <c r="N113" s="881">
        <v>1</v>
      </c>
      <c r="P113" s="845"/>
      <c r="BG113" s="846"/>
    </row>
    <row r="114" spans="1:59" ht="17.25">
      <c r="A114" s="972" t="s">
        <v>639</v>
      </c>
      <c r="B114" s="973" t="s">
        <v>640</v>
      </c>
      <c r="C114" s="1112"/>
      <c r="D114" s="1113"/>
      <c r="E114" s="1113"/>
      <c r="F114" s="1113"/>
      <c r="G114" s="1113"/>
      <c r="H114" s="1113"/>
      <c r="I114" s="1113"/>
      <c r="J114" s="1113"/>
      <c r="K114" s="1113"/>
      <c r="L114" s="1113"/>
      <c r="M114" s="1114"/>
      <c r="N114" s="881">
        <v>1</v>
      </c>
      <c r="P114" s="845"/>
      <c r="BG114" s="846"/>
    </row>
    <row r="115" spans="1:59">
      <c r="A115" s="942"/>
      <c r="B115" s="943"/>
      <c r="C115" s="1112"/>
      <c r="D115" s="1113"/>
      <c r="E115" s="1113"/>
      <c r="F115" s="1113"/>
      <c r="G115" s="1113"/>
      <c r="H115" s="1113"/>
      <c r="I115" s="1113"/>
      <c r="J115" s="1113"/>
      <c r="K115" s="1113"/>
      <c r="L115" s="1113"/>
      <c r="M115" s="1114"/>
      <c r="N115" s="881">
        <v>8</v>
      </c>
      <c r="P115" s="845"/>
      <c r="BG115" s="846"/>
    </row>
    <row r="116" spans="1:59" ht="30">
      <c r="A116" s="941">
        <v>5.0999999999999996</v>
      </c>
      <c r="B116" s="940" t="s">
        <v>641</v>
      </c>
      <c r="C116" s="1112"/>
      <c r="D116" s="1113"/>
      <c r="E116" s="1113" t="s">
        <v>567</v>
      </c>
      <c r="F116" s="1113">
        <v>2</v>
      </c>
      <c r="G116" s="1113"/>
      <c r="H116" s="1113"/>
      <c r="I116" s="1113"/>
      <c r="J116" s="1113"/>
      <c r="K116" s="1113" t="str">
        <f t="shared" ref="K116" si="36">IF(H116="","INCLUDED", IF(ISERROR(G116*H116),H116,ROUND((G116*H116),2)))</f>
        <v>INCLUDED</v>
      </c>
      <c r="L116" s="1113" t="str">
        <f t="shared" ref="L116" si="37">IF(I116="","INCLUDED", IF(ISERROR(G116*I116),I116,ROUND((G116*I116),2)))</f>
        <v>INCLUDED</v>
      </c>
      <c r="M116" s="1114" t="str">
        <f t="shared" ref="M116" si="38">IF(J116="","INCLUDED", IF(ISERROR(G116*J116),J116,ROUND((G116*J116),2)))</f>
        <v>INCLUDED</v>
      </c>
      <c r="N116" s="881">
        <v>4</v>
      </c>
      <c r="P116" s="845"/>
      <c r="BG116" s="846"/>
    </row>
    <row r="117" spans="1:59">
      <c r="A117" s="942" t="s">
        <v>642</v>
      </c>
      <c r="B117" s="943" t="s">
        <v>558</v>
      </c>
      <c r="C117" s="878"/>
      <c r="D117" s="878"/>
      <c r="E117" s="945" t="s">
        <v>576</v>
      </c>
      <c r="F117" s="945">
        <v>2</v>
      </c>
      <c r="G117" s="879"/>
      <c r="H117" s="879"/>
      <c r="I117" s="879"/>
      <c r="J117" s="879"/>
      <c r="K117" s="880" t="str">
        <f t="shared" si="18"/>
        <v>INCLUDED</v>
      </c>
      <c r="L117" s="880" t="str">
        <f t="shared" si="19"/>
        <v>INCLUDED</v>
      </c>
      <c r="M117" s="880" t="str">
        <f t="shared" si="20"/>
        <v>INCLUDED</v>
      </c>
      <c r="N117" s="881">
        <v>12</v>
      </c>
      <c r="P117" s="845"/>
      <c r="BG117" s="846"/>
    </row>
    <row r="118" spans="1:59">
      <c r="A118" s="942" t="s">
        <v>643</v>
      </c>
      <c r="B118" s="943" t="s">
        <v>559</v>
      </c>
      <c r="C118" s="878"/>
      <c r="D118" s="878"/>
      <c r="E118" s="945" t="s">
        <v>576</v>
      </c>
      <c r="F118" s="945">
        <v>2</v>
      </c>
      <c r="G118" s="879"/>
      <c r="H118" s="879"/>
      <c r="I118" s="879"/>
      <c r="J118" s="879"/>
      <c r="K118" s="880" t="str">
        <f t="shared" si="18"/>
        <v>INCLUDED</v>
      </c>
      <c r="L118" s="880" t="str">
        <f t="shared" si="19"/>
        <v>INCLUDED</v>
      </c>
      <c r="M118" s="880" t="str">
        <f t="shared" si="20"/>
        <v>INCLUDED</v>
      </c>
      <c r="N118" s="881">
        <v>3</v>
      </c>
      <c r="P118" s="845"/>
      <c r="BG118" s="846"/>
    </row>
    <row r="119" spans="1:59">
      <c r="A119" s="942" t="s">
        <v>644</v>
      </c>
      <c r="B119" s="943" t="s">
        <v>560</v>
      </c>
      <c r="C119" s="878"/>
      <c r="D119" s="878"/>
      <c r="E119" s="945" t="s">
        <v>576</v>
      </c>
      <c r="F119" s="945">
        <v>2</v>
      </c>
      <c r="G119" s="879"/>
      <c r="H119" s="879"/>
      <c r="I119" s="879"/>
      <c r="J119" s="879"/>
      <c r="K119" s="880" t="str">
        <f t="shared" si="18"/>
        <v>INCLUDED</v>
      </c>
      <c r="L119" s="880" t="str">
        <f t="shared" si="19"/>
        <v>INCLUDED</v>
      </c>
      <c r="M119" s="880" t="str">
        <f t="shared" si="20"/>
        <v>INCLUDED</v>
      </c>
      <c r="N119" s="881">
        <v>2</v>
      </c>
      <c r="P119" s="845"/>
      <c r="BG119" s="846"/>
    </row>
    <row r="120" spans="1:59">
      <c r="A120" s="942" t="s">
        <v>645</v>
      </c>
      <c r="B120" s="943" t="s">
        <v>561</v>
      </c>
      <c r="C120" s="878"/>
      <c r="D120" s="878"/>
      <c r="E120" s="945" t="s">
        <v>576</v>
      </c>
      <c r="F120" s="945">
        <v>2</v>
      </c>
      <c r="G120" s="879"/>
      <c r="H120" s="879"/>
      <c r="I120" s="879"/>
      <c r="J120" s="879"/>
      <c r="K120" s="880" t="str">
        <f t="shared" si="18"/>
        <v>INCLUDED</v>
      </c>
      <c r="L120" s="880" t="str">
        <f t="shared" si="19"/>
        <v>INCLUDED</v>
      </c>
      <c r="M120" s="880" t="str">
        <f t="shared" si="20"/>
        <v>INCLUDED</v>
      </c>
      <c r="N120" s="881">
        <v>1</v>
      </c>
      <c r="P120" s="845"/>
      <c r="BG120" s="846"/>
    </row>
    <row r="121" spans="1:59">
      <c r="A121" s="942" t="s">
        <v>646</v>
      </c>
      <c r="B121" s="943" t="s">
        <v>562</v>
      </c>
      <c r="C121" s="878"/>
      <c r="D121" s="878"/>
      <c r="E121" s="945" t="s">
        <v>576</v>
      </c>
      <c r="F121" s="945">
        <v>2</v>
      </c>
      <c r="G121" s="879"/>
      <c r="H121" s="879"/>
      <c r="I121" s="879"/>
      <c r="J121" s="879"/>
      <c r="K121" s="880" t="str">
        <f t="shared" si="18"/>
        <v>INCLUDED</v>
      </c>
      <c r="L121" s="880" t="str">
        <f t="shared" si="19"/>
        <v>INCLUDED</v>
      </c>
      <c r="M121" s="880" t="str">
        <f t="shared" si="20"/>
        <v>INCLUDED</v>
      </c>
      <c r="N121" s="881">
        <v>8</v>
      </c>
      <c r="P121" s="845"/>
      <c r="BG121" s="846"/>
    </row>
    <row r="122" spans="1:59">
      <c r="A122" s="942" t="s">
        <v>647</v>
      </c>
      <c r="B122" s="944" t="s">
        <v>563</v>
      </c>
      <c r="C122" s="878"/>
      <c r="D122" s="878"/>
      <c r="E122" s="945" t="s">
        <v>576</v>
      </c>
      <c r="F122" s="945">
        <v>2</v>
      </c>
      <c r="G122" s="879"/>
      <c r="H122" s="879"/>
      <c r="I122" s="879"/>
      <c r="J122" s="879"/>
      <c r="K122" s="880" t="str">
        <f t="shared" si="18"/>
        <v>INCLUDED</v>
      </c>
      <c r="L122" s="880" t="str">
        <f t="shared" si="19"/>
        <v>INCLUDED</v>
      </c>
      <c r="M122" s="880" t="str">
        <f t="shared" si="20"/>
        <v>INCLUDED</v>
      </c>
      <c r="N122" s="881">
        <v>5</v>
      </c>
      <c r="P122" s="845"/>
      <c r="BG122" s="846"/>
    </row>
    <row r="123" spans="1:59">
      <c r="A123" s="942" t="s">
        <v>648</v>
      </c>
      <c r="B123" s="944" t="s">
        <v>564</v>
      </c>
      <c r="C123" s="878"/>
      <c r="D123" s="878"/>
      <c r="E123" s="945" t="s">
        <v>576</v>
      </c>
      <c r="F123" s="945">
        <v>2</v>
      </c>
      <c r="G123" s="879"/>
      <c r="H123" s="879"/>
      <c r="I123" s="879"/>
      <c r="J123" s="879"/>
      <c r="K123" s="880" t="str">
        <f t="shared" si="18"/>
        <v>INCLUDED</v>
      </c>
      <c r="L123" s="880" t="str">
        <f t="shared" si="19"/>
        <v>INCLUDED</v>
      </c>
      <c r="M123" s="880" t="str">
        <f t="shared" si="20"/>
        <v>INCLUDED</v>
      </c>
      <c r="N123" s="881">
        <v>1</v>
      </c>
      <c r="P123" s="845"/>
      <c r="BG123" s="846"/>
    </row>
    <row r="124" spans="1:59">
      <c r="A124" s="942" t="s">
        <v>649</v>
      </c>
      <c r="B124" s="944" t="s">
        <v>565</v>
      </c>
      <c r="C124" s="878"/>
      <c r="D124" s="878"/>
      <c r="E124" s="945" t="s">
        <v>576</v>
      </c>
      <c r="F124" s="945">
        <v>2</v>
      </c>
      <c r="G124" s="879"/>
      <c r="H124" s="879"/>
      <c r="I124" s="879"/>
      <c r="J124" s="879"/>
      <c r="K124" s="880" t="str">
        <f t="shared" si="18"/>
        <v>INCLUDED</v>
      </c>
      <c r="L124" s="880" t="str">
        <f t="shared" si="19"/>
        <v>INCLUDED</v>
      </c>
      <c r="M124" s="880" t="str">
        <f t="shared" si="20"/>
        <v>INCLUDED</v>
      </c>
      <c r="N124" s="881">
        <v>1</v>
      </c>
      <c r="P124" s="845"/>
      <c r="BG124" s="846"/>
    </row>
    <row r="125" spans="1:59">
      <c r="A125" s="942" t="s">
        <v>650</v>
      </c>
      <c r="B125" s="944" t="s">
        <v>566</v>
      </c>
      <c r="C125" s="878"/>
      <c r="D125" s="878"/>
      <c r="E125" s="945" t="s">
        <v>576</v>
      </c>
      <c r="F125" s="945">
        <v>2</v>
      </c>
      <c r="G125" s="879"/>
      <c r="H125" s="879"/>
      <c r="I125" s="879"/>
      <c r="J125" s="879"/>
      <c r="K125" s="880" t="str">
        <f t="shared" si="18"/>
        <v>INCLUDED</v>
      </c>
      <c r="L125" s="880" t="str">
        <f t="shared" si="19"/>
        <v>INCLUDED</v>
      </c>
      <c r="M125" s="880" t="str">
        <f t="shared" si="20"/>
        <v>INCLUDED</v>
      </c>
      <c r="N125" s="881">
        <v>2</v>
      </c>
      <c r="P125" s="845"/>
      <c r="BG125" s="846"/>
    </row>
    <row r="126" spans="1:59" s="979" customFormat="1">
      <c r="A126" s="976"/>
      <c r="B126" s="977"/>
      <c r="C126" s="1123"/>
      <c r="D126" s="1124"/>
      <c r="E126" s="1124"/>
      <c r="F126" s="1124"/>
      <c r="G126" s="1124"/>
      <c r="H126" s="1124"/>
      <c r="I126" s="1124"/>
      <c r="J126" s="1124"/>
      <c r="K126" s="1124"/>
      <c r="L126" s="1124"/>
      <c r="M126" s="1125"/>
      <c r="N126" s="978">
        <v>2</v>
      </c>
      <c r="P126" s="980"/>
      <c r="BG126" s="981"/>
    </row>
    <row r="127" spans="1:59">
      <c r="A127" s="947">
        <v>6</v>
      </c>
      <c r="B127" s="940" t="s">
        <v>947</v>
      </c>
      <c r="C127" s="1112"/>
      <c r="D127" s="1113"/>
      <c r="E127" s="1113" t="s">
        <v>567</v>
      </c>
      <c r="F127" s="1113">
        <v>2</v>
      </c>
      <c r="G127" s="1113"/>
      <c r="H127" s="1113"/>
      <c r="I127" s="1113"/>
      <c r="J127" s="1113"/>
      <c r="K127" s="1113" t="str">
        <f t="shared" ref="K127" si="39">IF(H127="","INCLUDED", IF(ISERROR(G127*H127),H127,ROUND((G127*H127),2)))</f>
        <v>INCLUDED</v>
      </c>
      <c r="L127" s="1113" t="str">
        <f t="shared" ref="L127" si="40">IF(I127="","INCLUDED", IF(ISERROR(G127*I127),I127,ROUND((G127*I127),2)))</f>
        <v>INCLUDED</v>
      </c>
      <c r="M127" s="1114" t="str">
        <f t="shared" ref="M127" si="41">IF(J127="","INCLUDED", IF(ISERROR(G127*J127),J127,ROUND((G127*J127),2)))</f>
        <v>INCLUDED</v>
      </c>
      <c r="N127" s="881">
        <v>4</v>
      </c>
      <c r="P127" s="845"/>
      <c r="BG127" s="846"/>
    </row>
    <row r="128" spans="1:59">
      <c r="A128" s="942">
        <v>6.1</v>
      </c>
      <c r="B128" s="943" t="s">
        <v>651</v>
      </c>
      <c r="C128" s="878"/>
      <c r="D128" s="878"/>
      <c r="E128" s="945" t="s">
        <v>576</v>
      </c>
      <c r="F128" s="945">
        <v>2</v>
      </c>
      <c r="G128" s="879"/>
      <c r="H128" s="879"/>
      <c r="I128" s="879"/>
      <c r="J128" s="879"/>
      <c r="K128" s="880" t="str">
        <f t="shared" si="18"/>
        <v>INCLUDED</v>
      </c>
      <c r="L128" s="880" t="str">
        <f t="shared" si="19"/>
        <v>INCLUDED</v>
      </c>
      <c r="M128" s="880" t="str">
        <f t="shared" si="20"/>
        <v>INCLUDED</v>
      </c>
      <c r="N128" s="881">
        <v>4</v>
      </c>
      <c r="P128" s="845"/>
      <c r="BG128" s="846"/>
    </row>
    <row r="129" spans="1:59">
      <c r="A129" s="942">
        <v>6.2</v>
      </c>
      <c r="B129" s="943" t="s">
        <v>652</v>
      </c>
      <c r="C129" s="878"/>
      <c r="D129" s="878"/>
      <c r="E129" s="945" t="s">
        <v>576</v>
      </c>
      <c r="F129" s="945">
        <v>2</v>
      </c>
      <c r="G129" s="879"/>
      <c r="H129" s="879"/>
      <c r="I129" s="879"/>
      <c r="J129" s="879"/>
      <c r="K129" s="880" t="str">
        <f t="shared" si="18"/>
        <v>INCLUDED</v>
      </c>
      <c r="L129" s="880" t="str">
        <f t="shared" si="19"/>
        <v>INCLUDED</v>
      </c>
      <c r="M129" s="880" t="str">
        <f t="shared" si="20"/>
        <v>INCLUDED</v>
      </c>
      <c r="N129" s="881">
        <v>2</v>
      </c>
      <c r="P129" s="845"/>
      <c r="BG129" s="846"/>
    </row>
    <row r="130" spans="1:59">
      <c r="A130" s="942">
        <v>6.3</v>
      </c>
      <c r="B130" s="943" t="s">
        <v>653</v>
      </c>
      <c r="C130" s="878"/>
      <c r="D130" s="878"/>
      <c r="E130" s="945" t="s">
        <v>576</v>
      </c>
      <c r="F130" s="945">
        <v>2</v>
      </c>
      <c r="G130" s="879"/>
      <c r="H130" s="879"/>
      <c r="I130" s="879"/>
      <c r="J130" s="879"/>
      <c r="K130" s="880" t="str">
        <f t="shared" si="18"/>
        <v>INCLUDED</v>
      </c>
      <c r="L130" s="880" t="str">
        <f t="shared" si="19"/>
        <v>INCLUDED</v>
      </c>
      <c r="M130" s="880" t="str">
        <f t="shared" si="20"/>
        <v>INCLUDED</v>
      </c>
      <c r="N130" s="881">
        <v>4</v>
      </c>
      <c r="P130" s="845"/>
      <c r="BG130" s="846"/>
    </row>
    <row r="131" spans="1:59">
      <c r="A131" s="942"/>
      <c r="B131" s="943"/>
      <c r="C131" s="1112"/>
      <c r="D131" s="1113"/>
      <c r="E131" s="1113"/>
      <c r="F131" s="1113"/>
      <c r="G131" s="1113"/>
      <c r="H131" s="1113"/>
      <c r="I131" s="1113"/>
      <c r="J131" s="1113"/>
      <c r="K131" s="1113"/>
      <c r="L131" s="1113"/>
      <c r="M131" s="1114"/>
      <c r="N131" s="881">
        <v>4</v>
      </c>
      <c r="P131" s="845"/>
      <c r="BG131" s="846"/>
    </row>
    <row r="132" spans="1:59">
      <c r="A132" s="947">
        <v>7</v>
      </c>
      <c r="B132" s="940" t="s">
        <v>654</v>
      </c>
      <c r="C132" s="1112"/>
      <c r="D132" s="1113"/>
      <c r="E132" s="1113" t="s">
        <v>567</v>
      </c>
      <c r="F132" s="1113">
        <v>7</v>
      </c>
      <c r="G132" s="1113"/>
      <c r="H132" s="1113"/>
      <c r="I132" s="1113"/>
      <c r="J132" s="1113"/>
      <c r="K132" s="1113" t="str">
        <f t="shared" ref="K132" si="42">IF(H132="","INCLUDED", IF(ISERROR(G132*H132),H132,ROUND((G132*H132),2)))</f>
        <v>INCLUDED</v>
      </c>
      <c r="L132" s="1113" t="str">
        <f t="shared" ref="L132" si="43">IF(I132="","INCLUDED", IF(ISERROR(G132*I132),I132,ROUND((G132*I132),2)))</f>
        <v>INCLUDED</v>
      </c>
      <c r="M132" s="1114" t="str">
        <f t="shared" ref="M132" si="44">IF(J132="","INCLUDED", IF(ISERROR(G132*J132),J132,ROUND((G132*J132),2)))</f>
        <v>INCLUDED</v>
      </c>
      <c r="N132" s="881">
        <v>4</v>
      </c>
      <c r="P132" s="845"/>
      <c r="BG132" s="846"/>
    </row>
    <row r="133" spans="1:59">
      <c r="A133" s="942">
        <v>7.1</v>
      </c>
      <c r="B133" s="943" t="s">
        <v>655</v>
      </c>
      <c r="C133" s="878"/>
      <c r="D133" s="878"/>
      <c r="E133" s="945" t="s">
        <v>576</v>
      </c>
      <c r="F133" s="945">
        <v>7</v>
      </c>
      <c r="G133" s="879"/>
      <c r="H133" s="879"/>
      <c r="I133" s="879"/>
      <c r="J133" s="879"/>
      <c r="K133" s="880" t="str">
        <f t="shared" si="18"/>
        <v>INCLUDED</v>
      </c>
      <c r="L133" s="880" t="str">
        <f t="shared" si="19"/>
        <v>INCLUDED</v>
      </c>
      <c r="M133" s="880" t="str">
        <f t="shared" si="20"/>
        <v>INCLUDED</v>
      </c>
      <c r="N133" s="881">
        <v>4</v>
      </c>
      <c r="P133" s="845"/>
      <c r="BG133" s="846"/>
    </row>
    <row r="134" spans="1:59" ht="19.5" customHeight="1">
      <c r="A134" s="942">
        <v>7.2</v>
      </c>
      <c r="B134" s="944" t="s">
        <v>656</v>
      </c>
      <c r="C134" s="878"/>
      <c r="D134" s="878"/>
      <c r="E134" s="945" t="s">
        <v>576</v>
      </c>
      <c r="F134" s="945">
        <v>7</v>
      </c>
      <c r="G134" s="879"/>
      <c r="H134" s="879"/>
      <c r="I134" s="879"/>
      <c r="J134" s="879"/>
      <c r="K134" s="880" t="str">
        <f t="shared" si="18"/>
        <v>INCLUDED</v>
      </c>
      <c r="L134" s="880" t="str">
        <f t="shared" si="19"/>
        <v>INCLUDED</v>
      </c>
      <c r="M134" s="880" t="str">
        <f t="shared" si="20"/>
        <v>INCLUDED</v>
      </c>
      <c r="N134" s="881">
        <v>2</v>
      </c>
      <c r="P134" s="845"/>
      <c r="BG134" s="846"/>
    </row>
    <row r="135" spans="1:59">
      <c r="A135" s="946"/>
      <c r="B135" s="943"/>
      <c r="C135" s="1112"/>
      <c r="D135" s="1113"/>
      <c r="E135" s="1113"/>
      <c r="F135" s="1113"/>
      <c r="G135" s="1113"/>
      <c r="H135" s="1113"/>
      <c r="I135" s="1113"/>
      <c r="J135" s="1113"/>
      <c r="K135" s="1113"/>
      <c r="L135" s="1113"/>
      <c r="M135" s="1114"/>
      <c r="N135" s="881">
        <v>1</v>
      </c>
      <c r="P135" s="845"/>
      <c r="BG135" s="846"/>
    </row>
    <row r="136" spans="1:59" ht="30">
      <c r="A136" s="941">
        <v>8</v>
      </c>
      <c r="B136" s="940" t="s">
        <v>657</v>
      </c>
      <c r="C136" s="995"/>
      <c r="D136" s="995"/>
      <c r="E136" s="939" t="s">
        <v>567</v>
      </c>
      <c r="F136" s="939">
        <v>1</v>
      </c>
      <c r="G136" s="879"/>
      <c r="H136" s="996"/>
      <c r="I136" s="996"/>
      <c r="J136" s="996"/>
      <c r="K136" s="997" t="str">
        <f t="shared" ref="K136" si="45">IF(H136="","INCLUDED", IF(ISERROR(G136*H136),H136,ROUND((G136*H136),2)))</f>
        <v>INCLUDED</v>
      </c>
      <c r="L136" s="997" t="str">
        <f t="shared" ref="L136" si="46">IF(I136="","INCLUDED", IF(ISERROR(G136*I136),I136,ROUND((G136*I136),2)))</f>
        <v>INCLUDED</v>
      </c>
      <c r="M136" s="997" t="str">
        <f t="shared" ref="M136" si="47">IF(J136="","INCLUDED", IF(ISERROR(G136*J136),J136,ROUND((G136*J136),2)))</f>
        <v>INCLUDED</v>
      </c>
      <c r="N136" s="881">
        <v>8</v>
      </c>
      <c r="P136" s="845"/>
      <c r="BG136" s="846"/>
    </row>
    <row r="137" spans="1:59">
      <c r="A137" s="946"/>
      <c r="B137" s="943"/>
      <c r="C137" s="1112"/>
      <c r="D137" s="1113"/>
      <c r="E137" s="1113"/>
      <c r="F137" s="1113"/>
      <c r="G137" s="1113"/>
      <c r="H137" s="1113"/>
      <c r="I137" s="1113"/>
      <c r="J137" s="1113"/>
      <c r="K137" s="1113"/>
      <c r="L137" s="1113"/>
      <c r="M137" s="1114"/>
      <c r="N137" s="881">
        <v>1</v>
      </c>
      <c r="P137" s="845"/>
      <c r="BG137" s="846"/>
    </row>
    <row r="138" spans="1:59">
      <c r="A138" s="941">
        <v>9</v>
      </c>
      <c r="B138" s="940" t="s">
        <v>948</v>
      </c>
      <c r="C138" s="1112"/>
      <c r="D138" s="1113"/>
      <c r="E138" s="1113"/>
      <c r="F138" s="1113"/>
      <c r="G138" s="1113"/>
      <c r="H138" s="1113"/>
      <c r="I138" s="1113"/>
      <c r="J138" s="1113"/>
      <c r="K138" s="1113"/>
      <c r="L138" s="1113"/>
      <c r="M138" s="1114"/>
      <c r="N138" s="881">
        <v>2</v>
      </c>
      <c r="P138" s="845"/>
      <c r="BG138" s="846"/>
    </row>
    <row r="139" spans="1:59" ht="45">
      <c r="A139" s="942">
        <v>9.1</v>
      </c>
      <c r="B139" s="943" t="s">
        <v>949</v>
      </c>
      <c r="C139" s="878"/>
      <c r="D139" s="878"/>
      <c r="E139" s="945" t="s">
        <v>567</v>
      </c>
      <c r="F139" s="945">
        <v>1</v>
      </c>
      <c r="G139" s="879"/>
      <c r="H139" s="879"/>
      <c r="I139" s="879"/>
      <c r="J139" s="879"/>
      <c r="K139" s="880" t="str">
        <f t="shared" si="18"/>
        <v>INCLUDED</v>
      </c>
      <c r="L139" s="880" t="str">
        <f t="shared" si="19"/>
        <v>INCLUDED</v>
      </c>
      <c r="M139" s="880" t="str">
        <f t="shared" si="20"/>
        <v>INCLUDED</v>
      </c>
      <c r="N139" s="881">
        <v>2</v>
      </c>
      <c r="P139" s="845"/>
      <c r="BG139" s="846"/>
    </row>
    <row r="140" spans="1:59">
      <c r="A140" s="946"/>
      <c r="B140" s="943"/>
      <c r="C140" s="1112"/>
      <c r="D140" s="1113"/>
      <c r="E140" s="1113"/>
      <c r="F140" s="1113"/>
      <c r="G140" s="1113"/>
      <c r="H140" s="1113"/>
      <c r="I140" s="1113"/>
      <c r="J140" s="1113"/>
      <c r="K140" s="1113"/>
      <c r="L140" s="1113"/>
      <c r="M140" s="1114"/>
      <c r="N140" s="881">
        <v>4</v>
      </c>
      <c r="P140" s="845"/>
      <c r="BG140" s="846"/>
    </row>
    <row r="141" spans="1:59" ht="30">
      <c r="A141" s="941">
        <v>10</v>
      </c>
      <c r="B141" s="940" t="s">
        <v>658</v>
      </c>
      <c r="C141" s="878"/>
      <c r="D141" s="878"/>
      <c r="E141" s="945" t="s">
        <v>567</v>
      </c>
      <c r="F141" s="945">
        <v>1</v>
      </c>
      <c r="G141" s="879"/>
      <c r="H141" s="879"/>
      <c r="I141" s="879"/>
      <c r="J141" s="879"/>
      <c r="K141" s="880" t="str">
        <f t="shared" si="18"/>
        <v>INCLUDED</v>
      </c>
      <c r="L141" s="880" t="str">
        <f t="shared" si="19"/>
        <v>INCLUDED</v>
      </c>
      <c r="M141" s="880" t="str">
        <f t="shared" si="20"/>
        <v>INCLUDED</v>
      </c>
      <c r="N141" s="881">
        <v>2</v>
      </c>
      <c r="P141" s="845"/>
      <c r="BG141" s="846"/>
    </row>
    <row r="142" spans="1:59">
      <c r="A142" s="946"/>
      <c r="B142" s="943"/>
      <c r="C142" s="1112"/>
      <c r="D142" s="1113"/>
      <c r="E142" s="1113"/>
      <c r="F142" s="1113"/>
      <c r="G142" s="1113"/>
      <c r="H142" s="1113"/>
      <c r="I142" s="1113"/>
      <c r="J142" s="1113"/>
      <c r="K142" s="1113"/>
      <c r="L142" s="1113"/>
      <c r="M142" s="1114"/>
      <c r="N142" s="881">
        <v>4</v>
      </c>
      <c r="P142" s="845"/>
      <c r="BG142" s="846"/>
    </row>
    <row r="143" spans="1:59" ht="30">
      <c r="A143" s="941">
        <v>11</v>
      </c>
      <c r="B143" s="940" t="s">
        <v>659</v>
      </c>
      <c r="C143" s="1112"/>
      <c r="D143" s="1113"/>
      <c r="E143" s="1113"/>
      <c r="F143" s="1113"/>
      <c r="G143" s="1113"/>
      <c r="H143" s="1113"/>
      <c r="I143" s="1113"/>
      <c r="J143" s="1113"/>
      <c r="K143" s="1113"/>
      <c r="L143" s="1113"/>
      <c r="M143" s="1114"/>
      <c r="N143" s="881">
        <v>4</v>
      </c>
      <c r="P143" s="845"/>
      <c r="BG143" s="846"/>
    </row>
    <row r="144" spans="1:59">
      <c r="A144" s="942">
        <v>11.1</v>
      </c>
      <c r="B144" s="943" t="s">
        <v>660</v>
      </c>
      <c r="C144" s="878"/>
      <c r="D144" s="878"/>
      <c r="E144" s="939" t="s">
        <v>567</v>
      </c>
      <c r="F144" s="945">
        <v>1</v>
      </c>
      <c r="G144" s="879"/>
      <c r="H144" s="879"/>
      <c r="I144" s="879"/>
      <c r="J144" s="879"/>
      <c r="K144" s="880" t="str">
        <f t="shared" si="18"/>
        <v>INCLUDED</v>
      </c>
      <c r="L144" s="880" t="str">
        <f t="shared" si="19"/>
        <v>INCLUDED</v>
      </c>
      <c r="M144" s="880" t="str">
        <f t="shared" si="20"/>
        <v>INCLUDED</v>
      </c>
      <c r="N144" s="881">
        <v>4</v>
      </c>
      <c r="P144" s="845"/>
      <c r="BG144" s="846"/>
    </row>
    <row r="145" spans="1:59">
      <c r="A145" s="942">
        <v>11.2</v>
      </c>
      <c r="B145" s="943" t="s">
        <v>661</v>
      </c>
      <c r="C145" s="878"/>
      <c r="D145" s="878"/>
      <c r="E145" s="939" t="s">
        <v>567</v>
      </c>
      <c r="F145" s="945">
        <v>1</v>
      </c>
      <c r="G145" s="879"/>
      <c r="H145" s="879"/>
      <c r="I145" s="879"/>
      <c r="J145" s="879"/>
      <c r="K145" s="880" t="str">
        <f t="shared" si="18"/>
        <v>INCLUDED</v>
      </c>
      <c r="L145" s="880" t="str">
        <f t="shared" si="19"/>
        <v>INCLUDED</v>
      </c>
      <c r="M145" s="880" t="str">
        <f t="shared" si="20"/>
        <v>INCLUDED</v>
      </c>
      <c r="N145" s="881">
        <v>4</v>
      </c>
      <c r="P145" s="845"/>
      <c r="BG145" s="846"/>
    </row>
    <row r="146" spans="1:59">
      <c r="A146" s="941"/>
      <c r="B146" s="943"/>
      <c r="C146" s="1112"/>
      <c r="D146" s="1113"/>
      <c r="E146" s="1113"/>
      <c r="F146" s="1113"/>
      <c r="G146" s="1113"/>
      <c r="H146" s="1113"/>
      <c r="I146" s="1113"/>
      <c r="J146" s="1113"/>
      <c r="K146" s="1113"/>
      <c r="L146" s="1113"/>
      <c r="M146" s="1114"/>
      <c r="N146" s="881">
        <v>4</v>
      </c>
      <c r="P146" s="845"/>
      <c r="BG146" s="846"/>
    </row>
    <row r="147" spans="1:59" ht="30">
      <c r="A147" s="941">
        <v>12</v>
      </c>
      <c r="B147" s="940" t="s">
        <v>662</v>
      </c>
      <c r="C147" s="1112"/>
      <c r="D147" s="1113"/>
      <c r="E147" s="1113"/>
      <c r="F147" s="1113"/>
      <c r="G147" s="1113"/>
      <c r="H147" s="1113"/>
      <c r="I147" s="1113"/>
      <c r="J147" s="1113"/>
      <c r="K147" s="1113"/>
      <c r="L147" s="1113"/>
      <c r="M147" s="1114"/>
      <c r="N147" s="881">
        <v>2</v>
      </c>
      <c r="P147" s="845"/>
      <c r="BG147" s="846"/>
    </row>
    <row r="148" spans="1:59">
      <c r="A148" s="962" t="s">
        <v>663</v>
      </c>
      <c r="B148" s="943" t="s">
        <v>664</v>
      </c>
      <c r="C148" s="878"/>
      <c r="D148" s="878"/>
      <c r="E148" s="939" t="s">
        <v>576</v>
      </c>
      <c r="F148" s="945">
        <v>1</v>
      </c>
      <c r="G148" s="879"/>
      <c r="H148" s="879"/>
      <c r="I148" s="879"/>
      <c r="J148" s="879"/>
      <c r="K148" s="880" t="str">
        <f t="shared" ref="K148" si="48">IF(H148="","INCLUDED", IF(ISERROR(G148*H148),H148,ROUND((G148*H148),2)))</f>
        <v>INCLUDED</v>
      </c>
      <c r="L148" s="880" t="str">
        <f t="shared" ref="L148" si="49">IF(I148="","INCLUDED", IF(ISERROR(G148*I148),I148,ROUND((G148*I148),2)))</f>
        <v>INCLUDED</v>
      </c>
      <c r="M148" s="880" t="str">
        <f t="shared" ref="M148" si="50">IF(J148="","INCLUDED", IF(ISERROR(G148*J148),J148,ROUND((G148*J148),2)))</f>
        <v>INCLUDED</v>
      </c>
      <c r="N148" s="881">
        <v>8</v>
      </c>
      <c r="P148" s="845"/>
      <c r="BG148" s="846"/>
    </row>
    <row r="149" spans="1:59">
      <c r="A149" s="962" t="s">
        <v>667</v>
      </c>
      <c r="B149" s="943" t="s">
        <v>950</v>
      </c>
      <c r="C149" s="878"/>
      <c r="D149" s="878"/>
      <c r="E149" s="939" t="s">
        <v>576</v>
      </c>
      <c r="F149" s="945">
        <v>1</v>
      </c>
      <c r="G149" s="879"/>
      <c r="H149" s="879"/>
      <c r="I149" s="879"/>
      <c r="J149" s="879"/>
      <c r="K149" s="880" t="str">
        <f t="shared" ref="K149" si="51">IF(H149="","INCLUDED", IF(ISERROR(G149*H149),H149,ROUND((G149*H149),2)))</f>
        <v>INCLUDED</v>
      </c>
      <c r="L149" s="880" t="str">
        <f t="shared" ref="L149" si="52">IF(I149="","INCLUDED", IF(ISERROR(G149*I149),I149,ROUND((G149*I149),2)))</f>
        <v>INCLUDED</v>
      </c>
      <c r="M149" s="880" t="str">
        <f t="shared" ref="M149" si="53">IF(J149="","INCLUDED", IF(ISERROR(G149*J149),J149,ROUND((G149*J149),2)))</f>
        <v>INCLUDED</v>
      </c>
      <c r="N149" s="881">
        <v>8</v>
      </c>
      <c r="P149" s="845"/>
      <c r="BG149" s="846"/>
    </row>
    <row r="150" spans="1:59">
      <c r="A150" s="941"/>
      <c r="B150" s="943"/>
      <c r="C150" s="1112"/>
      <c r="D150" s="1113"/>
      <c r="E150" s="1113"/>
      <c r="F150" s="1113"/>
      <c r="G150" s="1113"/>
      <c r="H150" s="1113"/>
      <c r="I150" s="1113"/>
      <c r="J150" s="1113"/>
      <c r="K150" s="1113"/>
      <c r="L150" s="1113"/>
      <c r="M150" s="1114"/>
      <c r="N150" s="881">
        <v>4</v>
      </c>
      <c r="P150" s="845"/>
      <c r="BG150" s="846"/>
    </row>
    <row r="151" spans="1:59">
      <c r="A151" s="941">
        <v>13</v>
      </c>
      <c r="B151" s="940" t="s">
        <v>951</v>
      </c>
      <c r="C151" s="1112"/>
      <c r="D151" s="1113"/>
      <c r="E151" s="1113"/>
      <c r="F151" s="1113"/>
      <c r="G151" s="1113"/>
      <c r="H151" s="1113"/>
      <c r="I151" s="1113"/>
      <c r="J151" s="1113"/>
      <c r="K151" s="1113"/>
      <c r="L151" s="1113"/>
      <c r="M151" s="1114"/>
      <c r="N151" s="881">
        <v>4</v>
      </c>
      <c r="P151" s="845"/>
      <c r="BG151" s="846"/>
    </row>
    <row r="152" spans="1:59" ht="60">
      <c r="A152" s="942">
        <v>13.1</v>
      </c>
      <c r="B152" s="943" t="s">
        <v>717</v>
      </c>
      <c r="C152" s="1112"/>
      <c r="D152" s="1113"/>
      <c r="E152" s="1113"/>
      <c r="F152" s="1113"/>
      <c r="G152" s="1113"/>
      <c r="H152" s="1113"/>
      <c r="I152" s="1113"/>
      <c r="J152" s="1113"/>
      <c r="K152" s="1113"/>
      <c r="L152" s="1113"/>
      <c r="M152" s="1114"/>
      <c r="N152" s="881">
        <v>4</v>
      </c>
      <c r="P152" s="845"/>
      <c r="BG152" s="846"/>
    </row>
    <row r="153" spans="1:59">
      <c r="A153" s="946"/>
      <c r="B153" s="940" t="s">
        <v>718</v>
      </c>
      <c r="C153" s="1112"/>
      <c r="D153" s="1113"/>
      <c r="E153" s="1113"/>
      <c r="F153" s="1113"/>
      <c r="G153" s="1113"/>
      <c r="H153" s="1113"/>
      <c r="I153" s="1113"/>
      <c r="J153" s="1113"/>
      <c r="K153" s="1113"/>
      <c r="L153" s="1113"/>
      <c r="M153" s="1114"/>
      <c r="N153" s="881">
        <v>2</v>
      </c>
      <c r="P153" s="845"/>
      <c r="BG153" s="846"/>
    </row>
    <row r="154" spans="1:59">
      <c r="A154" s="946" t="s">
        <v>719</v>
      </c>
      <c r="B154" s="943" t="s">
        <v>952</v>
      </c>
      <c r="C154" s="878"/>
      <c r="D154" s="878"/>
      <c r="E154" s="945" t="s">
        <v>576</v>
      </c>
      <c r="F154" s="945">
        <v>2</v>
      </c>
      <c r="G154" s="879"/>
      <c r="H154" s="879"/>
      <c r="I154" s="879"/>
      <c r="J154" s="879"/>
      <c r="K154" s="880" t="str">
        <f t="shared" ref="K154:K174" si="54">IF(H154="","INCLUDED", IF(ISERROR(G154*H154),H154,ROUND((G154*H154),2)))</f>
        <v>INCLUDED</v>
      </c>
      <c r="L154" s="880" t="str">
        <f t="shared" ref="L154:L174" si="55">IF(I154="","INCLUDED", IF(ISERROR(G154*I154),I154,ROUND((G154*I154),2)))</f>
        <v>INCLUDED</v>
      </c>
      <c r="M154" s="880" t="str">
        <f t="shared" ref="M154:M174" si="56">IF(J154="","INCLUDED", IF(ISERROR(G154*J154),J154,ROUND((G154*J154),2)))</f>
        <v>INCLUDED</v>
      </c>
      <c r="N154" s="881">
        <v>3</v>
      </c>
      <c r="P154" s="845"/>
      <c r="BG154" s="846"/>
    </row>
    <row r="155" spans="1:59">
      <c r="A155" s="988">
        <v>13.2</v>
      </c>
      <c r="B155" s="943" t="s">
        <v>720</v>
      </c>
      <c r="C155" s="878"/>
      <c r="D155" s="878"/>
      <c r="E155" s="945" t="s">
        <v>35</v>
      </c>
      <c r="F155" s="945">
        <v>30</v>
      </c>
      <c r="G155" s="879"/>
      <c r="H155" s="879"/>
      <c r="I155" s="879"/>
      <c r="J155" s="879"/>
      <c r="K155" s="880" t="str">
        <f t="shared" si="54"/>
        <v>INCLUDED</v>
      </c>
      <c r="L155" s="880" t="str">
        <f t="shared" si="55"/>
        <v>INCLUDED</v>
      </c>
      <c r="M155" s="880" t="str">
        <f t="shared" si="56"/>
        <v>INCLUDED</v>
      </c>
      <c r="N155" s="881">
        <v>2</v>
      </c>
      <c r="P155" s="845"/>
      <c r="BG155" s="846"/>
    </row>
    <row r="156" spans="1:59">
      <c r="A156" s="946"/>
      <c r="B156" s="943"/>
      <c r="C156" s="1112"/>
      <c r="D156" s="1113"/>
      <c r="E156" s="1113"/>
      <c r="F156" s="1113"/>
      <c r="G156" s="1113"/>
      <c r="H156" s="1113"/>
      <c r="I156" s="1113"/>
      <c r="J156" s="1113"/>
      <c r="K156" s="1113"/>
      <c r="L156" s="1113"/>
      <c r="M156" s="1114"/>
      <c r="N156" s="881">
        <v>1</v>
      </c>
      <c r="P156" s="845"/>
      <c r="BG156" s="846"/>
    </row>
    <row r="157" spans="1:59">
      <c r="A157" s="941">
        <v>14</v>
      </c>
      <c r="B157" s="940" t="s">
        <v>721</v>
      </c>
      <c r="C157" s="1112"/>
      <c r="D157" s="1113"/>
      <c r="E157" s="1113"/>
      <c r="F157" s="1113"/>
      <c r="G157" s="1113"/>
      <c r="H157" s="1113"/>
      <c r="I157" s="1113"/>
      <c r="J157" s="1113"/>
      <c r="K157" s="1113"/>
      <c r="L157" s="1113"/>
      <c r="M157" s="1114"/>
      <c r="N157" s="881">
        <v>8</v>
      </c>
      <c r="P157" s="845"/>
      <c r="BG157" s="846"/>
    </row>
    <row r="158" spans="1:59">
      <c r="A158" s="946">
        <v>14.1</v>
      </c>
      <c r="B158" s="943" t="s">
        <v>722</v>
      </c>
      <c r="C158" s="878"/>
      <c r="D158" s="878"/>
      <c r="E158" s="945" t="s">
        <v>567</v>
      </c>
      <c r="F158" s="945">
        <v>1</v>
      </c>
      <c r="G158" s="879"/>
      <c r="H158" s="879"/>
      <c r="I158" s="879"/>
      <c r="J158" s="879"/>
      <c r="K158" s="880" t="str">
        <f t="shared" si="54"/>
        <v>INCLUDED</v>
      </c>
      <c r="L158" s="880" t="str">
        <f t="shared" si="55"/>
        <v>INCLUDED</v>
      </c>
      <c r="M158" s="880" t="str">
        <f t="shared" si="56"/>
        <v>INCLUDED</v>
      </c>
      <c r="N158" s="881">
        <v>5</v>
      </c>
      <c r="P158" s="845"/>
      <c r="BG158" s="846"/>
    </row>
    <row r="159" spans="1:59">
      <c r="A159" s="946">
        <v>14.2</v>
      </c>
      <c r="B159" s="943" t="s">
        <v>723</v>
      </c>
      <c r="C159" s="878"/>
      <c r="D159" s="878"/>
      <c r="E159" s="945" t="s">
        <v>567</v>
      </c>
      <c r="F159" s="945">
        <v>1</v>
      </c>
      <c r="G159" s="879"/>
      <c r="H159" s="879"/>
      <c r="I159" s="879"/>
      <c r="J159" s="879"/>
      <c r="K159" s="880" t="str">
        <f t="shared" si="54"/>
        <v>INCLUDED</v>
      </c>
      <c r="L159" s="880" t="str">
        <f t="shared" si="55"/>
        <v>INCLUDED</v>
      </c>
      <c r="M159" s="880" t="str">
        <f t="shared" si="56"/>
        <v>INCLUDED</v>
      </c>
      <c r="N159" s="881">
        <v>1</v>
      </c>
      <c r="P159" s="845"/>
      <c r="BG159" s="846"/>
    </row>
    <row r="160" spans="1:59">
      <c r="A160" s="946">
        <v>14.3</v>
      </c>
      <c r="B160" s="943" t="s">
        <v>724</v>
      </c>
      <c r="C160" s="878"/>
      <c r="D160" s="878"/>
      <c r="E160" s="945" t="s">
        <v>567</v>
      </c>
      <c r="F160" s="945">
        <v>1</v>
      </c>
      <c r="G160" s="879"/>
      <c r="H160" s="879"/>
      <c r="I160" s="879"/>
      <c r="J160" s="879"/>
      <c r="K160" s="880" t="str">
        <f t="shared" si="54"/>
        <v>INCLUDED</v>
      </c>
      <c r="L160" s="880" t="str">
        <f t="shared" si="55"/>
        <v>INCLUDED</v>
      </c>
      <c r="M160" s="880" t="str">
        <f t="shared" si="56"/>
        <v>INCLUDED</v>
      </c>
      <c r="N160" s="881">
        <v>1</v>
      </c>
      <c r="P160" s="845"/>
      <c r="BG160" s="846"/>
    </row>
    <row r="161" spans="1:59">
      <c r="A161" s="946"/>
      <c r="B161" s="943"/>
      <c r="C161" s="1112"/>
      <c r="D161" s="1113"/>
      <c r="E161" s="1113"/>
      <c r="F161" s="1113"/>
      <c r="G161" s="1113"/>
      <c r="H161" s="1113"/>
      <c r="I161" s="1113"/>
      <c r="J161" s="1113"/>
      <c r="K161" s="1113"/>
      <c r="L161" s="1113"/>
      <c r="M161" s="1114"/>
      <c r="N161" s="881"/>
      <c r="P161" s="845"/>
      <c r="BG161" s="846"/>
    </row>
    <row r="162" spans="1:59">
      <c r="A162" s="941">
        <v>15</v>
      </c>
      <c r="B162" s="940" t="s">
        <v>725</v>
      </c>
      <c r="C162" s="1112"/>
      <c r="D162" s="1113"/>
      <c r="E162" s="1113"/>
      <c r="F162" s="1113"/>
      <c r="G162" s="1113"/>
      <c r="H162" s="1113"/>
      <c r="I162" s="1113"/>
      <c r="J162" s="1113"/>
      <c r="K162" s="1113"/>
      <c r="L162" s="1113"/>
      <c r="M162" s="1114"/>
      <c r="N162" s="881">
        <v>2</v>
      </c>
      <c r="P162" s="845"/>
      <c r="BG162" s="846"/>
    </row>
    <row r="163" spans="1:59">
      <c r="A163" s="942">
        <v>15.1</v>
      </c>
      <c r="B163" s="943" t="s">
        <v>726</v>
      </c>
      <c r="C163" s="878"/>
      <c r="D163" s="878"/>
      <c r="E163" s="945" t="s">
        <v>576</v>
      </c>
      <c r="F163" s="945">
        <v>2</v>
      </c>
      <c r="G163" s="879"/>
      <c r="H163" s="879"/>
      <c r="I163" s="879"/>
      <c r="J163" s="879"/>
      <c r="K163" s="880" t="str">
        <f t="shared" si="54"/>
        <v>INCLUDED</v>
      </c>
      <c r="L163" s="880" t="str">
        <f t="shared" si="55"/>
        <v>INCLUDED</v>
      </c>
      <c r="M163" s="880" t="str">
        <f t="shared" si="56"/>
        <v>INCLUDED</v>
      </c>
      <c r="N163" s="881">
        <v>2</v>
      </c>
      <c r="P163" s="845"/>
      <c r="BG163" s="846"/>
    </row>
    <row r="164" spans="1:59">
      <c r="A164" s="942">
        <v>15.2</v>
      </c>
      <c r="B164" s="943" t="s">
        <v>727</v>
      </c>
      <c r="C164" s="878"/>
      <c r="D164" s="878"/>
      <c r="E164" s="945" t="s">
        <v>576</v>
      </c>
      <c r="F164" s="945">
        <v>2</v>
      </c>
      <c r="G164" s="879"/>
      <c r="H164" s="879"/>
      <c r="I164" s="879"/>
      <c r="J164" s="879"/>
      <c r="K164" s="880" t="str">
        <f t="shared" si="54"/>
        <v>INCLUDED</v>
      </c>
      <c r="L164" s="880" t="str">
        <f t="shared" si="55"/>
        <v>INCLUDED</v>
      </c>
      <c r="M164" s="880" t="str">
        <f t="shared" si="56"/>
        <v>INCLUDED</v>
      </c>
      <c r="N164" s="881">
        <v>4</v>
      </c>
      <c r="P164" s="845"/>
      <c r="BG164" s="846"/>
    </row>
    <row r="165" spans="1:59">
      <c r="A165" s="942">
        <v>15.3</v>
      </c>
      <c r="B165" s="943" t="s">
        <v>728</v>
      </c>
      <c r="C165" s="878"/>
      <c r="D165" s="878"/>
      <c r="E165" s="945" t="s">
        <v>576</v>
      </c>
      <c r="F165" s="945">
        <v>4</v>
      </c>
      <c r="G165" s="879"/>
      <c r="H165" s="879"/>
      <c r="I165" s="879"/>
      <c r="J165" s="879"/>
      <c r="K165" s="880" t="str">
        <f t="shared" si="54"/>
        <v>INCLUDED</v>
      </c>
      <c r="L165" s="880" t="str">
        <f t="shared" si="55"/>
        <v>INCLUDED</v>
      </c>
      <c r="M165" s="880" t="str">
        <f t="shared" si="56"/>
        <v>INCLUDED</v>
      </c>
      <c r="N165" s="881">
        <v>4</v>
      </c>
      <c r="P165" s="845"/>
      <c r="BG165" s="846"/>
    </row>
    <row r="166" spans="1:59">
      <c r="A166" s="942">
        <v>15.4</v>
      </c>
      <c r="B166" s="943" t="s">
        <v>729</v>
      </c>
      <c r="C166" s="878"/>
      <c r="D166" s="878"/>
      <c r="E166" s="945" t="s">
        <v>576</v>
      </c>
      <c r="F166" s="945">
        <v>4</v>
      </c>
      <c r="G166" s="879"/>
      <c r="H166" s="879"/>
      <c r="I166" s="879"/>
      <c r="J166" s="879"/>
      <c r="K166" s="880" t="str">
        <f t="shared" si="54"/>
        <v>INCLUDED</v>
      </c>
      <c r="L166" s="880" t="str">
        <f t="shared" si="55"/>
        <v>INCLUDED</v>
      </c>
      <c r="M166" s="880" t="str">
        <f t="shared" si="56"/>
        <v>INCLUDED</v>
      </c>
      <c r="N166" s="881">
        <v>2</v>
      </c>
      <c r="P166" s="845"/>
      <c r="BG166" s="846"/>
    </row>
    <row r="167" spans="1:59">
      <c r="A167" s="942">
        <v>15.5</v>
      </c>
      <c r="B167" s="943" t="s">
        <v>730</v>
      </c>
      <c r="C167" s="878"/>
      <c r="D167" s="878"/>
      <c r="E167" s="945" t="s">
        <v>576</v>
      </c>
      <c r="F167" s="945">
        <v>4</v>
      </c>
      <c r="G167" s="879"/>
      <c r="H167" s="879"/>
      <c r="I167" s="879"/>
      <c r="J167" s="879"/>
      <c r="K167" s="880" t="str">
        <f t="shared" si="54"/>
        <v>INCLUDED</v>
      </c>
      <c r="L167" s="880" t="str">
        <f t="shared" si="55"/>
        <v>INCLUDED</v>
      </c>
      <c r="M167" s="880" t="str">
        <f t="shared" si="56"/>
        <v>INCLUDED</v>
      </c>
      <c r="N167" s="881">
        <v>4</v>
      </c>
      <c r="P167" s="845"/>
      <c r="BG167" s="846"/>
    </row>
    <row r="168" spans="1:59">
      <c r="A168" s="942">
        <v>15.6</v>
      </c>
      <c r="B168" s="943" t="s">
        <v>731</v>
      </c>
      <c r="C168" s="878"/>
      <c r="D168" s="878"/>
      <c r="E168" s="945" t="s">
        <v>576</v>
      </c>
      <c r="F168" s="945">
        <v>2</v>
      </c>
      <c r="G168" s="879"/>
      <c r="H168" s="879"/>
      <c r="I168" s="879"/>
      <c r="J168" s="879"/>
      <c r="K168" s="880" t="str">
        <f t="shared" si="54"/>
        <v>INCLUDED</v>
      </c>
      <c r="L168" s="880" t="str">
        <f t="shared" si="55"/>
        <v>INCLUDED</v>
      </c>
      <c r="M168" s="880" t="str">
        <f t="shared" si="56"/>
        <v>INCLUDED</v>
      </c>
      <c r="N168" s="881">
        <v>4</v>
      </c>
      <c r="P168" s="845"/>
      <c r="BG168" s="846"/>
    </row>
    <row r="169" spans="1:59">
      <c r="A169" s="942">
        <v>15.7</v>
      </c>
      <c r="B169" s="943" t="s">
        <v>1013</v>
      </c>
      <c r="C169" s="878"/>
      <c r="D169" s="878"/>
      <c r="E169" s="945" t="s">
        <v>576</v>
      </c>
      <c r="F169" s="945">
        <v>2</v>
      </c>
      <c r="G169" s="879"/>
      <c r="H169" s="879"/>
      <c r="I169" s="879"/>
      <c r="J169" s="879"/>
      <c r="K169" s="880" t="str">
        <f t="shared" si="54"/>
        <v>INCLUDED</v>
      </c>
      <c r="L169" s="880" t="str">
        <f t="shared" si="55"/>
        <v>INCLUDED</v>
      </c>
      <c r="M169" s="880" t="str">
        <f t="shared" si="56"/>
        <v>INCLUDED</v>
      </c>
      <c r="N169" s="881">
        <v>2</v>
      </c>
      <c r="P169" s="845"/>
      <c r="BG169" s="846"/>
    </row>
    <row r="170" spans="1:59" ht="30">
      <c r="A170" s="942">
        <v>15.8</v>
      </c>
      <c r="B170" s="943" t="s">
        <v>733</v>
      </c>
      <c r="C170" s="878"/>
      <c r="D170" s="878"/>
      <c r="E170" s="945" t="s">
        <v>576</v>
      </c>
      <c r="F170" s="945">
        <v>2</v>
      </c>
      <c r="G170" s="879"/>
      <c r="H170" s="879"/>
      <c r="I170" s="879"/>
      <c r="J170" s="879"/>
      <c r="K170" s="880" t="str">
        <f t="shared" si="54"/>
        <v>INCLUDED</v>
      </c>
      <c r="L170" s="880" t="str">
        <f t="shared" si="55"/>
        <v>INCLUDED</v>
      </c>
      <c r="M170" s="880" t="str">
        <f t="shared" si="56"/>
        <v>INCLUDED</v>
      </c>
      <c r="N170" s="881">
        <v>3</v>
      </c>
      <c r="P170" s="845"/>
      <c r="BG170" s="846"/>
    </row>
    <row r="171" spans="1:59">
      <c r="A171" s="948">
        <v>15.9</v>
      </c>
      <c r="B171" s="943" t="s">
        <v>734</v>
      </c>
      <c r="C171" s="878"/>
      <c r="D171" s="878"/>
      <c r="E171" s="945" t="s">
        <v>576</v>
      </c>
      <c r="F171" s="945">
        <v>2</v>
      </c>
      <c r="G171" s="879"/>
      <c r="H171" s="879"/>
      <c r="I171" s="879"/>
      <c r="J171" s="879"/>
      <c r="K171" s="880" t="str">
        <f t="shared" si="54"/>
        <v>INCLUDED</v>
      </c>
      <c r="L171" s="880" t="str">
        <f t="shared" si="55"/>
        <v>INCLUDED</v>
      </c>
      <c r="M171" s="880" t="str">
        <f t="shared" si="56"/>
        <v>INCLUDED</v>
      </c>
      <c r="N171" s="881">
        <v>2</v>
      </c>
      <c r="P171" s="845"/>
      <c r="BG171" s="846"/>
    </row>
    <row r="172" spans="1:59">
      <c r="A172" s="948"/>
      <c r="B172" s="943"/>
      <c r="C172" s="1112"/>
      <c r="D172" s="1113"/>
      <c r="E172" s="1113"/>
      <c r="F172" s="1113"/>
      <c r="G172" s="1113"/>
      <c r="H172" s="1113"/>
      <c r="I172" s="1113"/>
      <c r="J172" s="1113"/>
      <c r="K172" s="1113"/>
      <c r="L172" s="1113"/>
      <c r="M172" s="1114"/>
      <c r="N172" s="881">
        <v>1</v>
      </c>
      <c r="P172" s="845"/>
      <c r="BG172" s="846"/>
    </row>
    <row r="173" spans="1:59">
      <c r="A173" s="941">
        <v>16</v>
      </c>
      <c r="B173" s="940" t="s">
        <v>735</v>
      </c>
      <c r="C173" s="1112"/>
      <c r="D173" s="1113"/>
      <c r="E173" s="1113"/>
      <c r="F173" s="1113"/>
      <c r="G173" s="1113"/>
      <c r="H173" s="1113"/>
      <c r="I173" s="1113"/>
      <c r="J173" s="1113"/>
      <c r="K173" s="1113"/>
      <c r="L173" s="1113"/>
      <c r="M173" s="1114"/>
      <c r="N173" s="881">
        <v>8</v>
      </c>
      <c r="P173" s="845"/>
      <c r="BG173" s="846"/>
    </row>
    <row r="174" spans="1:59">
      <c r="A174" s="946" t="s">
        <v>736</v>
      </c>
      <c r="B174" s="943" t="s">
        <v>953</v>
      </c>
      <c r="C174" s="878"/>
      <c r="D174" s="878"/>
      <c r="E174" s="945" t="s">
        <v>576</v>
      </c>
      <c r="F174" s="945">
        <v>1</v>
      </c>
      <c r="G174" s="879"/>
      <c r="H174" s="879"/>
      <c r="I174" s="879"/>
      <c r="J174" s="879"/>
      <c r="K174" s="880" t="str">
        <f t="shared" si="54"/>
        <v>INCLUDED</v>
      </c>
      <c r="L174" s="880" t="str">
        <f t="shared" si="55"/>
        <v>INCLUDED</v>
      </c>
      <c r="M174" s="880" t="str">
        <f t="shared" si="56"/>
        <v>INCLUDED</v>
      </c>
      <c r="N174" s="881">
        <v>5</v>
      </c>
      <c r="P174" s="845"/>
      <c r="BG174" s="846"/>
    </row>
    <row r="175" spans="1:59">
      <c r="A175" s="946" t="s">
        <v>737</v>
      </c>
      <c r="B175" s="943" t="s">
        <v>738</v>
      </c>
      <c r="C175" s="878"/>
      <c r="D175" s="878"/>
      <c r="E175" s="945" t="s">
        <v>576</v>
      </c>
      <c r="F175" s="945">
        <v>1</v>
      </c>
      <c r="G175" s="879"/>
      <c r="H175" s="879"/>
      <c r="I175" s="879"/>
      <c r="J175" s="879"/>
      <c r="K175" s="880" t="str">
        <f t="shared" ref="K175" si="57">IF(H175="","INCLUDED", IF(ISERROR(G175*H175),H175,ROUND((G175*H175),2)))</f>
        <v>INCLUDED</v>
      </c>
      <c r="L175" s="880" t="str">
        <f t="shared" ref="L175" si="58">IF(I175="","INCLUDED", IF(ISERROR(G175*I175),I175,ROUND((G175*I175),2)))</f>
        <v>INCLUDED</v>
      </c>
      <c r="M175" s="880" t="str">
        <f t="shared" ref="M175" si="59">IF(J175="","INCLUDED", IF(ISERROR(G175*J175),J175,ROUND((G175*J175),2)))</f>
        <v>INCLUDED</v>
      </c>
      <c r="N175" s="881">
        <v>1</v>
      </c>
      <c r="P175" s="845"/>
      <c r="BG175" s="846"/>
    </row>
    <row r="176" spans="1:59">
      <c r="A176" s="946"/>
      <c r="B176" s="943"/>
      <c r="C176" s="1112"/>
      <c r="D176" s="1113"/>
      <c r="E176" s="1113"/>
      <c r="F176" s="1113"/>
      <c r="G176" s="1113"/>
      <c r="H176" s="1113"/>
      <c r="I176" s="1113"/>
      <c r="J176" s="1113"/>
      <c r="K176" s="1113"/>
      <c r="L176" s="1113"/>
      <c r="M176" s="1114"/>
      <c r="N176" s="881">
        <v>1</v>
      </c>
      <c r="P176" s="845"/>
      <c r="BG176" s="846"/>
    </row>
    <row r="177" spans="1:59">
      <c r="A177" s="941">
        <v>17</v>
      </c>
      <c r="B177" s="940" t="s">
        <v>739</v>
      </c>
      <c r="C177" s="878"/>
      <c r="D177" s="878"/>
      <c r="E177" s="945" t="s">
        <v>513</v>
      </c>
      <c r="F177" s="945">
        <v>1</v>
      </c>
      <c r="G177" s="879"/>
      <c r="H177" s="879"/>
      <c r="I177" s="879"/>
      <c r="J177" s="879"/>
      <c r="K177" s="880" t="str">
        <f t="shared" ref="K177" si="60">IF(H177="","INCLUDED", IF(ISERROR(G177*H177),H177,ROUND((G177*H177),2)))</f>
        <v>INCLUDED</v>
      </c>
      <c r="L177" s="880" t="str">
        <f t="shared" ref="L177" si="61">IF(I177="","INCLUDED", IF(ISERROR(G177*I177),I177,ROUND((G177*I177),2)))</f>
        <v>INCLUDED</v>
      </c>
      <c r="M177" s="880" t="str">
        <f t="shared" ref="M177" si="62">IF(J177="","INCLUDED", IF(ISERROR(G177*J177),J177,ROUND((G177*J177),2)))</f>
        <v>INCLUDED</v>
      </c>
      <c r="N177" s="881">
        <v>1</v>
      </c>
      <c r="P177" s="845"/>
      <c r="BG177" s="846"/>
    </row>
    <row r="178" spans="1:59">
      <c r="A178" s="946"/>
      <c r="B178" s="943"/>
      <c r="C178" s="1112"/>
      <c r="D178" s="1113"/>
      <c r="E178" s="1113"/>
      <c r="F178" s="1113"/>
      <c r="G178" s="1113"/>
      <c r="H178" s="1113"/>
      <c r="I178" s="1113"/>
      <c r="J178" s="1113"/>
      <c r="K178" s="1113"/>
      <c r="L178" s="1113"/>
      <c r="M178" s="1114"/>
      <c r="N178" s="881">
        <v>1</v>
      </c>
      <c r="P178" s="845"/>
      <c r="BG178" s="846"/>
    </row>
    <row r="179" spans="1:59">
      <c r="A179" s="941">
        <v>18</v>
      </c>
      <c r="B179" s="940" t="s">
        <v>740</v>
      </c>
      <c r="C179" s="1112"/>
      <c r="D179" s="1113"/>
      <c r="E179" s="1113"/>
      <c r="F179" s="1113"/>
      <c r="G179" s="1113"/>
      <c r="H179" s="1113"/>
      <c r="I179" s="1113"/>
      <c r="J179" s="1113"/>
      <c r="K179" s="1113"/>
      <c r="L179" s="1113"/>
      <c r="M179" s="1114"/>
      <c r="N179" s="881">
        <v>1</v>
      </c>
      <c r="P179" s="845"/>
      <c r="BG179" s="846"/>
    </row>
    <row r="180" spans="1:59">
      <c r="A180" s="941">
        <v>18.100000000000001</v>
      </c>
      <c r="B180" s="940" t="s">
        <v>741</v>
      </c>
      <c r="C180" s="1112"/>
      <c r="D180" s="1113"/>
      <c r="E180" s="1113"/>
      <c r="F180" s="1113"/>
      <c r="G180" s="1113"/>
      <c r="H180" s="1113"/>
      <c r="I180" s="1113"/>
      <c r="J180" s="1113"/>
      <c r="K180" s="1113"/>
      <c r="L180" s="1113"/>
      <c r="M180" s="1114"/>
      <c r="N180" s="881">
        <v>1</v>
      </c>
      <c r="P180" s="845"/>
      <c r="BG180" s="846"/>
    </row>
    <row r="181" spans="1:59">
      <c r="A181" s="946" t="s">
        <v>736</v>
      </c>
      <c r="B181" s="943" t="s">
        <v>742</v>
      </c>
      <c r="C181" s="878"/>
      <c r="D181" s="878"/>
      <c r="E181" s="945" t="s">
        <v>567</v>
      </c>
      <c r="F181" s="945">
        <v>1</v>
      </c>
      <c r="G181" s="879"/>
      <c r="H181" s="879"/>
      <c r="I181" s="879"/>
      <c r="J181" s="879"/>
      <c r="K181" s="880" t="str">
        <f t="shared" ref="K181:K188" si="63">IF(H181="","INCLUDED", IF(ISERROR(G181*H181),H181,ROUND((G181*H181),2)))</f>
        <v>INCLUDED</v>
      </c>
      <c r="L181" s="880" t="str">
        <f t="shared" ref="L181:L188" si="64">IF(I181="","INCLUDED", IF(ISERROR(G181*I181),I181,ROUND((G181*I181),2)))</f>
        <v>INCLUDED</v>
      </c>
      <c r="M181" s="880" t="str">
        <f t="shared" ref="M181:M188" si="65">IF(J181="","INCLUDED", IF(ISERROR(G181*J181),J181,ROUND((G181*J181),2)))</f>
        <v>INCLUDED</v>
      </c>
      <c r="N181" s="881">
        <v>1</v>
      </c>
      <c r="P181" s="845"/>
      <c r="BG181" s="846"/>
    </row>
    <row r="182" spans="1:59">
      <c r="A182" s="946" t="s">
        <v>737</v>
      </c>
      <c r="B182" s="943" t="s">
        <v>743</v>
      </c>
      <c r="C182" s="878"/>
      <c r="D182" s="878"/>
      <c r="E182" s="945" t="s">
        <v>567</v>
      </c>
      <c r="F182" s="945">
        <v>1</v>
      </c>
      <c r="G182" s="879"/>
      <c r="H182" s="879"/>
      <c r="I182" s="879"/>
      <c r="J182" s="879"/>
      <c r="K182" s="880" t="str">
        <f t="shared" si="63"/>
        <v>INCLUDED</v>
      </c>
      <c r="L182" s="880" t="str">
        <f t="shared" si="64"/>
        <v>INCLUDED</v>
      </c>
      <c r="M182" s="880" t="str">
        <f t="shared" si="65"/>
        <v>INCLUDED</v>
      </c>
      <c r="N182" s="881">
        <v>1</v>
      </c>
      <c r="P182" s="845"/>
      <c r="BG182" s="846"/>
    </row>
    <row r="183" spans="1:59">
      <c r="A183" s="946" t="s">
        <v>744</v>
      </c>
      <c r="B183" s="943" t="s">
        <v>745</v>
      </c>
      <c r="C183" s="878"/>
      <c r="D183" s="878"/>
      <c r="E183" s="945" t="s">
        <v>567</v>
      </c>
      <c r="F183" s="945">
        <v>1</v>
      </c>
      <c r="G183" s="879"/>
      <c r="H183" s="879"/>
      <c r="I183" s="879"/>
      <c r="J183" s="879"/>
      <c r="K183" s="880" t="str">
        <f t="shared" si="63"/>
        <v>INCLUDED</v>
      </c>
      <c r="L183" s="880" t="str">
        <f t="shared" si="64"/>
        <v>INCLUDED</v>
      </c>
      <c r="M183" s="880" t="str">
        <f t="shared" si="65"/>
        <v>INCLUDED</v>
      </c>
      <c r="N183" s="881">
        <v>1</v>
      </c>
      <c r="P183" s="845"/>
      <c r="BG183" s="846"/>
    </row>
    <row r="184" spans="1:59">
      <c r="A184" s="941">
        <v>18.2</v>
      </c>
      <c r="B184" s="940" t="s">
        <v>746</v>
      </c>
      <c r="C184" s="1112"/>
      <c r="D184" s="1113"/>
      <c r="E184" s="1113"/>
      <c r="F184" s="1113"/>
      <c r="G184" s="1113"/>
      <c r="H184" s="1113"/>
      <c r="I184" s="1113"/>
      <c r="J184" s="1113"/>
      <c r="K184" s="1113"/>
      <c r="L184" s="1113"/>
      <c r="M184" s="1114"/>
      <c r="N184" s="881">
        <v>1</v>
      </c>
      <c r="P184" s="845"/>
      <c r="BG184" s="846"/>
    </row>
    <row r="185" spans="1:59">
      <c r="A185" s="946" t="s">
        <v>736</v>
      </c>
      <c r="B185" s="943" t="s">
        <v>747</v>
      </c>
      <c r="C185" s="878"/>
      <c r="D185" s="878"/>
      <c r="E185" s="945" t="s">
        <v>567</v>
      </c>
      <c r="F185" s="945">
        <v>1</v>
      </c>
      <c r="G185" s="879"/>
      <c r="H185" s="879"/>
      <c r="I185" s="879"/>
      <c r="J185" s="879"/>
      <c r="K185" s="880" t="str">
        <f t="shared" si="63"/>
        <v>INCLUDED</v>
      </c>
      <c r="L185" s="880" t="str">
        <f t="shared" si="64"/>
        <v>INCLUDED</v>
      </c>
      <c r="M185" s="880" t="str">
        <f t="shared" si="65"/>
        <v>INCLUDED</v>
      </c>
      <c r="N185" s="881">
        <v>1</v>
      </c>
      <c r="P185" s="845"/>
      <c r="BG185" s="846"/>
    </row>
    <row r="186" spans="1:59">
      <c r="A186" s="946">
        <v>18.3</v>
      </c>
      <c r="B186" s="943" t="s">
        <v>748</v>
      </c>
      <c r="C186" s="878"/>
      <c r="D186" s="878"/>
      <c r="E186" s="945" t="s">
        <v>567</v>
      </c>
      <c r="F186" s="945">
        <v>1</v>
      </c>
      <c r="G186" s="879"/>
      <c r="H186" s="879"/>
      <c r="I186" s="879"/>
      <c r="J186" s="879"/>
      <c r="K186" s="880" t="str">
        <f t="shared" ref="K186" si="66">IF(H186="","INCLUDED", IF(ISERROR(G186*H186),H186,ROUND((G186*H186),2)))</f>
        <v>INCLUDED</v>
      </c>
      <c r="L186" s="880" t="str">
        <f t="shared" ref="L186" si="67">IF(I186="","INCLUDED", IF(ISERROR(G186*I186),I186,ROUND((G186*I186),2)))</f>
        <v>INCLUDED</v>
      </c>
      <c r="M186" s="880" t="str">
        <f t="shared" ref="M186" si="68">IF(J186="","INCLUDED", IF(ISERROR(G186*J186),J186,ROUND((G186*J186),2)))</f>
        <v>INCLUDED</v>
      </c>
      <c r="N186" s="881">
        <v>1</v>
      </c>
      <c r="P186" s="845"/>
      <c r="BG186" s="846"/>
    </row>
    <row r="187" spans="1:59">
      <c r="A187" s="946"/>
      <c r="B187" s="943"/>
      <c r="C187" s="1112"/>
      <c r="D187" s="1113"/>
      <c r="E187" s="1113"/>
      <c r="F187" s="1113"/>
      <c r="G187" s="1113"/>
      <c r="H187" s="1113"/>
      <c r="I187" s="1113"/>
      <c r="J187" s="1113"/>
      <c r="K187" s="1113"/>
      <c r="L187" s="1113"/>
      <c r="M187" s="1114"/>
      <c r="N187" s="881">
        <v>1</v>
      </c>
      <c r="P187" s="845"/>
      <c r="BG187" s="846"/>
    </row>
    <row r="188" spans="1:59" s="777" customFormat="1">
      <c r="A188" s="941">
        <v>19</v>
      </c>
      <c r="B188" s="940" t="s">
        <v>749</v>
      </c>
      <c r="C188" s="995"/>
      <c r="D188" s="995"/>
      <c r="E188" s="939" t="s">
        <v>567</v>
      </c>
      <c r="F188" s="939">
        <v>1</v>
      </c>
      <c r="G188" s="879"/>
      <c r="H188" s="996"/>
      <c r="I188" s="996"/>
      <c r="J188" s="996"/>
      <c r="K188" s="997" t="str">
        <f t="shared" si="63"/>
        <v>INCLUDED</v>
      </c>
      <c r="L188" s="997" t="str">
        <f t="shared" si="64"/>
        <v>INCLUDED</v>
      </c>
      <c r="M188" s="997" t="str">
        <f t="shared" si="65"/>
        <v>INCLUDED</v>
      </c>
      <c r="N188" s="998">
        <v>1</v>
      </c>
      <c r="O188" s="824"/>
      <c r="P188" s="999"/>
      <c r="BG188" s="1000"/>
    </row>
    <row r="189" spans="1:59">
      <c r="A189" s="946"/>
      <c r="B189" s="943"/>
      <c r="C189" s="1112"/>
      <c r="D189" s="1113"/>
      <c r="E189" s="1113"/>
      <c r="F189" s="1113"/>
      <c r="G189" s="1113"/>
      <c r="H189" s="1113"/>
      <c r="I189" s="1113"/>
      <c r="J189" s="1113"/>
      <c r="K189" s="1113"/>
      <c r="L189" s="1113"/>
      <c r="M189" s="1114"/>
      <c r="N189" s="881">
        <v>1</v>
      </c>
      <c r="P189" s="845"/>
      <c r="BG189" s="846"/>
    </row>
    <row r="190" spans="1:59" ht="49.5" customHeight="1">
      <c r="A190" s="975" t="s">
        <v>865</v>
      </c>
      <c r="B190" s="974" t="s">
        <v>938</v>
      </c>
      <c r="C190" s="1112"/>
      <c r="D190" s="1113"/>
      <c r="E190" s="1113"/>
      <c r="F190" s="1113"/>
      <c r="G190" s="1113"/>
      <c r="H190" s="1113"/>
      <c r="I190" s="1113"/>
      <c r="J190" s="1113"/>
      <c r="K190" s="1113"/>
      <c r="L190" s="1113"/>
      <c r="M190" s="1114"/>
      <c r="N190" s="881">
        <v>1</v>
      </c>
      <c r="P190" s="845"/>
      <c r="BG190" s="846"/>
    </row>
    <row r="191" spans="1:59">
      <c r="A191" s="946"/>
      <c r="B191" s="943"/>
      <c r="C191" s="1112"/>
      <c r="D191" s="1113"/>
      <c r="E191" s="1113"/>
      <c r="F191" s="1113"/>
      <c r="G191" s="1113"/>
      <c r="H191" s="1113"/>
      <c r="I191" s="1113"/>
      <c r="J191" s="1113"/>
      <c r="K191" s="1113"/>
      <c r="L191" s="1113"/>
      <c r="M191" s="1114"/>
      <c r="N191" s="881">
        <v>1</v>
      </c>
      <c r="P191" s="845"/>
      <c r="BG191" s="846"/>
    </row>
    <row r="192" spans="1:59" ht="47.25" customHeight="1">
      <c r="A192" s="989" t="s">
        <v>866</v>
      </c>
      <c r="B192" s="990" t="s">
        <v>867</v>
      </c>
      <c r="C192" s="1112"/>
      <c r="D192" s="1113"/>
      <c r="E192" s="1113"/>
      <c r="F192" s="1113"/>
      <c r="G192" s="1113"/>
      <c r="H192" s="1113"/>
      <c r="I192" s="1113"/>
      <c r="J192" s="1113"/>
      <c r="K192" s="1113"/>
      <c r="L192" s="1113"/>
      <c r="M192" s="1114"/>
      <c r="N192" s="881">
        <v>1</v>
      </c>
      <c r="P192" s="845"/>
      <c r="BG192" s="846"/>
    </row>
    <row r="193" spans="1:59">
      <c r="A193" s="949">
        <v>1</v>
      </c>
      <c r="B193" s="950" t="s">
        <v>954</v>
      </c>
      <c r="C193" s="1112"/>
      <c r="D193" s="1113"/>
      <c r="E193" s="1113"/>
      <c r="F193" s="1113"/>
      <c r="G193" s="1113"/>
      <c r="H193" s="1113"/>
      <c r="I193" s="1113"/>
      <c r="J193" s="1113"/>
      <c r="K193" s="1113"/>
      <c r="L193" s="1113"/>
      <c r="M193" s="1114"/>
      <c r="N193" s="881">
        <v>1</v>
      </c>
      <c r="P193" s="845"/>
      <c r="BG193" s="846"/>
    </row>
    <row r="194" spans="1:59">
      <c r="A194" s="946" t="s">
        <v>32</v>
      </c>
      <c r="B194" s="943" t="s">
        <v>955</v>
      </c>
      <c r="C194" s="878"/>
      <c r="D194" s="878"/>
      <c r="E194" s="945" t="s">
        <v>881</v>
      </c>
      <c r="F194" s="945">
        <v>2</v>
      </c>
      <c r="G194" s="879"/>
      <c r="H194" s="879"/>
      <c r="I194" s="879"/>
      <c r="J194" s="879"/>
      <c r="K194" s="880" t="str">
        <f t="shared" ref="K194:K195" si="69">IF(H194="","INCLUDED", IF(ISERROR(G194*H194),H194,ROUND((G194*H194),2)))</f>
        <v>INCLUDED</v>
      </c>
      <c r="L194" s="880" t="str">
        <f t="shared" ref="L194:L195" si="70">IF(I194="","INCLUDED", IF(ISERROR(G194*I194),I194,ROUND((G194*I194),2)))</f>
        <v>INCLUDED</v>
      </c>
      <c r="M194" s="880" t="str">
        <f t="shared" ref="M194:M195" si="71">IF(J194="","INCLUDED", IF(ISERROR(G194*J194),J194,ROUND((G194*J194),2)))</f>
        <v>INCLUDED</v>
      </c>
      <c r="N194" s="881">
        <v>1</v>
      </c>
      <c r="P194" s="845"/>
      <c r="BG194" s="846"/>
    </row>
    <row r="195" spans="1:59">
      <c r="A195" s="946" t="s">
        <v>33</v>
      </c>
      <c r="B195" s="943" t="s">
        <v>956</v>
      </c>
      <c r="C195" s="878"/>
      <c r="D195" s="878"/>
      <c r="E195" s="945" t="s">
        <v>881</v>
      </c>
      <c r="F195" s="945">
        <v>4</v>
      </c>
      <c r="G195" s="879"/>
      <c r="H195" s="879"/>
      <c r="I195" s="879"/>
      <c r="J195" s="879"/>
      <c r="K195" s="880" t="str">
        <f t="shared" si="69"/>
        <v>INCLUDED</v>
      </c>
      <c r="L195" s="880" t="str">
        <f t="shared" si="70"/>
        <v>INCLUDED</v>
      </c>
      <c r="M195" s="880" t="str">
        <f t="shared" si="71"/>
        <v>INCLUDED</v>
      </c>
      <c r="N195" s="881">
        <v>1</v>
      </c>
      <c r="P195" s="845"/>
      <c r="BG195" s="846"/>
    </row>
    <row r="196" spans="1:59">
      <c r="A196" s="946"/>
      <c r="B196" s="943"/>
      <c r="C196" s="1112"/>
      <c r="D196" s="1113"/>
      <c r="E196" s="1113"/>
      <c r="F196" s="1113"/>
      <c r="G196" s="1113"/>
      <c r="H196" s="1113"/>
      <c r="I196" s="1113"/>
      <c r="J196" s="1113"/>
      <c r="K196" s="1113"/>
      <c r="L196" s="1113"/>
      <c r="M196" s="1114"/>
      <c r="N196" s="881">
        <v>1</v>
      </c>
      <c r="P196" s="845"/>
      <c r="BG196" s="846"/>
    </row>
    <row r="197" spans="1:59">
      <c r="A197" s="947">
        <v>2</v>
      </c>
      <c r="B197" s="940" t="s">
        <v>957</v>
      </c>
      <c r="C197" s="1112"/>
      <c r="D197" s="1113"/>
      <c r="E197" s="1113"/>
      <c r="F197" s="1113"/>
      <c r="G197" s="1113"/>
      <c r="H197" s="1113"/>
      <c r="I197" s="1113"/>
      <c r="J197" s="1113"/>
      <c r="K197" s="1113"/>
      <c r="L197" s="1113"/>
      <c r="M197" s="1114"/>
      <c r="N197" s="881">
        <v>1</v>
      </c>
      <c r="P197" s="845"/>
      <c r="BG197" s="846"/>
    </row>
    <row r="198" spans="1:59">
      <c r="A198" s="946">
        <v>2.1</v>
      </c>
      <c r="B198" s="943" t="s">
        <v>958</v>
      </c>
      <c r="C198" s="878"/>
      <c r="D198" s="878"/>
      <c r="E198" s="945" t="s">
        <v>881</v>
      </c>
      <c r="F198" s="945">
        <v>6</v>
      </c>
      <c r="G198" s="879"/>
      <c r="H198" s="879"/>
      <c r="I198" s="879"/>
      <c r="J198" s="879"/>
      <c r="K198" s="880" t="str">
        <f t="shared" ref="K198:K264" si="72">IF(H198="","INCLUDED", IF(ISERROR(G198*H198),H198,ROUND((G198*H198),2)))</f>
        <v>INCLUDED</v>
      </c>
      <c r="L198" s="880" t="str">
        <f t="shared" ref="L198:L264" si="73">IF(I198="","INCLUDED", IF(ISERROR(G198*I198),I198,ROUND((G198*I198),2)))</f>
        <v>INCLUDED</v>
      </c>
      <c r="M198" s="880" t="str">
        <f t="shared" ref="M198:M264" si="74">IF(J198="","INCLUDED", IF(ISERROR(G198*J198),J198,ROUND((G198*J198),2)))</f>
        <v>INCLUDED</v>
      </c>
      <c r="N198" s="881">
        <v>1</v>
      </c>
      <c r="P198" s="845"/>
      <c r="BG198" s="846"/>
    </row>
    <row r="199" spans="1:59">
      <c r="A199" s="946">
        <v>2.2000000000000002</v>
      </c>
      <c r="B199" s="943" t="s">
        <v>870</v>
      </c>
      <c r="C199" s="878"/>
      <c r="D199" s="878"/>
      <c r="E199" s="945" t="s">
        <v>881</v>
      </c>
      <c r="F199" s="945">
        <v>6</v>
      </c>
      <c r="G199" s="879"/>
      <c r="H199" s="879"/>
      <c r="I199" s="879"/>
      <c r="J199" s="879"/>
      <c r="K199" s="880" t="str">
        <f t="shared" si="72"/>
        <v>INCLUDED</v>
      </c>
      <c r="L199" s="880" t="str">
        <f t="shared" si="73"/>
        <v>INCLUDED</v>
      </c>
      <c r="M199" s="880" t="str">
        <f t="shared" si="74"/>
        <v>INCLUDED</v>
      </c>
      <c r="N199" s="881">
        <v>1</v>
      </c>
      <c r="P199" s="845"/>
      <c r="BG199" s="846"/>
    </row>
    <row r="200" spans="1:59">
      <c r="A200" s="949"/>
      <c r="B200" s="950"/>
      <c r="C200" s="1112"/>
      <c r="D200" s="1113"/>
      <c r="E200" s="1113"/>
      <c r="F200" s="1113"/>
      <c r="G200" s="1113"/>
      <c r="H200" s="1113"/>
      <c r="I200" s="1113"/>
      <c r="J200" s="1113"/>
      <c r="K200" s="1113"/>
      <c r="L200" s="1113"/>
      <c r="M200" s="1114"/>
      <c r="N200" s="881">
        <v>1</v>
      </c>
      <c r="P200" s="845"/>
      <c r="BG200" s="846"/>
    </row>
    <row r="201" spans="1:59">
      <c r="A201" s="949">
        <v>3</v>
      </c>
      <c r="B201" s="940" t="s">
        <v>959</v>
      </c>
      <c r="C201" s="1112"/>
      <c r="D201" s="1113"/>
      <c r="E201" s="1113"/>
      <c r="F201" s="1113"/>
      <c r="G201" s="1113"/>
      <c r="H201" s="1113"/>
      <c r="I201" s="1113"/>
      <c r="J201" s="1113"/>
      <c r="K201" s="1113"/>
      <c r="L201" s="1113"/>
      <c r="M201" s="1114"/>
      <c r="N201" s="881">
        <v>1</v>
      </c>
      <c r="P201" s="845"/>
      <c r="BG201" s="846"/>
    </row>
    <row r="202" spans="1:59">
      <c r="A202" s="946" t="s">
        <v>32</v>
      </c>
      <c r="B202" s="943" t="s">
        <v>960</v>
      </c>
      <c r="C202" s="878"/>
      <c r="D202" s="878"/>
      <c r="E202" s="945" t="s">
        <v>881</v>
      </c>
      <c r="F202" s="945">
        <v>4</v>
      </c>
      <c r="G202" s="879"/>
      <c r="H202" s="879"/>
      <c r="I202" s="879"/>
      <c r="J202" s="879"/>
      <c r="K202" s="880" t="str">
        <f t="shared" si="72"/>
        <v>INCLUDED</v>
      </c>
      <c r="L202" s="880" t="str">
        <f t="shared" si="73"/>
        <v>INCLUDED</v>
      </c>
      <c r="M202" s="880" t="str">
        <f t="shared" si="74"/>
        <v>INCLUDED</v>
      </c>
      <c r="N202" s="881">
        <v>1</v>
      </c>
      <c r="P202" s="845"/>
      <c r="BG202" s="846"/>
    </row>
    <row r="203" spans="1:59">
      <c r="A203" s="946" t="s">
        <v>33</v>
      </c>
      <c r="B203" s="943" t="s">
        <v>961</v>
      </c>
      <c r="C203" s="878"/>
      <c r="D203" s="878"/>
      <c r="E203" s="945" t="s">
        <v>881</v>
      </c>
      <c r="F203" s="945">
        <v>7</v>
      </c>
      <c r="G203" s="879"/>
      <c r="H203" s="879"/>
      <c r="I203" s="879"/>
      <c r="J203" s="879"/>
      <c r="K203" s="880" t="str">
        <f t="shared" si="72"/>
        <v>INCLUDED</v>
      </c>
      <c r="L203" s="880" t="str">
        <f t="shared" si="73"/>
        <v>INCLUDED</v>
      </c>
      <c r="M203" s="880" t="str">
        <f t="shared" si="74"/>
        <v>INCLUDED</v>
      </c>
      <c r="N203" s="881">
        <v>1</v>
      </c>
      <c r="P203" s="845"/>
      <c r="BG203" s="846"/>
    </row>
    <row r="204" spans="1:59">
      <c r="A204" s="956" t="s">
        <v>534</v>
      </c>
      <c r="B204" s="1004" t="s">
        <v>962</v>
      </c>
      <c r="C204" s="878"/>
      <c r="D204" s="878"/>
      <c r="E204" s="945" t="s">
        <v>881</v>
      </c>
      <c r="F204" s="945">
        <v>5</v>
      </c>
      <c r="G204" s="879"/>
      <c r="H204" s="879"/>
      <c r="I204" s="879"/>
      <c r="J204" s="879"/>
      <c r="K204" s="880" t="str">
        <f t="shared" ref="K204" si="75">IF(H204="","INCLUDED", IF(ISERROR(G204*H204),H204,ROUND((G204*H204),2)))</f>
        <v>INCLUDED</v>
      </c>
      <c r="L204" s="880" t="str">
        <f t="shared" ref="L204" si="76">IF(I204="","INCLUDED", IF(ISERROR(G204*I204),I204,ROUND((G204*I204),2)))</f>
        <v>INCLUDED</v>
      </c>
      <c r="M204" s="880" t="str">
        <f t="shared" ref="M204" si="77">IF(J204="","INCLUDED", IF(ISERROR(G204*J204),J204,ROUND((G204*J204),2)))</f>
        <v>INCLUDED</v>
      </c>
      <c r="N204" s="881">
        <v>1</v>
      </c>
      <c r="P204" s="845"/>
      <c r="BG204" s="846"/>
    </row>
    <row r="205" spans="1:59">
      <c r="A205" s="949"/>
      <c r="B205" s="951"/>
      <c r="C205" s="1112"/>
      <c r="D205" s="1113"/>
      <c r="E205" s="1113" t="s">
        <v>35</v>
      </c>
      <c r="F205" s="1113">
        <v>1</v>
      </c>
      <c r="G205" s="1113"/>
      <c r="H205" s="1113"/>
      <c r="I205" s="1113"/>
      <c r="J205" s="1113"/>
      <c r="K205" s="1113" t="str">
        <f t="shared" si="72"/>
        <v>INCLUDED</v>
      </c>
      <c r="L205" s="1113" t="str">
        <f t="shared" si="73"/>
        <v>INCLUDED</v>
      </c>
      <c r="M205" s="1114" t="str">
        <f t="shared" si="74"/>
        <v>INCLUDED</v>
      </c>
      <c r="N205" s="881">
        <v>1</v>
      </c>
      <c r="P205" s="845"/>
      <c r="BG205" s="846"/>
    </row>
    <row r="206" spans="1:59">
      <c r="A206" s="947">
        <v>4</v>
      </c>
      <c r="B206" s="940" t="s">
        <v>873</v>
      </c>
      <c r="C206" s="878"/>
      <c r="D206" s="878"/>
      <c r="E206" s="945" t="s">
        <v>35</v>
      </c>
      <c r="F206" s="945">
        <v>7</v>
      </c>
      <c r="G206" s="879"/>
      <c r="H206" s="879"/>
      <c r="I206" s="879"/>
      <c r="J206" s="879"/>
      <c r="K206" s="880" t="str">
        <f t="shared" si="72"/>
        <v>INCLUDED</v>
      </c>
      <c r="L206" s="880" t="str">
        <f t="shared" si="73"/>
        <v>INCLUDED</v>
      </c>
      <c r="M206" s="880" t="str">
        <f t="shared" si="74"/>
        <v>INCLUDED</v>
      </c>
      <c r="N206" s="881">
        <v>1</v>
      </c>
      <c r="P206" s="845"/>
      <c r="BG206" s="846"/>
    </row>
    <row r="207" spans="1:59">
      <c r="A207" s="947"/>
      <c r="B207" s="940"/>
      <c r="C207" s="1112"/>
      <c r="D207" s="1113"/>
      <c r="E207" s="1113"/>
      <c r="F207" s="1113"/>
      <c r="G207" s="1113"/>
      <c r="H207" s="1113"/>
      <c r="I207" s="1113"/>
      <c r="J207" s="1113"/>
      <c r="K207" s="1113"/>
      <c r="L207" s="1113"/>
      <c r="M207" s="1114"/>
      <c r="N207" s="881"/>
      <c r="P207" s="845"/>
      <c r="BG207" s="846"/>
    </row>
    <row r="208" spans="1:59">
      <c r="A208" s="949">
        <v>5</v>
      </c>
      <c r="B208" s="951" t="s">
        <v>963</v>
      </c>
      <c r="C208" s="1112"/>
      <c r="D208" s="1113"/>
      <c r="E208" s="1113"/>
      <c r="F208" s="1113"/>
      <c r="G208" s="1113"/>
      <c r="H208" s="1113"/>
      <c r="I208" s="1113"/>
      <c r="J208" s="1113"/>
      <c r="K208" s="1113"/>
      <c r="L208" s="1113"/>
      <c r="M208" s="1114"/>
      <c r="N208" s="881">
        <v>1</v>
      </c>
      <c r="P208" s="845"/>
      <c r="BG208" s="846"/>
    </row>
    <row r="209" spans="1:59">
      <c r="A209" s="946" t="s">
        <v>736</v>
      </c>
      <c r="B209" s="943" t="s">
        <v>964</v>
      </c>
      <c r="C209" s="1112"/>
      <c r="D209" s="1113"/>
      <c r="E209" s="1113"/>
      <c r="F209" s="1113"/>
      <c r="G209" s="1113"/>
      <c r="H209" s="1113"/>
      <c r="I209" s="1113"/>
      <c r="J209" s="1113"/>
      <c r="K209" s="1113"/>
      <c r="L209" s="1113"/>
      <c r="M209" s="1114"/>
      <c r="N209" s="881">
        <v>1</v>
      </c>
      <c r="P209" s="845"/>
      <c r="BG209" s="846"/>
    </row>
    <row r="210" spans="1:59">
      <c r="A210" s="946" t="s">
        <v>719</v>
      </c>
      <c r="B210" s="943" t="s">
        <v>965</v>
      </c>
      <c r="C210" s="878"/>
      <c r="D210" s="878"/>
      <c r="E210" s="945" t="s">
        <v>1014</v>
      </c>
      <c r="F210" s="945">
        <v>2</v>
      </c>
      <c r="G210" s="879"/>
      <c r="H210" s="879"/>
      <c r="I210" s="879"/>
      <c r="J210" s="879"/>
      <c r="K210" s="880" t="str">
        <f t="shared" si="72"/>
        <v>INCLUDED</v>
      </c>
      <c r="L210" s="880" t="str">
        <f t="shared" si="73"/>
        <v>INCLUDED</v>
      </c>
      <c r="M210" s="880" t="str">
        <f t="shared" si="74"/>
        <v>INCLUDED</v>
      </c>
      <c r="N210" s="881">
        <v>1</v>
      </c>
      <c r="P210" s="845"/>
      <c r="BG210" s="846"/>
    </row>
    <row r="211" spans="1:59">
      <c r="A211" s="946" t="s">
        <v>737</v>
      </c>
      <c r="B211" s="943" t="s">
        <v>966</v>
      </c>
      <c r="C211" s="878"/>
      <c r="D211" s="878"/>
      <c r="E211" s="945" t="s">
        <v>576</v>
      </c>
      <c r="F211" s="945">
        <v>2</v>
      </c>
      <c r="G211" s="879"/>
      <c r="H211" s="879"/>
      <c r="I211" s="879"/>
      <c r="J211" s="879"/>
      <c r="K211" s="880" t="str">
        <f t="shared" si="72"/>
        <v>INCLUDED</v>
      </c>
      <c r="L211" s="880" t="str">
        <f t="shared" si="73"/>
        <v>INCLUDED</v>
      </c>
      <c r="M211" s="880" t="str">
        <f t="shared" si="74"/>
        <v>INCLUDED</v>
      </c>
      <c r="N211" s="881">
        <v>1</v>
      </c>
      <c r="P211" s="845"/>
      <c r="BG211" s="846"/>
    </row>
    <row r="212" spans="1:59">
      <c r="A212" s="946"/>
      <c r="B212" s="943"/>
      <c r="C212" s="1112"/>
      <c r="D212" s="1113"/>
      <c r="E212" s="1113"/>
      <c r="F212" s="1113"/>
      <c r="G212" s="1113"/>
      <c r="H212" s="1113"/>
      <c r="I212" s="1113"/>
      <c r="J212" s="1113"/>
      <c r="K212" s="1113"/>
      <c r="L212" s="1113"/>
      <c r="M212" s="1114"/>
      <c r="N212" s="881">
        <v>1</v>
      </c>
      <c r="P212" s="845"/>
      <c r="BG212" s="846"/>
    </row>
    <row r="213" spans="1:59">
      <c r="A213" s="947">
        <v>6</v>
      </c>
      <c r="B213" s="940" t="s">
        <v>514</v>
      </c>
      <c r="C213" s="1112"/>
      <c r="D213" s="1113"/>
      <c r="E213" s="1113"/>
      <c r="F213" s="1113"/>
      <c r="G213" s="1113"/>
      <c r="H213" s="1113"/>
      <c r="I213" s="1113"/>
      <c r="J213" s="1113"/>
      <c r="K213" s="1113"/>
      <c r="L213" s="1113"/>
      <c r="M213" s="1114"/>
      <c r="N213" s="881">
        <v>1</v>
      </c>
      <c r="P213" s="845"/>
      <c r="BG213" s="846"/>
    </row>
    <row r="214" spans="1:59" ht="60">
      <c r="A214" s="946">
        <v>6.1</v>
      </c>
      <c r="B214" s="943" t="s">
        <v>967</v>
      </c>
      <c r="C214" s="878"/>
      <c r="D214" s="878"/>
      <c r="E214" s="945" t="s">
        <v>884</v>
      </c>
      <c r="F214" s="945">
        <v>1</v>
      </c>
      <c r="G214" s="879"/>
      <c r="H214" s="879"/>
      <c r="I214" s="879"/>
      <c r="J214" s="879"/>
      <c r="K214" s="880" t="str">
        <f t="shared" si="72"/>
        <v>INCLUDED</v>
      </c>
      <c r="L214" s="880" t="str">
        <f t="shared" si="73"/>
        <v>INCLUDED</v>
      </c>
      <c r="M214" s="880" t="str">
        <f t="shared" si="74"/>
        <v>INCLUDED</v>
      </c>
      <c r="N214" s="881">
        <v>1</v>
      </c>
      <c r="P214" s="845"/>
      <c r="BG214" s="846"/>
    </row>
    <row r="215" spans="1:59">
      <c r="A215" s="946"/>
      <c r="B215" s="943"/>
      <c r="C215" s="1112"/>
      <c r="D215" s="1113"/>
      <c r="E215" s="1113"/>
      <c r="F215" s="1113"/>
      <c r="G215" s="1113"/>
      <c r="H215" s="1113"/>
      <c r="I215" s="1113"/>
      <c r="J215" s="1113"/>
      <c r="K215" s="1113"/>
      <c r="L215" s="1113"/>
      <c r="M215" s="1114"/>
      <c r="N215" s="881">
        <v>1</v>
      </c>
      <c r="P215" s="845"/>
      <c r="BG215" s="846"/>
    </row>
    <row r="216" spans="1:59">
      <c r="A216" s="949">
        <v>7</v>
      </c>
      <c r="B216" s="951" t="s">
        <v>874</v>
      </c>
      <c r="C216" s="1112"/>
      <c r="D216" s="1113"/>
      <c r="E216" s="1113"/>
      <c r="F216" s="1113"/>
      <c r="G216" s="1113"/>
      <c r="H216" s="1113"/>
      <c r="I216" s="1113"/>
      <c r="J216" s="1113"/>
      <c r="K216" s="1113"/>
      <c r="L216" s="1113"/>
      <c r="M216" s="1114"/>
      <c r="N216" s="881">
        <v>1</v>
      </c>
      <c r="P216" s="845"/>
      <c r="BG216" s="846"/>
    </row>
    <row r="217" spans="1:59" ht="45">
      <c r="A217" s="946">
        <v>7.1</v>
      </c>
      <c r="B217" s="943" t="s">
        <v>968</v>
      </c>
      <c r="C217" s="878"/>
      <c r="D217" s="878"/>
      <c r="E217" s="945" t="s">
        <v>512</v>
      </c>
      <c r="F217" s="945">
        <v>75</v>
      </c>
      <c r="G217" s="879"/>
      <c r="H217" s="879"/>
      <c r="I217" s="879"/>
      <c r="J217" s="879"/>
      <c r="K217" s="880" t="str">
        <f t="shared" ref="K217" si="78">IF(H217="","INCLUDED", IF(ISERROR(G217*H217),H217,ROUND((G217*H217),2)))</f>
        <v>INCLUDED</v>
      </c>
      <c r="L217" s="880" t="str">
        <f t="shared" ref="L217" si="79">IF(I217="","INCLUDED", IF(ISERROR(G217*I217),I217,ROUND((G217*I217),2)))</f>
        <v>INCLUDED</v>
      </c>
      <c r="M217" s="880" t="str">
        <f t="shared" ref="M217" si="80">IF(J217="","INCLUDED", IF(ISERROR(G217*J217),J217,ROUND((G217*J217),2)))</f>
        <v>INCLUDED</v>
      </c>
      <c r="N217" s="881">
        <v>1</v>
      </c>
      <c r="P217" s="845"/>
      <c r="BG217" s="846"/>
    </row>
    <row r="218" spans="1:59" ht="30">
      <c r="A218" s="946">
        <v>7.2</v>
      </c>
      <c r="B218" s="943" t="s">
        <v>969</v>
      </c>
      <c r="C218" s="878"/>
      <c r="D218" s="878"/>
      <c r="E218" s="945" t="s">
        <v>512</v>
      </c>
      <c r="F218" s="945">
        <v>6</v>
      </c>
      <c r="G218" s="879"/>
      <c r="H218" s="879"/>
      <c r="I218" s="879"/>
      <c r="J218" s="879"/>
      <c r="K218" s="880" t="str">
        <f t="shared" si="72"/>
        <v>INCLUDED</v>
      </c>
      <c r="L218" s="880" t="str">
        <f t="shared" si="73"/>
        <v>INCLUDED</v>
      </c>
      <c r="M218" s="880" t="str">
        <f t="shared" si="74"/>
        <v>INCLUDED</v>
      </c>
      <c r="N218" s="881">
        <v>1</v>
      </c>
      <c r="P218" s="845"/>
      <c r="BG218" s="846"/>
    </row>
    <row r="219" spans="1:59" ht="30">
      <c r="A219" s="946">
        <v>7.3</v>
      </c>
      <c r="B219" s="943" t="s">
        <v>970</v>
      </c>
      <c r="C219" s="878"/>
      <c r="D219" s="878"/>
      <c r="E219" s="945" t="s">
        <v>512</v>
      </c>
      <c r="F219" s="945">
        <v>10</v>
      </c>
      <c r="G219" s="879"/>
      <c r="H219" s="879"/>
      <c r="I219" s="879"/>
      <c r="J219" s="879"/>
      <c r="K219" s="880" t="str">
        <f t="shared" si="72"/>
        <v>INCLUDED</v>
      </c>
      <c r="L219" s="880" t="str">
        <f t="shared" si="73"/>
        <v>INCLUDED</v>
      </c>
      <c r="M219" s="880" t="str">
        <f t="shared" si="74"/>
        <v>INCLUDED</v>
      </c>
      <c r="N219" s="881">
        <v>1</v>
      </c>
      <c r="P219" s="845"/>
      <c r="BG219" s="846"/>
    </row>
    <row r="220" spans="1:59">
      <c r="A220" s="946"/>
      <c r="B220" s="943"/>
      <c r="C220" s="1112"/>
      <c r="D220" s="1113"/>
      <c r="E220" s="1113"/>
      <c r="F220" s="1113"/>
      <c r="G220" s="1113"/>
      <c r="H220" s="1113"/>
      <c r="I220" s="1113"/>
      <c r="J220" s="1113"/>
      <c r="K220" s="1113"/>
      <c r="L220" s="1113"/>
      <c r="M220" s="1114"/>
      <c r="N220" s="881">
        <v>1</v>
      </c>
      <c r="P220" s="845"/>
      <c r="BG220" s="846"/>
    </row>
    <row r="221" spans="1:59">
      <c r="A221" s="947">
        <v>8</v>
      </c>
      <c r="B221" s="940" t="s">
        <v>875</v>
      </c>
      <c r="C221" s="1112"/>
      <c r="D221" s="1113"/>
      <c r="E221" s="1113"/>
      <c r="F221" s="1113"/>
      <c r="G221" s="1113"/>
      <c r="H221" s="1113"/>
      <c r="I221" s="1113"/>
      <c r="J221" s="1113"/>
      <c r="K221" s="1113"/>
      <c r="L221" s="1113"/>
      <c r="M221" s="1114"/>
      <c r="N221" s="881">
        <v>1</v>
      </c>
      <c r="P221" s="845"/>
      <c r="BG221" s="846"/>
    </row>
    <row r="222" spans="1:59">
      <c r="A222" s="946">
        <v>8.1</v>
      </c>
      <c r="B222" s="943" t="s">
        <v>971</v>
      </c>
      <c r="C222" s="878"/>
      <c r="D222" s="878"/>
      <c r="E222" s="945" t="s">
        <v>35</v>
      </c>
      <c r="F222" s="945">
        <v>1</v>
      </c>
      <c r="G222" s="879"/>
      <c r="H222" s="879"/>
      <c r="I222" s="879"/>
      <c r="J222" s="879"/>
      <c r="K222" s="880" t="str">
        <f t="shared" si="72"/>
        <v>INCLUDED</v>
      </c>
      <c r="L222" s="880" t="str">
        <f t="shared" si="73"/>
        <v>INCLUDED</v>
      </c>
      <c r="M222" s="880" t="str">
        <f t="shared" si="74"/>
        <v>INCLUDED</v>
      </c>
      <c r="N222" s="881">
        <v>1</v>
      </c>
      <c r="P222" s="845"/>
      <c r="BG222" s="846"/>
    </row>
    <row r="223" spans="1:59">
      <c r="A223" s="946">
        <v>8.1999999999999993</v>
      </c>
      <c r="B223" s="943" t="s">
        <v>972</v>
      </c>
      <c r="C223" s="878"/>
      <c r="D223" s="878"/>
      <c r="E223" s="945" t="s">
        <v>35</v>
      </c>
      <c r="F223" s="945">
        <v>1</v>
      </c>
      <c r="G223" s="879"/>
      <c r="H223" s="879"/>
      <c r="I223" s="879"/>
      <c r="J223" s="879"/>
      <c r="K223" s="880" t="str">
        <f t="shared" si="72"/>
        <v>INCLUDED</v>
      </c>
      <c r="L223" s="880" t="str">
        <f t="shared" si="73"/>
        <v>INCLUDED</v>
      </c>
      <c r="M223" s="880" t="str">
        <f t="shared" si="74"/>
        <v>INCLUDED</v>
      </c>
      <c r="N223" s="881">
        <v>1</v>
      </c>
      <c r="P223" s="845"/>
      <c r="BG223" s="846"/>
    </row>
    <row r="224" spans="1:59">
      <c r="A224" s="946">
        <v>8.3000000000000007</v>
      </c>
      <c r="B224" s="943" t="s">
        <v>876</v>
      </c>
      <c r="C224" s="878"/>
      <c r="D224" s="878"/>
      <c r="E224" s="945" t="s">
        <v>35</v>
      </c>
      <c r="F224" s="945">
        <v>1</v>
      </c>
      <c r="G224" s="879"/>
      <c r="H224" s="879"/>
      <c r="I224" s="879"/>
      <c r="J224" s="879"/>
      <c r="K224" s="880" t="str">
        <f t="shared" si="72"/>
        <v>INCLUDED</v>
      </c>
      <c r="L224" s="880" t="str">
        <f t="shared" si="73"/>
        <v>INCLUDED</v>
      </c>
      <c r="M224" s="880" t="str">
        <f t="shared" si="74"/>
        <v>INCLUDED</v>
      </c>
      <c r="N224" s="881">
        <v>1</v>
      </c>
      <c r="P224" s="845"/>
      <c r="BG224" s="846"/>
    </row>
    <row r="225" spans="1:59">
      <c r="A225" s="946">
        <v>8.4</v>
      </c>
      <c r="B225" s="943" t="s">
        <v>877</v>
      </c>
      <c r="C225" s="878"/>
      <c r="D225" s="878"/>
      <c r="E225" s="945" t="s">
        <v>35</v>
      </c>
      <c r="F225" s="945">
        <v>3</v>
      </c>
      <c r="G225" s="879"/>
      <c r="H225" s="879"/>
      <c r="I225" s="879"/>
      <c r="J225" s="879"/>
      <c r="K225" s="880" t="str">
        <f t="shared" si="72"/>
        <v>INCLUDED</v>
      </c>
      <c r="L225" s="880" t="str">
        <f t="shared" si="73"/>
        <v>INCLUDED</v>
      </c>
      <c r="M225" s="880" t="str">
        <f t="shared" si="74"/>
        <v>INCLUDED</v>
      </c>
      <c r="N225" s="881">
        <v>1</v>
      </c>
      <c r="P225" s="845"/>
      <c r="BG225" s="846"/>
    </row>
    <row r="226" spans="1:59">
      <c r="A226" s="946">
        <v>8.5</v>
      </c>
      <c r="B226" s="943" t="s">
        <v>878</v>
      </c>
      <c r="C226" s="878"/>
      <c r="D226" s="878"/>
      <c r="E226" s="945" t="s">
        <v>35</v>
      </c>
      <c r="F226" s="945">
        <v>3</v>
      </c>
      <c r="G226" s="879"/>
      <c r="H226" s="879"/>
      <c r="I226" s="879"/>
      <c r="J226" s="879"/>
      <c r="K226" s="880" t="str">
        <f t="shared" si="72"/>
        <v>INCLUDED</v>
      </c>
      <c r="L226" s="880" t="str">
        <f t="shared" si="73"/>
        <v>INCLUDED</v>
      </c>
      <c r="M226" s="880" t="str">
        <f t="shared" si="74"/>
        <v>INCLUDED</v>
      </c>
      <c r="N226" s="881">
        <v>1</v>
      </c>
      <c r="P226" s="845"/>
      <c r="BG226" s="846"/>
    </row>
    <row r="227" spans="1:59">
      <c r="A227" s="946">
        <v>8.6</v>
      </c>
      <c r="B227" s="943" t="s">
        <v>879</v>
      </c>
      <c r="C227" s="878"/>
      <c r="D227" s="878"/>
      <c r="E227" s="945" t="s">
        <v>35</v>
      </c>
      <c r="F227" s="945">
        <v>9</v>
      </c>
      <c r="G227" s="879"/>
      <c r="H227" s="879"/>
      <c r="I227" s="879"/>
      <c r="J227" s="879"/>
      <c r="K227" s="880" t="str">
        <f t="shared" si="72"/>
        <v>INCLUDED</v>
      </c>
      <c r="L227" s="880" t="str">
        <f t="shared" si="73"/>
        <v>INCLUDED</v>
      </c>
      <c r="M227" s="880" t="str">
        <f t="shared" si="74"/>
        <v>INCLUDED</v>
      </c>
      <c r="N227" s="881">
        <v>1</v>
      </c>
      <c r="P227" s="845"/>
      <c r="BG227" s="846"/>
    </row>
    <row r="228" spans="1:59" ht="45">
      <c r="A228" s="946">
        <v>8.6999999999999993</v>
      </c>
      <c r="B228" s="943" t="s">
        <v>973</v>
      </c>
      <c r="C228" s="878"/>
      <c r="D228" s="878"/>
      <c r="E228" s="945" t="s">
        <v>576</v>
      </c>
      <c r="F228" s="945">
        <v>1</v>
      </c>
      <c r="G228" s="879"/>
      <c r="H228" s="879"/>
      <c r="I228" s="879"/>
      <c r="J228" s="879"/>
      <c r="K228" s="880" t="str">
        <f t="shared" si="72"/>
        <v>INCLUDED</v>
      </c>
      <c r="L228" s="880" t="str">
        <f t="shared" si="73"/>
        <v>INCLUDED</v>
      </c>
      <c r="M228" s="880" t="str">
        <f t="shared" si="74"/>
        <v>INCLUDED</v>
      </c>
      <c r="N228" s="881">
        <v>1</v>
      </c>
      <c r="P228" s="845"/>
      <c r="BG228" s="846"/>
    </row>
    <row r="229" spans="1:59">
      <c r="A229" s="946"/>
      <c r="B229" s="943"/>
      <c r="C229" s="1112"/>
      <c r="D229" s="1113"/>
      <c r="E229" s="1113"/>
      <c r="F229" s="1113"/>
      <c r="G229" s="1113"/>
      <c r="H229" s="1113"/>
      <c r="I229" s="1113"/>
      <c r="J229" s="1113"/>
      <c r="K229" s="1113"/>
      <c r="L229" s="1113"/>
      <c r="M229" s="1114"/>
      <c r="N229" s="881">
        <v>1</v>
      </c>
      <c r="P229" s="845"/>
      <c r="BG229" s="846"/>
    </row>
    <row r="230" spans="1:59" s="777" customFormat="1" ht="15">
      <c r="A230" s="947">
        <v>9</v>
      </c>
      <c r="B230" s="940" t="s">
        <v>665</v>
      </c>
      <c r="C230" s="1059"/>
      <c r="D230" s="1060"/>
      <c r="E230" s="1060"/>
      <c r="F230" s="1060"/>
      <c r="G230" s="1060"/>
      <c r="H230" s="1060"/>
      <c r="I230" s="1060"/>
      <c r="J230" s="1060"/>
      <c r="K230" s="1060"/>
      <c r="L230" s="1060"/>
      <c r="M230" s="1061"/>
      <c r="N230" s="998">
        <v>1</v>
      </c>
      <c r="O230" s="824"/>
      <c r="P230" s="999"/>
      <c r="BG230" s="1000"/>
    </row>
    <row r="231" spans="1:59">
      <c r="A231" s="946" t="s">
        <v>663</v>
      </c>
      <c r="B231" s="943" t="s">
        <v>666</v>
      </c>
      <c r="C231" s="878"/>
      <c r="D231" s="878"/>
      <c r="E231" s="945" t="s">
        <v>576</v>
      </c>
      <c r="F231" s="945">
        <v>1</v>
      </c>
      <c r="G231" s="879"/>
      <c r="H231" s="879"/>
      <c r="I231" s="879"/>
      <c r="J231" s="879"/>
      <c r="K231" s="880" t="str">
        <f t="shared" si="72"/>
        <v>INCLUDED</v>
      </c>
      <c r="L231" s="880" t="str">
        <f t="shared" si="73"/>
        <v>INCLUDED</v>
      </c>
      <c r="M231" s="880" t="str">
        <f t="shared" si="74"/>
        <v>INCLUDED</v>
      </c>
      <c r="N231" s="881">
        <v>1</v>
      </c>
      <c r="P231" s="845"/>
      <c r="BG231" s="846"/>
    </row>
    <row r="232" spans="1:59">
      <c r="A232" s="956" t="s">
        <v>667</v>
      </c>
      <c r="B232" s="1005" t="s">
        <v>668</v>
      </c>
      <c r="C232" s="878"/>
      <c r="D232" s="878"/>
      <c r="E232" s="945" t="s">
        <v>576</v>
      </c>
      <c r="F232" s="945">
        <v>1</v>
      </c>
      <c r="G232" s="879"/>
      <c r="H232" s="879"/>
      <c r="I232" s="879"/>
      <c r="J232" s="879"/>
      <c r="K232" s="880" t="str">
        <f t="shared" ref="K232" si="81">IF(H232="","INCLUDED", IF(ISERROR(G232*H232),H232,ROUND((G232*H232),2)))</f>
        <v>INCLUDED</v>
      </c>
      <c r="L232" s="880" t="str">
        <f t="shared" ref="L232" si="82">IF(I232="","INCLUDED", IF(ISERROR(G232*I232),I232,ROUND((G232*I232),2)))</f>
        <v>INCLUDED</v>
      </c>
      <c r="M232" s="880" t="str">
        <f t="shared" ref="M232" si="83">IF(J232="","INCLUDED", IF(ISERROR(G232*J232),J232,ROUND((G232*J232),2)))</f>
        <v>INCLUDED</v>
      </c>
      <c r="N232" s="881">
        <v>1</v>
      </c>
      <c r="P232" s="845"/>
      <c r="BG232" s="846"/>
    </row>
    <row r="233" spans="1:59">
      <c r="A233" s="946" t="s">
        <v>669</v>
      </c>
      <c r="B233" s="943" t="s">
        <v>670</v>
      </c>
      <c r="C233" s="878"/>
      <c r="D233" s="878"/>
      <c r="E233" s="945" t="s">
        <v>576</v>
      </c>
      <c r="F233" s="945">
        <v>1</v>
      </c>
      <c r="G233" s="879"/>
      <c r="H233" s="879"/>
      <c r="I233" s="879"/>
      <c r="J233" s="879"/>
      <c r="K233" s="880" t="str">
        <f t="shared" si="72"/>
        <v>INCLUDED</v>
      </c>
      <c r="L233" s="880" t="str">
        <f t="shared" si="73"/>
        <v>INCLUDED</v>
      </c>
      <c r="M233" s="880" t="str">
        <f t="shared" si="74"/>
        <v>INCLUDED</v>
      </c>
      <c r="N233" s="881">
        <v>1</v>
      </c>
      <c r="P233" s="845"/>
      <c r="BG233" s="846"/>
    </row>
    <row r="234" spans="1:59">
      <c r="A234" s="946" t="s">
        <v>671</v>
      </c>
      <c r="B234" s="943" t="s">
        <v>672</v>
      </c>
      <c r="C234" s="878"/>
      <c r="D234" s="878"/>
      <c r="E234" s="945" t="s">
        <v>576</v>
      </c>
      <c r="F234" s="945">
        <v>1</v>
      </c>
      <c r="G234" s="879"/>
      <c r="H234" s="879"/>
      <c r="I234" s="879"/>
      <c r="J234" s="879"/>
      <c r="K234" s="880" t="str">
        <f t="shared" si="72"/>
        <v>INCLUDED</v>
      </c>
      <c r="L234" s="880" t="str">
        <f t="shared" si="73"/>
        <v>INCLUDED</v>
      </c>
      <c r="M234" s="880" t="str">
        <f t="shared" si="74"/>
        <v>INCLUDED</v>
      </c>
      <c r="N234" s="881">
        <v>1</v>
      </c>
      <c r="P234" s="845"/>
      <c r="BG234" s="846"/>
    </row>
    <row r="235" spans="1:59">
      <c r="A235" s="946" t="s">
        <v>673</v>
      </c>
      <c r="B235" s="943" t="s">
        <v>674</v>
      </c>
      <c r="C235" s="878"/>
      <c r="D235" s="878"/>
      <c r="E235" s="945" t="s">
        <v>576</v>
      </c>
      <c r="F235" s="945">
        <v>1</v>
      </c>
      <c r="G235" s="879"/>
      <c r="H235" s="879"/>
      <c r="I235" s="879"/>
      <c r="J235" s="879"/>
      <c r="K235" s="880" t="str">
        <f t="shared" si="72"/>
        <v>INCLUDED</v>
      </c>
      <c r="L235" s="880" t="str">
        <f t="shared" si="73"/>
        <v>INCLUDED</v>
      </c>
      <c r="M235" s="880" t="str">
        <f t="shared" si="74"/>
        <v>INCLUDED</v>
      </c>
      <c r="N235" s="881">
        <v>1</v>
      </c>
      <c r="P235" s="845"/>
      <c r="BG235" s="846"/>
    </row>
    <row r="236" spans="1:59">
      <c r="A236" s="946" t="s">
        <v>675</v>
      </c>
      <c r="B236" s="943" t="s">
        <v>676</v>
      </c>
      <c r="C236" s="878"/>
      <c r="D236" s="878"/>
      <c r="E236" s="945" t="s">
        <v>576</v>
      </c>
      <c r="F236" s="945">
        <v>1</v>
      </c>
      <c r="G236" s="879"/>
      <c r="H236" s="879"/>
      <c r="I236" s="879"/>
      <c r="J236" s="879"/>
      <c r="K236" s="880" t="str">
        <f t="shared" si="72"/>
        <v>INCLUDED</v>
      </c>
      <c r="L236" s="880" t="str">
        <f t="shared" si="73"/>
        <v>INCLUDED</v>
      </c>
      <c r="M236" s="880" t="str">
        <f t="shared" si="74"/>
        <v>INCLUDED</v>
      </c>
      <c r="N236" s="881">
        <v>1</v>
      </c>
      <c r="P236" s="845"/>
      <c r="BG236" s="846"/>
    </row>
    <row r="237" spans="1:59">
      <c r="A237" s="946" t="s">
        <v>677</v>
      </c>
      <c r="B237" s="943" t="s">
        <v>678</v>
      </c>
      <c r="C237" s="878"/>
      <c r="D237" s="878"/>
      <c r="E237" s="945" t="s">
        <v>576</v>
      </c>
      <c r="F237" s="945">
        <v>1</v>
      </c>
      <c r="G237" s="879"/>
      <c r="H237" s="879"/>
      <c r="I237" s="879"/>
      <c r="J237" s="879"/>
      <c r="K237" s="880" t="str">
        <f t="shared" ref="K237:K256" si="84">IF(H237="","INCLUDED", IF(ISERROR(G237*H237),H237,ROUND((G237*H237),2)))</f>
        <v>INCLUDED</v>
      </c>
      <c r="L237" s="880" t="str">
        <f t="shared" ref="L237:L256" si="85">IF(I237="","INCLUDED", IF(ISERROR(G237*I237),I237,ROUND((G237*I237),2)))</f>
        <v>INCLUDED</v>
      </c>
      <c r="M237" s="880" t="str">
        <f t="shared" ref="M237:M256" si="86">IF(J237="","INCLUDED", IF(ISERROR(G237*J237),J237,ROUND((G237*J237),2)))</f>
        <v>INCLUDED</v>
      </c>
      <c r="N237" s="881">
        <v>1</v>
      </c>
      <c r="P237" s="845"/>
      <c r="BG237" s="846"/>
    </row>
    <row r="238" spans="1:59">
      <c r="A238" s="956" t="s">
        <v>679</v>
      </c>
      <c r="B238" s="1005" t="s">
        <v>680</v>
      </c>
      <c r="C238" s="878"/>
      <c r="D238" s="878"/>
      <c r="E238" s="945" t="s">
        <v>576</v>
      </c>
      <c r="F238" s="945">
        <v>1</v>
      </c>
      <c r="G238" s="879"/>
      <c r="H238" s="879"/>
      <c r="I238" s="879"/>
      <c r="J238" s="879"/>
      <c r="K238" s="880" t="str">
        <f t="shared" ref="K238" si="87">IF(H238="","INCLUDED", IF(ISERROR(G238*H238),H238,ROUND((G238*H238),2)))</f>
        <v>INCLUDED</v>
      </c>
      <c r="L238" s="880" t="str">
        <f t="shared" ref="L238" si="88">IF(I238="","INCLUDED", IF(ISERROR(G238*I238),I238,ROUND((G238*I238),2)))</f>
        <v>INCLUDED</v>
      </c>
      <c r="M238" s="880" t="str">
        <f t="shared" ref="M238" si="89">IF(J238="","INCLUDED", IF(ISERROR(G238*J238),J238,ROUND((G238*J238),2)))</f>
        <v>INCLUDED</v>
      </c>
      <c r="N238" s="881">
        <v>1</v>
      </c>
      <c r="P238" s="845"/>
      <c r="BG238" s="846"/>
    </row>
    <row r="239" spans="1:59">
      <c r="A239" s="946" t="s">
        <v>681</v>
      </c>
      <c r="B239" s="943" t="s">
        <v>682</v>
      </c>
      <c r="C239" s="878"/>
      <c r="D239" s="878"/>
      <c r="E239" s="945" t="s">
        <v>576</v>
      </c>
      <c r="F239" s="945">
        <v>1</v>
      </c>
      <c r="G239" s="879"/>
      <c r="H239" s="879"/>
      <c r="I239" s="879"/>
      <c r="J239" s="879"/>
      <c r="K239" s="880" t="str">
        <f t="shared" si="84"/>
        <v>INCLUDED</v>
      </c>
      <c r="L239" s="880" t="str">
        <f t="shared" si="85"/>
        <v>INCLUDED</v>
      </c>
      <c r="M239" s="880" t="str">
        <f t="shared" si="86"/>
        <v>INCLUDED</v>
      </c>
      <c r="N239" s="881">
        <v>1</v>
      </c>
      <c r="P239" s="845"/>
      <c r="BG239" s="846"/>
    </row>
    <row r="240" spans="1:59">
      <c r="A240" s="946" t="s">
        <v>683</v>
      </c>
      <c r="B240" s="943" t="s">
        <v>684</v>
      </c>
      <c r="C240" s="878"/>
      <c r="D240" s="878"/>
      <c r="E240" s="945" t="s">
        <v>576</v>
      </c>
      <c r="F240" s="945">
        <v>1</v>
      </c>
      <c r="G240" s="879"/>
      <c r="H240" s="879"/>
      <c r="I240" s="879"/>
      <c r="J240" s="879"/>
      <c r="K240" s="880" t="str">
        <f t="shared" si="84"/>
        <v>INCLUDED</v>
      </c>
      <c r="L240" s="880" t="str">
        <f t="shared" si="85"/>
        <v>INCLUDED</v>
      </c>
      <c r="M240" s="880" t="str">
        <f t="shared" si="86"/>
        <v>INCLUDED</v>
      </c>
      <c r="N240" s="881">
        <v>1</v>
      </c>
      <c r="P240" s="845"/>
      <c r="BG240" s="846"/>
    </row>
    <row r="241" spans="1:59">
      <c r="A241" s="946" t="s">
        <v>685</v>
      </c>
      <c r="B241" s="943" t="s">
        <v>686</v>
      </c>
      <c r="C241" s="878"/>
      <c r="D241" s="878"/>
      <c r="E241" s="945" t="s">
        <v>576</v>
      </c>
      <c r="F241" s="945">
        <v>1</v>
      </c>
      <c r="G241" s="879"/>
      <c r="H241" s="879"/>
      <c r="I241" s="879"/>
      <c r="J241" s="879"/>
      <c r="K241" s="880" t="str">
        <f t="shared" si="84"/>
        <v>INCLUDED</v>
      </c>
      <c r="L241" s="880" t="str">
        <f t="shared" si="85"/>
        <v>INCLUDED</v>
      </c>
      <c r="M241" s="880" t="str">
        <f t="shared" si="86"/>
        <v>INCLUDED</v>
      </c>
      <c r="N241" s="881">
        <v>1</v>
      </c>
      <c r="P241" s="845"/>
      <c r="BG241" s="846"/>
    </row>
    <row r="242" spans="1:59">
      <c r="A242" s="956" t="s">
        <v>687</v>
      </c>
      <c r="B242" s="1005" t="s">
        <v>688</v>
      </c>
      <c r="C242" s="878"/>
      <c r="D242" s="878"/>
      <c r="E242" s="945" t="s">
        <v>576</v>
      </c>
      <c r="F242" s="945">
        <v>1</v>
      </c>
      <c r="G242" s="879"/>
      <c r="H242" s="879"/>
      <c r="I242" s="879"/>
      <c r="J242" s="879"/>
      <c r="K242" s="880" t="str">
        <f t="shared" ref="K242" si="90">IF(H242="","INCLUDED", IF(ISERROR(G242*H242),H242,ROUND((G242*H242),2)))</f>
        <v>INCLUDED</v>
      </c>
      <c r="L242" s="880" t="str">
        <f t="shared" ref="L242" si="91">IF(I242="","INCLUDED", IF(ISERROR(G242*I242),I242,ROUND((G242*I242),2)))</f>
        <v>INCLUDED</v>
      </c>
      <c r="M242" s="880" t="str">
        <f t="shared" ref="M242" si="92">IF(J242="","INCLUDED", IF(ISERROR(G242*J242),J242,ROUND((G242*J242),2)))</f>
        <v>INCLUDED</v>
      </c>
      <c r="N242" s="881">
        <v>1</v>
      </c>
      <c r="P242" s="845"/>
      <c r="BG242" s="846"/>
    </row>
    <row r="243" spans="1:59">
      <c r="A243" s="946" t="s">
        <v>689</v>
      </c>
      <c r="B243" s="943" t="s">
        <v>690</v>
      </c>
      <c r="C243" s="878"/>
      <c r="D243" s="878"/>
      <c r="E243" s="945" t="s">
        <v>576</v>
      </c>
      <c r="F243" s="945">
        <v>1</v>
      </c>
      <c r="G243" s="879"/>
      <c r="H243" s="879"/>
      <c r="I243" s="879"/>
      <c r="J243" s="879"/>
      <c r="K243" s="880" t="str">
        <f t="shared" si="84"/>
        <v>INCLUDED</v>
      </c>
      <c r="L243" s="880" t="str">
        <f t="shared" si="85"/>
        <v>INCLUDED</v>
      </c>
      <c r="M243" s="880" t="str">
        <f t="shared" si="86"/>
        <v>INCLUDED</v>
      </c>
      <c r="N243" s="881">
        <v>1</v>
      </c>
      <c r="P243" s="845"/>
      <c r="BG243" s="846"/>
    </row>
    <row r="244" spans="1:59">
      <c r="A244" s="946" t="s">
        <v>691</v>
      </c>
      <c r="B244" s="943" t="s">
        <v>692</v>
      </c>
      <c r="C244" s="878"/>
      <c r="D244" s="878"/>
      <c r="E244" s="945" t="s">
        <v>576</v>
      </c>
      <c r="F244" s="945">
        <v>1</v>
      </c>
      <c r="G244" s="879"/>
      <c r="H244" s="879"/>
      <c r="I244" s="879"/>
      <c r="J244" s="879"/>
      <c r="K244" s="880" t="str">
        <f t="shared" si="84"/>
        <v>INCLUDED</v>
      </c>
      <c r="L244" s="880" t="str">
        <f t="shared" si="85"/>
        <v>INCLUDED</v>
      </c>
      <c r="M244" s="880" t="str">
        <f t="shared" si="86"/>
        <v>INCLUDED</v>
      </c>
      <c r="N244" s="881">
        <v>1</v>
      </c>
      <c r="P244" s="845"/>
      <c r="BG244" s="846"/>
    </row>
    <row r="245" spans="1:59">
      <c r="A245" s="946" t="s">
        <v>693</v>
      </c>
      <c r="B245" s="943" t="s">
        <v>694</v>
      </c>
      <c r="C245" s="878"/>
      <c r="D245" s="878"/>
      <c r="E245" s="945" t="s">
        <v>576</v>
      </c>
      <c r="F245" s="945">
        <v>1</v>
      </c>
      <c r="G245" s="879"/>
      <c r="H245" s="879"/>
      <c r="I245" s="879"/>
      <c r="J245" s="879"/>
      <c r="K245" s="880" t="str">
        <f t="shared" si="84"/>
        <v>INCLUDED</v>
      </c>
      <c r="L245" s="880" t="str">
        <f t="shared" si="85"/>
        <v>INCLUDED</v>
      </c>
      <c r="M245" s="880" t="str">
        <f t="shared" si="86"/>
        <v>INCLUDED</v>
      </c>
      <c r="N245" s="881">
        <v>1</v>
      </c>
      <c r="P245" s="845"/>
      <c r="BG245" s="846"/>
    </row>
    <row r="246" spans="1:59">
      <c r="A246" s="946" t="s">
        <v>695</v>
      </c>
      <c r="B246" s="943" t="s">
        <v>696</v>
      </c>
      <c r="C246" s="878"/>
      <c r="D246" s="878"/>
      <c r="E246" s="945" t="s">
        <v>576</v>
      </c>
      <c r="F246" s="945">
        <v>1</v>
      </c>
      <c r="G246" s="879"/>
      <c r="H246" s="879"/>
      <c r="I246" s="879"/>
      <c r="J246" s="879"/>
      <c r="K246" s="880" t="str">
        <f t="shared" si="84"/>
        <v>INCLUDED</v>
      </c>
      <c r="L246" s="880" t="str">
        <f t="shared" si="85"/>
        <v>INCLUDED</v>
      </c>
      <c r="M246" s="880" t="str">
        <f t="shared" si="86"/>
        <v>INCLUDED</v>
      </c>
      <c r="N246" s="881">
        <v>1</v>
      </c>
      <c r="P246" s="845"/>
      <c r="BG246" s="846"/>
    </row>
    <row r="247" spans="1:59">
      <c r="A247" s="946" t="s">
        <v>697</v>
      </c>
      <c r="B247" s="943" t="s">
        <v>698</v>
      </c>
      <c r="C247" s="878"/>
      <c r="D247" s="878"/>
      <c r="E247" s="945" t="s">
        <v>576</v>
      </c>
      <c r="F247" s="945">
        <v>1</v>
      </c>
      <c r="G247" s="879"/>
      <c r="H247" s="879"/>
      <c r="I247" s="879"/>
      <c r="J247" s="879"/>
      <c r="K247" s="880" t="str">
        <f t="shared" si="84"/>
        <v>INCLUDED</v>
      </c>
      <c r="L247" s="880" t="str">
        <f t="shared" si="85"/>
        <v>INCLUDED</v>
      </c>
      <c r="M247" s="880" t="str">
        <f t="shared" si="86"/>
        <v>INCLUDED</v>
      </c>
      <c r="N247" s="881">
        <v>1</v>
      </c>
      <c r="P247" s="845"/>
      <c r="BG247" s="846"/>
    </row>
    <row r="248" spans="1:59">
      <c r="A248" s="946" t="s">
        <v>699</v>
      </c>
      <c r="B248" s="943" t="s">
        <v>700</v>
      </c>
      <c r="C248" s="878"/>
      <c r="D248" s="878"/>
      <c r="E248" s="945" t="s">
        <v>576</v>
      </c>
      <c r="F248" s="945">
        <v>1</v>
      </c>
      <c r="G248" s="879"/>
      <c r="H248" s="879"/>
      <c r="I248" s="879"/>
      <c r="J248" s="879"/>
      <c r="K248" s="880" t="str">
        <f t="shared" si="84"/>
        <v>INCLUDED</v>
      </c>
      <c r="L248" s="880" t="str">
        <f t="shared" si="85"/>
        <v>INCLUDED</v>
      </c>
      <c r="M248" s="880" t="str">
        <f t="shared" si="86"/>
        <v>INCLUDED</v>
      </c>
      <c r="N248" s="881">
        <v>1</v>
      </c>
      <c r="P248" s="845"/>
      <c r="BG248" s="846"/>
    </row>
    <row r="249" spans="1:59">
      <c r="A249" s="946" t="s">
        <v>701</v>
      </c>
      <c r="B249" s="943" t="s">
        <v>702</v>
      </c>
      <c r="C249" s="878"/>
      <c r="D249" s="878"/>
      <c r="E249" s="945" t="s">
        <v>576</v>
      </c>
      <c r="F249" s="945">
        <v>1</v>
      </c>
      <c r="G249" s="879"/>
      <c r="H249" s="879"/>
      <c r="I249" s="879"/>
      <c r="J249" s="879"/>
      <c r="K249" s="880" t="str">
        <f t="shared" si="84"/>
        <v>INCLUDED</v>
      </c>
      <c r="L249" s="880" t="str">
        <f t="shared" si="85"/>
        <v>INCLUDED</v>
      </c>
      <c r="M249" s="880" t="str">
        <f t="shared" si="86"/>
        <v>INCLUDED</v>
      </c>
      <c r="N249" s="881">
        <v>1</v>
      </c>
      <c r="P249" s="845"/>
      <c r="BG249" s="846"/>
    </row>
    <row r="250" spans="1:59">
      <c r="A250" s="946" t="s">
        <v>703</v>
      </c>
      <c r="B250" s="943" t="s">
        <v>704</v>
      </c>
      <c r="C250" s="878"/>
      <c r="D250" s="878"/>
      <c r="E250" s="945" t="s">
        <v>576</v>
      </c>
      <c r="F250" s="945">
        <v>1</v>
      </c>
      <c r="G250" s="879"/>
      <c r="H250" s="879"/>
      <c r="I250" s="879"/>
      <c r="J250" s="879"/>
      <c r="K250" s="880" t="str">
        <f t="shared" si="84"/>
        <v>INCLUDED</v>
      </c>
      <c r="L250" s="880" t="str">
        <f t="shared" si="85"/>
        <v>INCLUDED</v>
      </c>
      <c r="M250" s="880" t="str">
        <f t="shared" si="86"/>
        <v>INCLUDED</v>
      </c>
      <c r="N250" s="881">
        <v>1</v>
      </c>
      <c r="P250" s="845"/>
      <c r="BG250" s="846"/>
    </row>
    <row r="251" spans="1:59">
      <c r="A251" s="946" t="s">
        <v>705</v>
      </c>
      <c r="B251" s="943" t="s">
        <v>706</v>
      </c>
      <c r="C251" s="878"/>
      <c r="D251" s="878"/>
      <c r="E251" s="945" t="s">
        <v>576</v>
      </c>
      <c r="F251" s="945">
        <v>1</v>
      </c>
      <c r="G251" s="879"/>
      <c r="H251" s="879"/>
      <c r="I251" s="879"/>
      <c r="J251" s="879"/>
      <c r="K251" s="880" t="str">
        <f t="shared" si="84"/>
        <v>INCLUDED</v>
      </c>
      <c r="L251" s="880" t="str">
        <f t="shared" si="85"/>
        <v>INCLUDED</v>
      </c>
      <c r="M251" s="880" t="str">
        <f t="shared" si="86"/>
        <v>INCLUDED</v>
      </c>
      <c r="N251" s="881">
        <v>1</v>
      </c>
      <c r="P251" s="845"/>
      <c r="BG251" s="846"/>
    </row>
    <row r="252" spans="1:59">
      <c r="A252" s="946" t="s">
        <v>707</v>
      </c>
      <c r="B252" s="943" t="s">
        <v>708</v>
      </c>
      <c r="C252" s="878"/>
      <c r="D252" s="878"/>
      <c r="E252" s="945" t="s">
        <v>576</v>
      </c>
      <c r="F252" s="945">
        <v>1</v>
      </c>
      <c r="G252" s="879"/>
      <c r="H252" s="879"/>
      <c r="I252" s="879"/>
      <c r="J252" s="879"/>
      <c r="K252" s="880" t="str">
        <f t="shared" si="84"/>
        <v>INCLUDED</v>
      </c>
      <c r="L252" s="880" t="str">
        <f t="shared" si="85"/>
        <v>INCLUDED</v>
      </c>
      <c r="M252" s="880" t="str">
        <f t="shared" si="86"/>
        <v>INCLUDED</v>
      </c>
      <c r="N252" s="881">
        <v>1</v>
      </c>
      <c r="P252" s="845"/>
      <c r="BG252" s="846"/>
    </row>
    <row r="253" spans="1:59" ht="30">
      <c r="A253" s="946" t="s">
        <v>709</v>
      </c>
      <c r="B253" s="943" t="s">
        <v>710</v>
      </c>
      <c r="C253" s="878"/>
      <c r="D253" s="878"/>
      <c r="E253" s="945" t="s">
        <v>576</v>
      </c>
      <c r="F253" s="945">
        <v>1</v>
      </c>
      <c r="G253" s="879"/>
      <c r="H253" s="879"/>
      <c r="I253" s="879"/>
      <c r="J253" s="879"/>
      <c r="K253" s="880" t="str">
        <f t="shared" si="84"/>
        <v>INCLUDED</v>
      </c>
      <c r="L253" s="880" t="str">
        <f t="shared" si="85"/>
        <v>INCLUDED</v>
      </c>
      <c r="M253" s="880" t="str">
        <f t="shared" si="86"/>
        <v>INCLUDED</v>
      </c>
      <c r="N253" s="881">
        <v>1</v>
      </c>
      <c r="P253" s="845"/>
      <c r="BG253" s="846"/>
    </row>
    <row r="254" spans="1:59">
      <c r="A254" s="946" t="s">
        <v>711</v>
      </c>
      <c r="B254" s="943" t="s">
        <v>714</v>
      </c>
      <c r="C254" s="878"/>
      <c r="D254" s="878"/>
      <c r="E254" s="945" t="s">
        <v>576</v>
      </c>
      <c r="F254" s="945">
        <v>1</v>
      </c>
      <c r="G254" s="879"/>
      <c r="H254" s="879"/>
      <c r="I254" s="879"/>
      <c r="J254" s="879"/>
      <c r="K254" s="880" t="str">
        <f t="shared" ref="K254" si="93">IF(H254="","INCLUDED", IF(ISERROR(G254*H254),H254,ROUND((G254*H254),2)))</f>
        <v>INCLUDED</v>
      </c>
      <c r="L254" s="880" t="str">
        <f t="shared" ref="L254" si="94">IF(I254="","INCLUDED", IF(ISERROR(G254*I254),I254,ROUND((G254*I254),2)))</f>
        <v>INCLUDED</v>
      </c>
      <c r="M254" s="880" t="str">
        <f t="shared" ref="M254" si="95">IF(J254="","INCLUDED", IF(ISERROR(G254*J254),J254,ROUND((G254*J254),2)))</f>
        <v>INCLUDED</v>
      </c>
      <c r="N254" s="881">
        <v>1</v>
      </c>
      <c r="P254" s="845"/>
      <c r="BG254" s="846"/>
    </row>
    <row r="255" spans="1:59">
      <c r="A255" s="946" t="s">
        <v>712</v>
      </c>
      <c r="B255" s="943" t="s">
        <v>715</v>
      </c>
      <c r="C255" s="878"/>
      <c r="D255" s="878"/>
      <c r="E255" s="945" t="s">
        <v>576</v>
      </c>
      <c r="F255" s="945">
        <v>1</v>
      </c>
      <c r="G255" s="879"/>
      <c r="H255" s="879"/>
      <c r="I255" s="879"/>
      <c r="J255" s="879"/>
      <c r="K255" s="880" t="str">
        <f t="shared" si="84"/>
        <v>INCLUDED</v>
      </c>
      <c r="L255" s="880" t="str">
        <f t="shared" si="85"/>
        <v>INCLUDED</v>
      </c>
      <c r="M255" s="880" t="str">
        <f t="shared" si="86"/>
        <v>INCLUDED</v>
      </c>
      <c r="N255" s="881">
        <v>1</v>
      </c>
      <c r="P255" s="845"/>
      <c r="BG255" s="846"/>
    </row>
    <row r="256" spans="1:59">
      <c r="A256" s="946" t="s">
        <v>713</v>
      </c>
      <c r="B256" s="943" t="s">
        <v>716</v>
      </c>
      <c r="C256" s="878"/>
      <c r="D256" s="878"/>
      <c r="E256" s="945" t="s">
        <v>576</v>
      </c>
      <c r="F256" s="945">
        <v>1</v>
      </c>
      <c r="G256" s="879"/>
      <c r="H256" s="879"/>
      <c r="I256" s="879"/>
      <c r="J256" s="879"/>
      <c r="K256" s="880" t="str">
        <f t="shared" si="84"/>
        <v>INCLUDED</v>
      </c>
      <c r="L256" s="880" t="str">
        <f t="shared" si="85"/>
        <v>INCLUDED</v>
      </c>
      <c r="M256" s="880" t="str">
        <f t="shared" si="86"/>
        <v>INCLUDED</v>
      </c>
      <c r="N256" s="881">
        <v>1</v>
      </c>
      <c r="P256" s="845"/>
      <c r="BG256" s="846"/>
    </row>
    <row r="257" spans="1:59">
      <c r="A257" s="946"/>
      <c r="B257" s="943"/>
      <c r="C257" s="1112"/>
      <c r="D257" s="1113"/>
      <c r="E257" s="1113"/>
      <c r="F257" s="1113"/>
      <c r="G257" s="1113"/>
      <c r="H257" s="1113"/>
      <c r="I257" s="1113"/>
      <c r="J257" s="1113"/>
      <c r="K257" s="1113"/>
      <c r="L257" s="1113"/>
      <c r="M257" s="1114"/>
      <c r="N257" s="881">
        <v>1</v>
      </c>
      <c r="P257" s="845"/>
      <c r="BG257" s="846"/>
    </row>
    <row r="258" spans="1:59">
      <c r="A258" s="947">
        <v>10</v>
      </c>
      <c r="B258" s="940" t="s">
        <v>974</v>
      </c>
      <c r="C258" s="1112"/>
      <c r="D258" s="1113"/>
      <c r="E258" s="1113"/>
      <c r="F258" s="1113"/>
      <c r="G258" s="1113"/>
      <c r="H258" s="1113"/>
      <c r="I258" s="1113"/>
      <c r="J258" s="1113"/>
      <c r="K258" s="1113"/>
      <c r="L258" s="1113"/>
      <c r="M258" s="1114"/>
      <c r="N258" s="881">
        <v>1</v>
      </c>
      <c r="P258" s="845"/>
      <c r="BG258" s="846"/>
    </row>
    <row r="259" spans="1:59">
      <c r="A259" s="949" t="s">
        <v>975</v>
      </c>
      <c r="B259" s="940" t="s">
        <v>750</v>
      </c>
      <c r="C259" s="1112"/>
      <c r="D259" s="1113"/>
      <c r="E259" s="1113"/>
      <c r="F259" s="1113"/>
      <c r="G259" s="1113"/>
      <c r="H259" s="1113"/>
      <c r="I259" s="1113"/>
      <c r="J259" s="1113"/>
      <c r="K259" s="1113"/>
      <c r="L259" s="1113"/>
      <c r="M259" s="1114"/>
      <c r="N259" s="881">
        <v>1</v>
      </c>
      <c r="P259" s="845"/>
      <c r="BG259" s="846"/>
    </row>
    <row r="260" spans="1:59" ht="30">
      <c r="A260" s="946" t="s">
        <v>751</v>
      </c>
      <c r="B260" s="943" t="s">
        <v>752</v>
      </c>
      <c r="C260" s="878"/>
      <c r="D260" s="878"/>
      <c r="E260" s="945" t="s">
        <v>576</v>
      </c>
      <c r="F260" s="945">
        <v>1</v>
      </c>
      <c r="G260" s="879"/>
      <c r="H260" s="879"/>
      <c r="I260" s="879"/>
      <c r="J260" s="879"/>
      <c r="K260" s="880" t="str">
        <f t="shared" si="72"/>
        <v>INCLUDED</v>
      </c>
      <c r="L260" s="880" t="str">
        <f t="shared" si="73"/>
        <v>INCLUDED</v>
      </c>
      <c r="M260" s="880" t="str">
        <f t="shared" si="74"/>
        <v>INCLUDED</v>
      </c>
      <c r="N260" s="881">
        <v>1</v>
      </c>
      <c r="P260" s="845"/>
      <c r="BG260" s="846"/>
    </row>
    <row r="261" spans="1:59">
      <c r="A261" s="946" t="s">
        <v>753</v>
      </c>
      <c r="B261" s="943" t="s">
        <v>754</v>
      </c>
      <c r="C261" s="878"/>
      <c r="D261" s="878"/>
      <c r="E261" s="945" t="s">
        <v>576</v>
      </c>
      <c r="F261" s="945">
        <v>5</v>
      </c>
      <c r="G261" s="879"/>
      <c r="H261" s="879"/>
      <c r="I261" s="879"/>
      <c r="J261" s="879"/>
      <c r="K261" s="880" t="str">
        <f t="shared" si="72"/>
        <v>INCLUDED</v>
      </c>
      <c r="L261" s="880" t="str">
        <f t="shared" si="73"/>
        <v>INCLUDED</v>
      </c>
      <c r="M261" s="880" t="str">
        <f t="shared" si="74"/>
        <v>INCLUDED</v>
      </c>
      <c r="N261" s="881">
        <v>1</v>
      </c>
      <c r="P261" s="845"/>
      <c r="BG261" s="846"/>
    </row>
    <row r="262" spans="1:59">
      <c r="A262" s="946" t="s">
        <v>755</v>
      </c>
      <c r="B262" s="943" t="s">
        <v>756</v>
      </c>
      <c r="C262" s="878"/>
      <c r="D262" s="878"/>
      <c r="E262" s="945" t="s">
        <v>576</v>
      </c>
      <c r="F262" s="945">
        <v>1</v>
      </c>
      <c r="G262" s="879"/>
      <c r="H262" s="879"/>
      <c r="I262" s="879"/>
      <c r="J262" s="879"/>
      <c r="K262" s="880" t="str">
        <f t="shared" si="72"/>
        <v>INCLUDED</v>
      </c>
      <c r="L262" s="880" t="str">
        <f t="shared" si="73"/>
        <v>INCLUDED</v>
      </c>
      <c r="M262" s="880" t="str">
        <f t="shared" si="74"/>
        <v>INCLUDED</v>
      </c>
      <c r="N262" s="881">
        <v>1</v>
      </c>
      <c r="P262" s="845"/>
      <c r="BG262" s="846"/>
    </row>
    <row r="263" spans="1:59">
      <c r="A263" s="946" t="s">
        <v>757</v>
      </c>
      <c r="B263" s="943" t="s">
        <v>758</v>
      </c>
      <c r="C263" s="878"/>
      <c r="D263" s="878"/>
      <c r="E263" s="945" t="s">
        <v>576</v>
      </c>
      <c r="F263" s="945">
        <v>5</v>
      </c>
      <c r="G263" s="879"/>
      <c r="H263" s="879"/>
      <c r="I263" s="879"/>
      <c r="J263" s="879"/>
      <c r="K263" s="880" t="str">
        <f t="shared" si="72"/>
        <v>INCLUDED</v>
      </c>
      <c r="L263" s="880" t="str">
        <f t="shared" si="73"/>
        <v>INCLUDED</v>
      </c>
      <c r="M263" s="880" t="str">
        <f t="shared" si="74"/>
        <v>INCLUDED</v>
      </c>
      <c r="N263" s="881">
        <v>1</v>
      </c>
      <c r="P263" s="845"/>
      <c r="BG263" s="846"/>
    </row>
    <row r="264" spans="1:59">
      <c r="A264" s="946" t="s">
        <v>759</v>
      </c>
      <c r="B264" s="943" t="s">
        <v>760</v>
      </c>
      <c r="C264" s="878"/>
      <c r="D264" s="878"/>
      <c r="E264" s="945" t="s">
        <v>513</v>
      </c>
      <c r="F264" s="945">
        <v>1</v>
      </c>
      <c r="G264" s="879"/>
      <c r="H264" s="879"/>
      <c r="I264" s="879"/>
      <c r="J264" s="879"/>
      <c r="K264" s="880" t="str">
        <f t="shared" si="72"/>
        <v>INCLUDED</v>
      </c>
      <c r="L264" s="880" t="str">
        <f t="shared" si="73"/>
        <v>INCLUDED</v>
      </c>
      <c r="M264" s="880" t="str">
        <f t="shared" si="74"/>
        <v>INCLUDED</v>
      </c>
      <c r="N264" s="881">
        <v>1</v>
      </c>
      <c r="P264" s="845"/>
      <c r="BG264" s="846"/>
    </row>
    <row r="265" spans="1:59" ht="30">
      <c r="A265" s="956" t="s">
        <v>761</v>
      </c>
      <c r="B265" s="1005" t="s">
        <v>762</v>
      </c>
      <c r="C265" s="878"/>
      <c r="D265" s="878"/>
      <c r="E265" s="945" t="s">
        <v>513</v>
      </c>
      <c r="F265" s="945">
        <v>1</v>
      </c>
      <c r="G265" s="879"/>
      <c r="H265" s="879"/>
      <c r="I265" s="879"/>
      <c r="J265" s="879"/>
      <c r="K265" s="880" t="str">
        <f t="shared" ref="K265" si="96">IF(H265="","INCLUDED", IF(ISERROR(G265*H265),H265,ROUND((G265*H265),2)))</f>
        <v>INCLUDED</v>
      </c>
      <c r="L265" s="880" t="str">
        <f t="shared" ref="L265" si="97">IF(I265="","INCLUDED", IF(ISERROR(G265*I265),I265,ROUND((G265*I265),2)))</f>
        <v>INCLUDED</v>
      </c>
      <c r="M265" s="880" t="str">
        <f t="shared" ref="M265" si="98">IF(J265="","INCLUDED", IF(ISERROR(G265*J265),J265,ROUND((G265*J265),2)))</f>
        <v>INCLUDED</v>
      </c>
      <c r="N265" s="881">
        <v>4</v>
      </c>
      <c r="P265" s="845"/>
      <c r="BG265" s="846"/>
    </row>
    <row r="266" spans="1:59" ht="32.25" customHeight="1">
      <c r="A266" s="947" t="s">
        <v>976</v>
      </c>
      <c r="B266" s="940" t="s">
        <v>763</v>
      </c>
      <c r="C266" s="878"/>
      <c r="D266" s="878"/>
      <c r="E266" s="945" t="s">
        <v>576</v>
      </c>
      <c r="F266" s="945">
        <v>1</v>
      </c>
      <c r="G266" s="879"/>
      <c r="H266" s="879"/>
      <c r="I266" s="879"/>
      <c r="J266" s="879"/>
      <c r="K266" s="880" t="str">
        <f t="shared" ref="K266:K327" si="99">IF(H266="","INCLUDED", IF(ISERROR(G266*H266),H266,ROUND((G266*H266),2)))</f>
        <v>INCLUDED</v>
      </c>
      <c r="L266" s="880" t="str">
        <f t="shared" ref="L266:L327" si="100">IF(I266="","INCLUDED", IF(ISERROR(G266*I266),I266,ROUND((G266*I266),2)))</f>
        <v>INCLUDED</v>
      </c>
      <c r="M266" s="880" t="str">
        <f t="shared" ref="M266:M327" si="101">IF(J266="","INCLUDED", IF(ISERROR(G266*J266),J266,ROUND((G266*J266),2)))</f>
        <v>INCLUDED</v>
      </c>
      <c r="N266" s="881">
        <v>12</v>
      </c>
      <c r="P266" s="845"/>
      <c r="BG266" s="846"/>
    </row>
    <row r="267" spans="1:59">
      <c r="A267" s="947" t="s">
        <v>977</v>
      </c>
      <c r="B267" s="940" t="s">
        <v>764</v>
      </c>
      <c r="C267" s="1112"/>
      <c r="D267" s="1113"/>
      <c r="E267" s="1113"/>
      <c r="F267" s="1113"/>
      <c r="G267" s="1113"/>
      <c r="H267" s="1113"/>
      <c r="I267" s="1113"/>
      <c r="J267" s="1113"/>
      <c r="K267" s="1113"/>
      <c r="L267" s="1113"/>
      <c r="M267" s="1114"/>
      <c r="N267" s="881">
        <v>3</v>
      </c>
      <c r="P267" s="845"/>
      <c r="BG267" s="846"/>
    </row>
    <row r="268" spans="1:59">
      <c r="A268" s="946" t="s">
        <v>751</v>
      </c>
      <c r="B268" s="943" t="s">
        <v>765</v>
      </c>
      <c r="C268" s="878"/>
      <c r="D268" s="878"/>
      <c r="E268" s="945" t="s">
        <v>35</v>
      </c>
      <c r="F268" s="945">
        <v>2</v>
      </c>
      <c r="G268" s="879"/>
      <c r="H268" s="879"/>
      <c r="I268" s="879"/>
      <c r="J268" s="879"/>
      <c r="K268" s="880" t="str">
        <f t="shared" si="99"/>
        <v>INCLUDED</v>
      </c>
      <c r="L268" s="880" t="str">
        <f t="shared" si="100"/>
        <v>INCLUDED</v>
      </c>
      <c r="M268" s="880" t="str">
        <f t="shared" si="101"/>
        <v>INCLUDED</v>
      </c>
      <c r="N268" s="881">
        <v>2</v>
      </c>
      <c r="P268" s="845"/>
      <c r="BG268" s="846"/>
    </row>
    <row r="269" spans="1:59">
      <c r="A269" s="946" t="s">
        <v>766</v>
      </c>
      <c r="B269" s="943" t="s">
        <v>767</v>
      </c>
      <c r="C269" s="878"/>
      <c r="D269" s="878"/>
      <c r="E269" s="945" t="s">
        <v>35</v>
      </c>
      <c r="F269" s="945">
        <v>2</v>
      </c>
      <c r="G269" s="879"/>
      <c r="H269" s="879"/>
      <c r="I269" s="879"/>
      <c r="J269" s="879"/>
      <c r="K269" s="880" t="str">
        <f t="shared" si="99"/>
        <v>INCLUDED</v>
      </c>
      <c r="L269" s="880" t="str">
        <f t="shared" si="100"/>
        <v>INCLUDED</v>
      </c>
      <c r="M269" s="880" t="str">
        <f t="shared" si="101"/>
        <v>INCLUDED</v>
      </c>
      <c r="N269" s="881">
        <v>1</v>
      </c>
      <c r="P269" s="845"/>
      <c r="BG269" s="846"/>
    </row>
    <row r="270" spans="1:59" s="777" customFormat="1" ht="15">
      <c r="A270" s="947" t="s">
        <v>978</v>
      </c>
      <c r="B270" s="940" t="s">
        <v>768</v>
      </c>
      <c r="C270" s="1112"/>
      <c r="D270" s="1113"/>
      <c r="E270" s="1113"/>
      <c r="F270" s="1113"/>
      <c r="G270" s="1113"/>
      <c r="H270" s="1113"/>
      <c r="I270" s="1113"/>
      <c r="J270" s="1113"/>
      <c r="K270" s="1113" t="str">
        <f t="shared" ref="K270" si="102">IF(H270="","INCLUDED", IF(ISERROR(G270*H270),H270,ROUND((G270*H270),2)))</f>
        <v>INCLUDED</v>
      </c>
      <c r="L270" s="1113" t="str">
        <f t="shared" ref="L270" si="103">IF(I270="","INCLUDED", IF(ISERROR(G270*I270),I270,ROUND((G270*I270),2)))</f>
        <v>INCLUDED</v>
      </c>
      <c r="M270" s="1114" t="str">
        <f t="shared" ref="M270" si="104">IF(J270="","INCLUDED", IF(ISERROR(G270*J270),J270,ROUND((G270*J270),2)))</f>
        <v>INCLUDED</v>
      </c>
      <c r="N270" s="998">
        <v>8</v>
      </c>
      <c r="O270" s="824"/>
      <c r="P270" s="999"/>
      <c r="BG270" s="1000"/>
    </row>
    <row r="271" spans="1:59">
      <c r="A271" s="946" t="s">
        <v>751</v>
      </c>
      <c r="B271" s="943" t="s">
        <v>765</v>
      </c>
      <c r="C271" s="878"/>
      <c r="D271" s="878"/>
      <c r="E271" s="945" t="s">
        <v>35</v>
      </c>
      <c r="F271" s="945">
        <v>1</v>
      </c>
      <c r="G271" s="879"/>
      <c r="H271" s="879"/>
      <c r="I271" s="879"/>
      <c r="J271" s="879"/>
      <c r="K271" s="880" t="str">
        <f t="shared" si="99"/>
        <v>INCLUDED</v>
      </c>
      <c r="L271" s="880" t="str">
        <f t="shared" si="100"/>
        <v>INCLUDED</v>
      </c>
      <c r="M271" s="880" t="str">
        <f t="shared" si="101"/>
        <v>INCLUDED</v>
      </c>
      <c r="N271" s="881">
        <v>5</v>
      </c>
      <c r="P271" s="845"/>
      <c r="BG271" s="846"/>
    </row>
    <row r="272" spans="1:59">
      <c r="A272" s="946" t="s">
        <v>766</v>
      </c>
      <c r="B272" s="943" t="s">
        <v>767</v>
      </c>
      <c r="C272" s="878"/>
      <c r="D272" s="878"/>
      <c r="E272" s="945" t="s">
        <v>35</v>
      </c>
      <c r="F272" s="945">
        <v>1</v>
      </c>
      <c r="G272" s="879"/>
      <c r="H272" s="879"/>
      <c r="I272" s="879"/>
      <c r="J272" s="879"/>
      <c r="K272" s="880" t="str">
        <f t="shared" si="99"/>
        <v>INCLUDED</v>
      </c>
      <c r="L272" s="880" t="str">
        <f t="shared" si="100"/>
        <v>INCLUDED</v>
      </c>
      <c r="M272" s="880" t="str">
        <f t="shared" si="101"/>
        <v>INCLUDED</v>
      </c>
      <c r="N272" s="881">
        <v>1</v>
      </c>
      <c r="P272" s="845"/>
      <c r="BG272" s="846"/>
    </row>
    <row r="273" spans="1:59">
      <c r="A273" s="949" t="s">
        <v>979</v>
      </c>
      <c r="B273" s="951" t="s">
        <v>769</v>
      </c>
      <c r="C273" s="1112"/>
      <c r="D273" s="1113"/>
      <c r="E273" s="1113"/>
      <c r="F273" s="1113"/>
      <c r="G273" s="1113"/>
      <c r="H273" s="1113"/>
      <c r="I273" s="1113"/>
      <c r="J273" s="1113"/>
      <c r="K273" s="1113"/>
      <c r="L273" s="1113"/>
      <c r="M273" s="1114"/>
      <c r="N273" s="881">
        <v>1</v>
      </c>
      <c r="P273" s="845"/>
      <c r="BG273" s="846"/>
    </row>
    <row r="274" spans="1:59">
      <c r="A274" s="946" t="s">
        <v>770</v>
      </c>
      <c r="B274" s="943" t="s">
        <v>771</v>
      </c>
      <c r="C274" s="878"/>
      <c r="D274" s="878"/>
      <c r="E274" s="945" t="s">
        <v>35</v>
      </c>
      <c r="F274" s="945">
        <v>2</v>
      </c>
      <c r="G274" s="879"/>
      <c r="H274" s="879"/>
      <c r="I274" s="879"/>
      <c r="J274" s="879"/>
      <c r="K274" s="880" t="str">
        <f t="shared" si="99"/>
        <v>INCLUDED</v>
      </c>
      <c r="L274" s="880" t="str">
        <f t="shared" si="100"/>
        <v>INCLUDED</v>
      </c>
      <c r="M274" s="880" t="str">
        <f t="shared" si="101"/>
        <v>INCLUDED</v>
      </c>
      <c r="N274" s="881">
        <v>2</v>
      </c>
      <c r="P274" s="845"/>
      <c r="BG274" s="846"/>
    </row>
    <row r="275" spans="1:59">
      <c r="A275" s="946" t="s">
        <v>753</v>
      </c>
      <c r="B275" s="943" t="s">
        <v>772</v>
      </c>
      <c r="C275" s="878"/>
      <c r="D275" s="878"/>
      <c r="E275" s="945" t="s">
        <v>35</v>
      </c>
      <c r="F275" s="945">
        <v>2</v>
      </c>
      <c r="G275" s="879"/>
      <c r="H275" s="879"/>
      <c r="I275" s="879"/>
      <c r="J275" s="879"/>
      <c r="K275" s="880" t="str">
        <f t="shared" si="99"/>
        <v>INCLUDED</v>
      </c>
      <c r="L275" s="880" t="str">
        <f t="shared" si="100"/>
        <v>INCLUDED</v>
      </c>
      <c r="M275" s="880" t="str">
        <f t="shared" si="101"/>
        <v>INCLUDED</v>
      </c>
      <c r="N275" s="881">
        <v>2</v>
      </c>
      <c r="P275" s="845"/>
      <c r="BG275" s="846"/>
    </row>
    <row r="276" spans="1:59">
      <c r="A276" s="946" t="s">
        <v>755</v>
      </c>
      <c r="B276" s="943" t="s">
        <v>773</v>
      </c>
      <c r="C276" s="878"/>
      <c r="D276" s="878"/>
      <c r="E276" s="945" t="s">
        <v>576</v>
      </c>
      <c r="F276" s="945">
        <v>1</v>
      </c>
      <c r="G276" s="879"/>
      <c r="H276" s="879"/>
      <c r="I276" s="879"/>
      <c r="J276" s="879"/>
      <c r="K276" s="880" t="str">
        <f t="shared" si="99"/>
        <v>INCLUDED</v>
      </c>
      <c r="L276" s="880" t="str">
        <f t="shared" si="100"/>
        <v>INCLUDED</v>
      </c>
      <c r="M276" s="880" t="str">
        <f t="shared" si="101"/>
        <v>INCLUDED</v>
      </c>
      <c r="N276" s="881">
        <v>4</v>
      </c>
      <c r="P276" s="845"/>
      <c r="BG276" s="846"/>
    </row>
    <row r="277" spans="1:59">
      <c r="A277" s="946" t="s">
        <v>757</v>
      </c>
      <c r="B277" s="943" t="s">
        <v>774</v>
      </c>
      <c r="C277" s="878"/>
      <c r="D277" s="878"/>
      <c r="E277" s="945" t="s">
        <v>576</v>
      </c>
      <c r="F277" s="945">
        <v>4</v>
      </c>
      <c r="G277" s="879"/>
      <c r="H277" s="879"/>
      <c r="I277" s="879"/>
      <c r="J277" s="879"/>
      <c r="K277" s="880" t="str">
        <f t="shared" si="99"/>
        <v>INCLUDED</v>
      </c>
      <c r="L277" s="880" t="str">
        <f t="shared" si="100"/>
        <v>INCLUDED</v>
      </c>
      <c r="M277" s="880" t="str">
        <f t="shared" si="101"/>
        <v>INCLUDED</v>
      </c>
      <c r="N277" s="881">
        <v>4</v>
      </c>
      <c r="P277" s="845"/>
      <c r="BG277" s="846"/>
    </row>
    <row r="278" spans="1:59">
      <c r="A278" s="946" t="s">
        <v>759</v>
      </c>
      <c r="B278" s="943" t="s">
        <v>775</v>
      </c>
      <c r="C278" s="878"/>
      <c r="D278" s="878"/>
      <c r="E278" s="945" t="s">
        <v>576</v>
      </c>
      <c r="F278" s="945">
        <v>1</v>
      </c>
      <c r="G278" s="879"/>
      <c r="H278" s="879"/>
      <c r="I278" s="879"/>
      <c r="J278" s="879"/>
      <c r="K278" s="880" t="str">
        <f t="shared" si="99"/>
        <v>INCLUDED</v>
      </c>
      <c r="L278" s="880" t="str">
        <f t="shared" si="100"/>
        <v>INCLUDED</v>
      </c>
      <c r="M278" s="880" t="str">
        <f t="shared" si="101"/>
        <v>INCLUDED</v>
      </c>
      <c r="N278" s="881">
        <v>2</v>
      </c>
      <c r="P278" s="845"/>
      <c r="BG278" s="846"/>
    </row>
    <row r="279" spans="1:59">
      <c r="A279" s="946" t="s">
        <v>761</v>
      </c>
      <c r="B279" s="943" t="s">
        <v>776</v>
      </c>
      <c r="C279" s="878"/>
      <c r="D279" s="878"/>
      <c r="E279" s="945" t="s">
        <v>35</v>
      </c>
      <c r="F279" s="945">
        <v>1</v>
      </c>
      <c r="G279" s="879"/>
      <c r="H279" s="879"/>
      <c r="I279" s="879"/>
      <c r="J279" s="879"/>
      <c r="K279" s="880" t="str">
        <f t="shared" si="99"/>
        <v>INCLUDED</v>
      </c>
      <c r="L279" s="880" t="str">
        <f t="shared" si="100"/>
        <v>INCLUDED</v>
      </c>
      <c r="M279" s="880" t="str">
        <f t="shared" si="101"/>
        <v>INCLUDED</v>
      </c>
      <c r="N279" s="881">
        <v>4</v>
      </c>
      <c r="P279" s="845"/>
      <c r="BG279" s="846"/>
    </row>
    <row r="280" spans="1:59">
      <c r="A280" s="946" t="s">
        <v>777</v>
      </c>
      <c r="B280" s="943" t="s">
        <v>778</v>
      </c>
      <c r="C280" s="878"/>
      <c r="D280" s="878"/>
      <c r="E280" s="945" t="s">
        <v>576</v>
      </c>
      <c r="F280" s="945">
        <v>1</v>
      </c>
      <c r="G280" s="879"/>
      <c r="H280" s="879"/>
      <c r="I280" s="879"/>
      <c r="J280" s="879"/>
      <c r="K280" s="880" t="str">
        <f t="shared" si="99"/>
        <v>INCLUDED</v>
      </c>
      <c r="L280" s="880" t="str">
        <f t="shared" si="100"/>
        <v>INCLUDED</v>
      </c>
      <c r="M280" s="880" t="str">
        <f t="shared" si="101"/>
        <v>INCLUDED</v>
      </c>
      <c r="N280" s="881">
        <v>4</v>
      </c>
      <c r="P280" s="845"/>
      <c r="BG280" s="846"/>
    </row>
    <row r="281" spans="1:59">
      <c r="A281" s="946" t="s">
        <v>779</v>
      </c>
      <c r="B281" s="943" t="s">
        <v>780</v>
      </c>
      <c r="C281" s="878"/>
      <c r="D281" s="878"/>
      <c r="E281" s="945" t="s">
        <v>35</v>
      </c>
      <c r="F281" s="945">
        <v>1</v>
      </c>
      <c r="G281" s="879"/>
      <c r="H281" s="879"/>
      <c r="I281" s="879"/>
      <c r="J281" s="879"/>
      <c r="K281" s="880" t="str">
        <f t="shared" si="99"/>
        <v>INCLUDED</v>
      </c>
      <c r="L281" s="880" t="str">
        <f t="shared" si="100"/>
        <v>INCLUDED</v>
      </c>
      <c r="M281" s="880" t="str">
        <f t="shared" si="101"/>
        <v>INCLUDED</v>
      </c>
      <c r="N281" s="881">
        <v>4</v>
      </c>
      <c r="P281" s="845"/>
      <c r="BG281" s="846"/>
    </row>
    <row r="282" spans="1:59">
      <c r="A282" s="947" t="s">
        <v>1016</v>
      </c>
      <c r="B282" s="940" t="s">
        <v>781</v>
      </c>
      <c r="C282" s="1112"/>
      <c r="D282" s="1113"/>
      <c r="E282" s="1113"/>
      <c r="F282" s="1113"/>
      <c r="G282" s="1113"/>
      <c r="H282" s="1113"/>
      <c r="I282" s="1113"/>
      <c r="J282" s="1113"/>
      <c r="K282" s="1113"/>
      <c r="L282" s="1113"/>
      <c r="M282" s="1114"/>
      <c r="N282" s="881">
        <v>4</v>
      </c>
      <c r="P282" s="845"/>
      <c r="BG282" s="846"/>
    </row>
    <row r="283" spans="1:59">
      <c r="A283" s="956" t="s">
        <v>546</v>
      </c>
      <c r="B283" s="1005" t="s">
        <v>782</v>
      </c>
      <c r="C283" s="878"/>
      <c r="D283" s="878"/>
      <c r="E283" s="945" t="s">
        <v>576</v>
      </c>
      <c r="F283" s="945">
        <v>1</v>
      </c>
      <c r="G283" s="879"/>
      <c r="H283" s="879"/>
      <c r="I283" s="879"/>
      <c r="J283" s="879"/>
      <c r="K283" s="880" t="str">
        <f t="shared" ref="K283" si="105">IF(H283="","INCLUDED", IF(ISERROR(G283*H283),H283,ROUND((G283*H283),2)))</f>
        <v>INCLUDED</v>
      </c>
      <c r="L283" s="880" t="str">
        <f t="shared" ref="L283" si="106">IF(I283="","INCLUDED", IF(ISERROR(G283*I283),I283,ROUND((G283*I283),2)))</f>
        <v>INCLUDED</v>
      </c>
      <c r="M283" s="880" t="str">
        <f t="shared" ref="M283" si="107">IF(J283="","INCLUDED", IF(ISERROR(G283*J283),J283,ROUND((G283*J283),2)))</f>
        <v>INCLUDED</v>
      </c>
      <c r="N283" s="881">
        <v>2</v>
      </c>
      <c r="P283" s="845"/>
      <c r="BG283" s="846"/>
    </row>
    <row r="284" spans="1:59">
      <c r="A284" s="946" t="s">
        <v>783</v>
      </c>
      <c r="B284" s="943" t="s">
        <v>784</v>
      </c>
      <c r="C284" s="878"/>
      <c r="D284" s="878"/>
      <c r="E284" s="945" t="s">
        <v>576</v>
      </c>
      <c r="F284" s="945">
        <v>1</v>
      </c>
      <c r="G284" s="879"/>
      <c r="H284" s="879"/>
      <c r="I284" s="879"/>
      <c r="J284" s="879"/>
      <c r="K284" s="880" t="str">
        <f t="shared" si="99"/>
        <v>INCLUDED</v>
      </c>
      <c r="L284" s="880" t="str">
        <f t="shared" si="100"/>
        <v>INCLUDED</v>
      </c>
      <c r="M284" s="880" t="str">
        <f t="shared" si="101"/>
        <v>INCLUDED</v>
      </c>
      <c r="N284" s="881">
        <v>3</v>
      </c>
      <c r="P284" s="845"/>
      <c r="BG284" s="846"/>
    </row>
    <row r="285" spans="1:59">
      <c r="A285" s="946" t="s">
        <v>785</v>
      </c>
      <c r="B285" s="943" t="s">
        <v>786</v>
      </c>
      <c r="C285" s="878"/>
      <c r="D285" s="878"/>
      <c r="E285" s="945" t="s">
        <v>35</v>
      </c>
      <c r="F285" s="945">
        <v>1</v>
      </c>
      <c r="G285" s="879"/>
      <c r="H285" s="879"/>
      <c r="I285" s="879"/>
      <c r="J285" s="879"/>
      <c r="K285" s="880" t="str">
        <f t="shared" si="99"/>
        <v>INCLUDED</v>
      </c>
      <c r="L285" s="880" t="str">
        <f t="shared" si="100"/>
        <v>INCLUDED</v>
      </c>
      <c r="M285" s="880" t="str">
        <f t="shared" si="101"/>
        <v>INCLUDED</v>
      </c>
      <c r="N285" s="881">
        <v>2</v>
      </c>
      <c r="P285" s="845"/>
      <c r="BG285" s="846"/>
    </row>
    <row r="286" spans="1:59">
      <c r="A286" s="956" t="s">
        <v>787</v>
      </c>
      <c r="B286" s="1005" t="s">
        <v>788</v>
      </c>
      <c r="C286" s="878"/>
      <c r="D286" s="878"/>
      <c r="E286" s="945" t="s">
        <v>35</v>
      </c>
      <c r="F286" s="945">
        <v>1</v>
      </c>
      <c r="G286" s="879"/>
      <c r="H286" s="879"/>
      <c r="I286" s="879"/>
      <c r="J286" s="879"/>
      <c r="K286" s="880" t="str">
        <f t="shared" ref="K286" si="108">IF(H286="","INCLUDED", IF(ISERROR(G286*H286),H286,ROUND((G286*H286),2)))</f>
        <v>INCLUDED</v>
      </c>
      <c r="L286" s="880" t="str">
        <f t="shared" ref="L286" si="109">IF(I286="","INCLUDED", IF(ISERROR(G286*I286),I286,ROUND((G286*I286),2)))</f>
        <v>INCLUDED</v>
      </c>
      <c r="M286" s="880" t="str">
        <f t="shared" ref="M286" si="110">IF(J286="","INCLUDED", IF(ISERROR(G286*J286),J286,ROUND((G286*J286),2)))</f>
        <v>INCLUDED</v>
      </c>
      <c r="N286" s="881">
        <v>1</v>
      </c>
      <c r="P286" s="845"/>
      <c r="BG286" s="846"/>
    </row>
    <row r="287" spans="1:59">
      <c r="A287" s="946" t="s">
        <v>789</v>
      </c>
      <c r="B287" s="943" t="s">
        <v>790</v>
      </c>
      <c r="C287" s="878"/>
      <c r="D287" s="878"/>
      <c r="E287" s="945" t="s">
        <v>35</v>
      </c>
      <c r="F287" s="945">
        <v>1</v>
      </c>
      <c r="G287" s="879"/>
      <c r="H287" s="879"/>
      <c r="I287" s="879"/>
      <c r="J287" s="879"/>
      <c r="K287" s="880" t="str">
        <f t="shared" si="99"/>
        <v>INCLUDED</v>
      </c>
      <c r="L287" s="880" t="str">
        <f t="shared" si="100"/>
        <v>INCLUDED</v>
      </c>
      <c r="M287" s="880" t="str">
        <f t="shared" si="101"/>
        <v>INCLUDED</v>
      </c>
      <c r="N287" s="881">
        <v>8</v>
      </c>
      <c r="P287" s="845"/>
      <c r="BG287" s="846"/>
    </row>
    <row r="288" spans="1:59">
      <c r="A288" s="946" t="s">
        <v>791</v>
      </c>
      <c r="B288" s="943" t="s">
        <v>792</v>
      </c>
      <c r="C288" s="878"/>
      <c r="D288" s="878"/>
      <c r="E288" s="945" t="s">
        <v>35</v>
      </c>
      <c r="F288" s="945">
        <v>1</v>
      </c>
      <c r="G288" s="879"/>
      <c r="H288" s="879"/>
      <c r="I288" s="879"/>
      <c r="J288" s="879"/>
      <c r="K288" s="880" t="str">
        <f t="shared" si="99"/>
        <v>INCLUDED</v>
      </c>
      <c r="L288" s="880" t="str">
        <f t="shared" si="100"/>
        <v>INCLUDED</v>
      </c>
      <c r="M288" s="880" t="str">
        <f t="shared" si="101"/>
        <v>INCLUDED</v>
      </c>
      <c r="N288" s="881">
        <v>5</v>
      </c>
      <c r="P288" s="845"/>
      <c r="BG288" s="846"/>
    </row>
    <row r="289" spans="1:59">
      <c r="A289" s="946" t="s">
        <v>793</v>
      </c>
      <c r="B289" s="943" t="s">
        <v>794</v>
      </c>
      <c r="C289" s="878"/>
      <c r="D289" s="878"/>
      <c r="E289" s="945" t="s">
        <v>35</v>
      </c>
      <c r="F289" s="945">
        <v>1</v>
      </c>
      <c r="G289" s="879"/>
      <c r="H289" s="879"/>
      <c r="I289" s="879"/>
      <c r="J289" s="879"/>
      <c r="K289" s="880" t="str">
        <f t="shared" si="99"/>
        <v>INCLUDED</v>
      </c>
      <c r="L289" s="880" t="str">
        <f t="shared" si="100"/>
        <v>INCLUDED</v>
      </c>
      <c r="M289" s="880" t="str">
        <f t="shared" si="101"/>
        <v>INCLUDED</v>
      </c>
      <c r="N289" s="881">
        <v>1</v>
      </c>
      <c r="P289" s="845"/>
      <c r="BG289" s="846"/>
    </row>
    <row r="290" spans="1:59">
      <c r="A290" s="946" t="s">
        <v>795</v>
      </c>
      <c r="B290" s="943" t="s">
        <v>796</v>
      </c>
      <c r="C290" s="878"/>
      <c r="D290" s="878"/>
      <c r="E290" s="945" t="s">
        <v>576</v>
      </c>
      <c r="F290" s="945">
        <v>1</v>
      </c>
      <c r="G290" s="879"/>
      <c r="H290" s="879"/>
      <c r="I290" s="879"/>
      <c r="J290" s="879"/>
      <c r="K290" s="880" t="str">
        <f t="shared" si="99"/>
        <v>INCLUDED</v>
      </c>
      <c r="L290" s="880" t="str">
        <f t="shared" si="100"/>
        <v>INCLUDED</v>
      </c>
      <c r="M290" s="880" t="str">
        <f t="shared" si="101"/>
        <v>INCLUDED</v>
      </c>
      <c r="N290" s="881">
        <v>1</v>
      </c>
      <c r="P290" s="845"/>
      <c r="BG290" s="846"/>
    </row>
    <row r="291" spans="1:59">
      <c r="A291" s="946" t="s">
        <v>663</v>
      </c>
      <c r="B291" s="943" t="s">
        <v>797</v>
      </c>
      <c r="C291" s="878"/>
      <c r="D291" s="878"/>
      <c r="E291" s="945" t="s">
        <v>576</v>
      </c>
      <c r="F291" s="945">
        <v>1</v>
      </c>
      <c r="G291" s="879"/>
      <c r="H291" s="879"/>
      <c r="I291" s="879"/>
      <c r="J291" s="879"/>
      <c r="K291" s="880" t="str">
        <f t="shared" si="99"/>
        <v>INCLUDED</v>
      </c>
      <c r="L291" s="880" t="str">
        <f t="shared" si="100"/>
        <v>INCLUDED</v>
      </c>
      <c r="M291" s="880" t="str">
        <f t="shared" si="101"/>
        <v>INCLUDED</v>
      </c>
      <c r="N291" s="881">
        <v>2</v>
      </c>
      <c r="P291" s="845"/>
      <c r="BG291" s="846"/>
    </row>
    <row r="292" spans="1:59">
      <c r="A292" s="946" t="s">
        <v>798</v>
      </c>
      <c r="B292" s="943" t="s">
        <v>799</v>
      </c>
      <c r="C292" s="878"/>
      <c r="D292" s="878"/>
      <c r="E292" s="945" t="s">
        <v>576</v>
      </c>
      <c r="F292" s="945">
        <v>1</v>
      </c>
      <c r="G292" s="879"/>
      <c r="H292" s="879"/>
      <c r="I292" s="879"/>
      <c r="J292" s="879"/>
      <c r="K292" s="880" t="str">
        <f t="shared" si="99"/>
        <v>INCLUDED</v>
      </c>
      <c r="L292" s="880" t="str">
        <f t="shared" si="100"/>
        <v>INCLUDED</v>
      </c>
      <c r="M292" s="880" t="str">
        <f t="shared" si="101"/>
        <v>INCLUDED</v>
      </c>
      <c r="N292" s="881">
        <v>2</v>
      </c>
      <c r="P292" s="845"/>
      <c r="BG292" s="846"/>
    </row>
    <row r="293" spans="1:59">
      <c r="A293" s="946" t="s">
        <v>800</v>
      </c>
      <c r="B293" s="943" t="s">
        <v>801</v>
      </c>
      <c r="C293" s="878"/>
      <c r="D293" s="878"/>
      <c r="E293" s="945" t="s">
        <v>576</v>
      </c>
      <c r="F293" s="945">
        <v>1</v>
      </c>
      <c r="G293" s="879"/>
      <c r="H293" s="879"/>
      <c r="I293" s="879"/>
      <c r="J293" s="879"/>
      <c r="K293" s="880" t="str">
        <f t="shared" si="99"/>
        <v>INCLUDED</v>
      </c>
      <c r="L293" s="880" t="str">
        <f t="shared" si="100"/>
        <v>INCLUDED</v>
      </c>
      <c r="M293" s="880" t="str">
        <f t="shared" si="101"/>
        <v>INCLUDED</v>
      </c>
      <c r="N293" s="881">
        <v>4</v>
      </c>
      <c r="P293" s="845"/>
      <c r="BG293" s="846"/>
    </row>
    <row r="294" spans="1:59">
      <c r="A294" s="946" t="s">
        <v>802</v>
      </c>
      <c r="B294" s="943" t="s">
        <v>803</v>
      </c>
      <c r="C294" s="878"/>
      <c r="D294" s="878"/>
      <c r="E294" s="945" t="s">
        <v>576</v>
      </c>
      <c r="F294" s="945">
        <v>1</v>
      </c>
      <c r="G294" s="879"/>
      <c r="H294" s="879"/>
      <c r="I294" s="879"/>
      <c r="J294" s="879"/>
      <c r="K294" s="880" t="str">
        <f t="shared" si="99"/>
        <v>INCLUDED</v>
      </c>
      <c r="L294" s="880" t="str">
        <f t="shared" si="100"/>
        <v>INCLUDED</v>
      </c>
      <c r="M294" s="880" t="str">
        <f t="shared" si="101"/>
        <v>INCLUDED</v>
      </c>
      <c r="N294" s="881">
        <v>4</v>
      </c>
      <c r="P294" s="845"/>
      <c r="BG294" s="846"/>
    </row>
    <row r="295" spans="1:59">
      <c r="A295" s="946" t="s">
        <v>804</v>
      </c>
      <c r="B295" s="943" t="s">
        <v>805</v>
      </c>
      <c r="C295" s="878"/>
      <c r="D295" s="878"/>
      <c r="E295" s="945" t="s">
        <v>576</v>
      </c>
      <c r="F295" s="945">
        <v>1</v>
      </c>
      <c r="G295" s="879"/>
      <c r="H295" s="879"/>
      <c r="I295" s="879"/>
      <c r="J295" s="879"/>
      <c r="K295" s="880" t="str">
        <f t="shared" si="99"/>
        <v>INCLUDED</v>
      </c>
      <c r="L295" s="880" t="str">
        <f t="shared" si="100"/>
        <v>INCLUDED</v>
      </c>
      <c r="M295" s="880" t="str">
        <f t="shared" si="101"/>
        <v>INCLUDED</v>
      </c>
      <c r="N295" s="881">
        <v>2</v>
      </c>
      <c r="P295" s="845"/>
      <c r="BG295" s="846"/>
    </row>
    <row r="296" spans="1:59">
      <c r="A296" s="946" t="s">
        <v>806</v>
      </c>
      <c r="B296" s="943" t="s">
        <v>807</v>
      </c>
      <c r="C296" s="878"/>
      <c r="D296" s="878"/>
      <c r="E296" s="945" t="s">
        <v>576</v>
      </c>
      <c r="F296" s="945">
        <v>1</v>
      </c>
      <c r="G296" s="879"/>
      <c r="H296" s="879"/>
      <c r="I296" s="879"/>
      <c r="J296" s="879"/>
      <c r="K296" s="880" t="str">
        <f t="shared" si="99"/>
        <v>INCLUDED</v>
      </c>
      <c r="L296" s="880" t="str">
        <f t="shared" si="100"/>
        <v>INCLUDED</v>
      </c>
      <c r="M296" s="880" t="str">
        <f t="shared" si="101"/>
        <v>INCLUDED</v>
      </c>
      <c r="N296" s="881">
        <v>4</v>
      </c>
      <c r="P296" s="845"/>
      <c r="BG296" s="846"/>
    </row>
    <row r="297" spans="1:59">
      <c r="A297" s="946" t="s">
        <v>808</v>
      </c>
      <c r="B297" s="943" t="s">
        <v>809</v>
      </c>
      <c r="C297" s="878"/>
      <c r="D297" s="878"/>
      <c r="E297" s="945" t="s">
        <v>880</v>
      </c>
      <c r="F297" s="945">
        <v>10</v>
      </c>
      <c r="G297" s="879"/>
      <c r="H297" s="879"/>
      <c r="I297" s="879"/>
      <c r="J297" s="879"/>
      <c r="K297" s="880" t="str">
        <f t="shared" si="99"/>
        <v>INCLUDED</v>
      </c>
      <c r="L297" s="880" t="str">
        <f t="shared" si="100"/>
        <v>INCLUDED</v>
      </c>
      <c r="M297" s="880" t="str">
        <f t="shared" si="101"/>
        <v>INCLUDED</v>
      </c>
      <c r="N297" s="881">
        <v>4</v>
      </c>
      <c r="P297" s="845"/>
      <c r="BG297" s="846"/>
    </row>
    <row r="298" spans="1:59">
      <c r="A298" s="947" t="s">
        <v>810</v>
      </c>
      <c r="B298" s="940" t="s">
        <v>811</v>
      </c>
      <c r="C298" s="1112"/>
      <c r="D298" s="1113"/>
      <c r="E298" s="1113"/>
      <c r="F298" s="1113"/>
      <c r="G298" s="1113"/>
      <c r="H298" s="1113"/>
      <c r="I298" s="1113"/>
      <c r="J298" s="1113"/>
      <c r="K298" s="1113"/>
      <c r="L298" s="1113"/>
      <c r="M298" s="1114"/>
      <c r="N298" s="881">
        <v>4</v>
      </c>
      <c r="P298" s="845"/>
      <c r="BG298" s="846"/>
    </row>
    <row r="299" spans="1:59">
      <c r="A299" s="946" t="s">
        <v>751</v>
      </c>
      <c r="B299" s="943" t="s">
        <v>812</v>
      </c>
      <c r="C299" s="878"/>
      <c r="D299" s="878"/>
      <c r="E299" s="945" t="s">
        <v>576</v>
      </c>
      <c r="F299" s="945">
        <v>1</v>
      </c>
      <c r="G299" s="879"/>
      <c r="H299" s="879"/>
      <c r="I299" s="879"/>
      <c r="J299" s="879"/>
      <c r="K299" s="880" t="str">
        <f t="shared" si="99"/>
        <v>INCLUDED</v>
      </c>
      <c r="L299" s="880" t="str">
        <f t="shared" si="100"/>
        <v>INCLUDED</v>
      </c>
      <c r="M299" s="880" t="str">
        <f t="shared" si="101"/>
        <v>INCLUDED</v>
      </c>
      <c r="N299" s="881">
        <v>4</v>
      </c>
      <c r="P299" s="845"/>
      <c r="BG299" s="846"/>
    </row>
    <row r="300" spans="1:59">
      <c r="A300" s="949" t="s">
        <v>753</v>
      </c>
      <c r="B300" s="951" t="s">
        <v>813</v>
      </c>
      <c r="C300" s="878"/>
      <c r="D300" s="878"/>
      <c r="E300" s="945" t="s">
        <v>576</v>
      </c>
      <c r="F300" s="945">
        <v>1</v>
      </c>
      <c r="G300" s="879"/>
      <c r="H300" s="879"/>
      <c r="I300" s="879"/>
      <c r="J300" s="879"/>
      <c r="K300" s="880" t="str">
        <f t="shared" ref="K300" si="111">IF(H300="","INCLUDED", IF(ISERROR(G300*H300),H300,ROUND((G300*H300),2)))</f>
        <v>INCLUDED</v>
      </c>
      <c r="L300" s="880" t="str">
        <f t="shared" ref="L300" si="112">IF(I300="","INCLUDED", IF(ISERROR(G300*I300),I300,ROUND((G300*I300),2)))</f>
        <v>INCLUDED</v>
      </c>
      <c r="M300" s="880" t="str">
        <f t="shared" ref="M300" si="113">IF(J300="","INCLUDED", IF(ISERROR(G300*J300),J300,ROUND((G300*J300),2)))</f>
        <v>INCLUDED</v>
      </c>
      <c r="N300" s="881">
        <v>4</v>
      </c>
      <c r="P300" s="845"/>
      <c r="BG300" s="846"/>
    </row>
    <row r="301" spans="1:59">
      <c r="A301" s="946" t="s">
        <v>755</v>
      </c>
      <c r="B301" s="943" t="s">
        <v>814</v>
      </c>
      <c r="C301" s="878"/>
      <c r="D301" s="878"/>
      <c r="E301" s="945" t="s">
        <v>576</v>
      </c>
      <c r="F301" s="945">
        <v>1</v>
      </c>
      <c r="G301" s="879"/>
      <c r="H301" s="879"/>
      <c r="I301" s="879"/>
      <c r="J301" s="879"/>
      <c r="K301" s="880" t="str">
        <f t="shared" si="99"/>
        <v>INCLUDED</v>
      </c>
      <c r="L301" s="880" t="str">
        <f t="shared" si="100"/>
        <v>INCLUDED</v>
      </c>
      <c r="M301" s="880" t="str">
        <f t="shared" si="101"/>
        <v>INCLUDED</v>
      </c>
      <c r="N301" s="881">
        <v>2</v>
      </c>
      <c r="P301" s="845"/>
      <c r="BG301" s="846"/>
    </row>
    <row r="302" spans="1:59">
      <c r="A302" s="946" t="s">
        <v>757</v>
      </c>
      <c r="B302" s="943" t="s">
        <v>815</v>
      </c>
      <c r="C302" s="878"/>
      <c r="D302" s="878"/>
      <c r="E302" s="945" t="s">
        <v>576</v>
      </c>
      <c r="F302" s="945">
        <v>1</v>
      </c>
      <c r="G302" s="879"/>
      <c r="H302" s="879"/>
      <c r="I302" s="879"/>
      <c r="J302" s="879"/>
      <c r="K302" s="880" t="str">
        <f t="shared" si="99"/>
        <v>INCLUDED</v>
      </c>
      <c r="L302" s="880" t="str">
        <f t="shared" si="100"/>
        <v>INCLUDED</v>
      </c>
      <c r="M302" s="880" t="str">
        <f t="shared" si="101"/>
        <v>INCLUDED</v>
      </c>
      <c r="N302" s="881">
        <v>8</v>
      </c>
      <c r="P302" s="845"/>
      <c r="BG302" s="846"/>
    </row>
    <row r="303" spans="1:59">
      <c r="A303" s="946" t="s">
        <v>759</v>
      </c>
      <c r="B303" s="943" t="s">
        <v>816</v>
      </c>
      <c r="C303" s="878"/>
      <c r="D303" s="878"/>
      <c r="E303" s="945" t="s">
        <v>576</v>
      </c>
      <c r="F303" s="945">
        <v>1</v>
      </c>
      <c r="G303" s="879"/>
      <c r="H303" s="879"/>
      <c r="I303" s="879"/>
      <c r="J303" s="879"/>
      <c r="K303" s="880" t="str">
        <f t="shared" si="99"/>
        <v>INCLUDED</v>
      </c>
      <c r="L303" s="880" t="str">
        <f t="shared" si="100"/>
        <v>INCLUDED</v>
      </c>
      <c r="M303" s="880" t="str">
        <f t="shared" si="101"/>
        <v>INCLUDED</v>
      </c>
      <c r="N303" s="881">
        <v>4</v>
      </c>
      <c r="P303" s="845"/>
      <c r="BG303" s="846"/>
    </row>
    <row r="304" spans="1:59">
      <c r="A304" s="947" t="s">
        <v>980</v>
      </c>
      <c r="B304" s="940" t="s">
        <v>817</v>
      </c>
      <c r="C304" s="1112"/>
      <c r="D304" s="1113"/>
      <c r="E304" s="1113"/>
      <c r="F304" s="1113"/>
      <c r="G304" s="1113"/>
      <c r="H304" s="1113"/>
      <c r="I304" s="1113"/>
      <c r="J304" s="1113"/>
      <c r="K304" s="1113"/>
      <c r="L304" s="1113"/>
      <c r="M304" s="1114"/>
      <c r="N304" s="881">
        <v>12</v>
      </c>
      <c r="P304" s="845"/>
      <c r="BG304" s="846"/>
    </row>
    <row r="305" spans="1:59">
      <c r="A305" s="946" t="s">
        <v>751</v>
      </c>
      <c r="B305" s="943" t="s">
        <v>812</v>
      </c>
      <c r="C305" s="878"/>
      <c r="D305" s="878"/>
      <c r="E305" s="945" t="s">
        <v>576</v>
      </c>
      <c r="F305" s="945">
        <v>1</v>
      </c>
      <c r="G305" s="879"/>
      <c r="H305" s="879"/>
      <c r="I305" s="879"/>
      <c r="J305" s="879"/>
      <c r="K305" s="880" t="str">
        <f t="shared" si="99"/>
        <v>INCLUDED</v>
      </c>
      <c r="L305" s="880" t="str">
        <f t="shared" si="100"/>
        <v>INCLUDED</v>
      </c>
      <c r="M305" s="880" t="str">
        <f t="shared" si="101"/>
        <v>INCLUDED</v>
      </c>
      <c r="N305" s="881">
        <v>2</v>
      </c>
      <c r="P305" s="845"/>
      <c r="BG305" s="846"/>
    </row>
    <row r="306" spans="1:59">
      <c r="A306" s="946" t="s">
        <v>753</v>
      </c>
      <c r="B306" s="943" t="s">
        <v>818</v>
      </c>
      <c r="C306" s="878"/>
      <c r="D306" s="878"/>
      <c r="E306" s="945" t="s">
        <v>576</v>
      </c>
      <c r="F306" s="945">
        <v>1</v>
      </c>
      <c r="G306" s="879"/>
      <c r="H306" s="879"/>
      <c r="I306" s="879"/>
      <c r="J306" s="879"/>
      <c r="K306" s="880" t="str">
        <f t="shared" si="99"/>
        <v>INCLUDED</v>
      </c>
      <c r="L306" s="880" t="str">
        <f t="shared" si="100"/>
        <v>INCLUDED</v>
      </c>
      <c r="M306" s="880" t="str">
        <f t="shared" si="101"/>
        <v>INCLUDED</v>
      </c>
      <c r="N306" s="881">
        <v>3</v>
      </c>
      <c r="P306" s="845"/>
      <c r="BG306" s="846"/>
    </row>
    <row r="307" spans="1:59">
      <c r="A307" s="949" t="s">
        <v>755</v>
      </c>
      <c r="B307" s="951" t="s">
        <v>816</v>
      </c>
      <c r="C307" s="878"/>
      <c r="D307" s="878"/>
      <c r="E307" s="945" t="s">
        <v>576</v>
      </c>
      <c r="F307" s="945">
        <v>1</v>
      </c>
      <c r="G307" s="879"/>
      <c r="H307" s="879"/>
      <c r="I307" s="879"/>
      <c r="J307" s="879"/>
      <c r="K307" s="880" t="str">
        <f t="shared" ref="K307" si="114">IF(H307="","INCLUDED", IF(ISERROR(G307*H307),H307,ROUND((G307*H307),2)))</f>
        <v>INCLUDED</v>
      </c>
      <c r="L307" s="880" t="str">
        <f t="shared" ref="L307" si="115">IF(I307="","INCLUDED", IF(ISERROR(G307*I307),I307,ROUND((G307*I307),2)))</f>
        <v>INCLUDED</v>
      </c>
      <c r="M307" s="880" t="str">
        <f t="shared" ref="M307" si="116">IF(J307="","INCLUDED", IF(ISERROR(G307*J307),J307,ROUND((G307*J307),2)))</f>
        <v>INCLUDED</v>
      </c>
      <c r="N307" s="881">
        <v>2</v>
      </c>
      <c r="P307" s="845"/>
      <c r="BG307" s="846"/>
    </row>
    <row r="308" spans="1:59">
      <c r="A308" s="947" t="s">
        <v>981</v>
      </c>
      <c r="B308" s="940" t="s">
        <v>860</v>
      </c>
      <c r="C308" s="1112"/>
      <c r="D308" s="1113"/>
      <c r="E308" s="1113"/>
      <c r="F308" s="1113"/>
      <c r="G308" s="1113"/>
      <c r="H308" s="1113"/>
      <c r="I308" s="1113"/>
      <c r="J308" s="1113"/>
      <c r="K308" s="1113"/>
      <c r="L308" s="1113"/>
      <c r="M308" s="1114"/>
      <c r="N308" s="881">
        <v>1</v>
      </c>
      <c r="P308" s="845"/>
      <c r="BG308" s="846"/>
    </row>
    <row r="309" spans="1:59">
      <c r="A309" s="946" t="s">
        <v>736</v>
      </c>
      <c r="B309" s="943" t="s">
        <v>861</v>
      </c>
      <c r="C309" s="878"/>
      <c r="D309" s="878"/>
      <c r="E309" s="945" t="s">
        <v>576</v>
      </c>
      <c r="F309" s="945">
        <v>1</v>
      </c>
      <c r="G309" s="879"/>
      <c r="H309" s="879"/>
      <c r="I309" s="879"/>
      <c r="J309" s="879"/>
      <c r="K309" s="880" t="str">
        <f t="shared" si="99"/>
        <v>INCLUDED</v>
      </c>
      <c r="L309" s="880" t="str">
        <f t="shared" si="100"/>
        <v>INCLUDED</v>
      </c>
      <c r="M309" s="880" t="str">
        <f t="shared" si="101"/>
        <v>INCLUDED</v>
      </c>
      <c r="N309" s="881">
        <v>1</v>
      </c>
      <c r="P309" s="845"/>
      <c r="BG309" s="846"/>
    </row>
    <row r="310" spans="1:59">
      <c r="A310" s="946" t="s">
        <v>737</v>
      </c>
      <c r="B310" s="943" t="s">
        <v>862</v>
      </c>
      <c r="C310" s="878"/>
      <c r="D310" s="878"/>
      <c r="E310" s="945" t="s">
        <v>576</v>
      </c>
      <c r="F310" s="945">
        <v>1</v>
      </c>
      <c r="G310" s="879"/>
      <c r="H310" s="879"/>
      <c r="I310" s="879"/>
      <c r="J310" s="879"/>
      <c r="K310" s="880" t="str">
        <f t="shared" si="99"/>
        <v>INCLUDED</v>
      </c>
      <c r="L310" s="880" t="str">
        <f t="shared" si="100"/>
        <v>INCLUDED</v>
      </c>
      <c r="M310" s="880" t="str">
        <f t="shared" si="101"/>
        <v>INCLUDED</v>
      </c>
      <c r="N310" s="881">
        <v>8</v>
      </c>
      <c r="P310" s="845"/>
      <c r="BG310" s="846"/>
    </row>
    <row r="311" spans="1:59">
      <c r="A311" s="947" t="s">
        <v>982</v>
      </c>
      <c r="B311" s="940" t="s">
        <v>819</v>
      </c>
      <c r="C311" s="1112"/>
      <c r="D311" s="1113"/>
      <c r="E311" s="1113"/>
      <c r="F311" s="1113"/>
      <c r="G311" s="1113"/>
      <c r="H311" s="1113"/>
      <c r="I311" s="1113"/>
      <c r="J311" s="1113"/>
      <c r="K311" s="1113"/>
      <c r="L311" s="1113"/>
      <c r="M311" s="1114"/>
      <c r="N311" s="881">
        <v>4</v>
      </c>
      <c r="P311" s="845"/>
      <c r="BG311" s="846"/>
    </row>
    <row r="312" spans="1:59">
      <c r="A312" s="946" t="s">
        <v>751</v>
      </c>
      <c r="B312" s="943" t="s">
        <v>820</v>
      </c>
      <c r="C312" s="878"/>
      <c r="D312" s="878"/>
      <c r="E312" s="945" t="s">
        <v>576</v>
      </c>
      <c r="F312" s="945">
        <v>1</v>
      </c>
      <c r="G312" s="879"/>
      <c r="H312" s="879"/>
      <c r="I312" s="879"/>
      <c r="J312" s="879"/>
      <c r="K312" s="880" t="str">
        <f t="shared" si="99"/>
        <v>INCLUDED</v>
      </c>
      <c r="L312" s="880" t="str">
        <f t="shared" si="100"/>
        <v>INCLUDED</v>
      </c>
      <c r="M312" s="880" t="str">
        <f t="shared" si="101"/>
        <v>INCLUDED</v>
      </c>
      <c r="N312" s="881">
        <v>12</v>
      </c>
      <c r="P312" s="845"/>
      <c r="BG312" s="846"/>
    </row>
    <row r="313" spans="1:59">
      <c r="A313" s="946" t="s">
        <v>753</v>
      </c>
      <c r="B313" s="943" t="s">
        <v>821</v>
      </c>
      <c r="C313" s="878"/>
      <c r="D313" s="878"/>
      <c r="E313" s="945" t="s">
        <v>576</v>
      </c>
      <c r="F313" s="945">
        <v>1</v>
      </c>
      <c r="G313" s="879"/>
      <c r="H313" s="879"/>
      <c r="I313" s="879"/>
      <c r="J313" s="879"/>
      <c r="K313" s="880" t="str">
        <f t="shared" si="99"/>
        <v>INCLUDED</v>
      </c>
      <c r="L313" s="880" t="str">
        <f t="shared" si="100"/>
        <v>INCLUDED</v>
      </c>
      <c r="M313" s="880" t="str">
        <f t="shared" si="101"/>
        <v>INCLUDED</v>
      </c>
      <c r="N313" s="881">
        <v>3</v>
      </c>
      <c r="P313" s="845"/>
      <c r="BG313" s="846"/>
    </row>
    <row r="314" spans="1:59">
      <c r="A314" s="946" t="s">
        <v>755</v>
      </c>
      <c r="B314" s="943" t="s">
        <v>822</v>
      </c>
      <c r="C314" s="878"/>
      <c r="D314" s="878"/>
      <c r="E314" s="945" t="s">
        <v>576</v>
      </c>
      <c r="F314" s="945">
        <v>1</v>
      </c>
      <c r="G314" s="879"/>
      <c r="H314" s="879"/>
      <c r="I314" s="879"/>
      <c r="J314" s="879"/>
      <c r="K314" s="880" t="str">
        <f t="shared" si="99"/>
        <v>INCLUDED</v>
      </c>
      <c r="L314" s="880" t="str">
        <f t="shared" si="100"/>
        <v>INCLUDED</v>
      </c>
      <c r="M314" s="880" t="str">
        <f t="shared" si="101"/>
        <v>INCLUDED</v>
      </c>
      <c r="N314" s="881">
        <v>2</v>
      </c>
      <c r="P314" s="845"/>
      <c r="BG314" s="846"/>
    </row>
    <row r="315" spans="1:59">
      <c r="A315" s="946" t="s">
        <v>757</v>
      </c>
      <c r="B315" s="943" t="s">
        <v>823</v>
      </c>
      <c r="C315" s="878"/>
      <c r="D315" s="878"/>
      <c r="E315" s="945" t="s">
        <v>576</v>
      </c>
      <c r="F315" s="945">
        <v>1</v>
      </c>
      <c r="G315" s="879"/>
      <c r="H315" s="879"/>
      <c r="I315" s="879"/>
      <c r="J315" s="879"/>
      <c r="K315" s="880" t="str">
        <f t="shared" si="99"/>
        <v>INCLUDED</v>
      </c>
      <c r="L315" s="880" t="str">
        <f t="shared" si="100"/>
        <v>INCLUDED</v>
      </c>
      <c r="M315" s="880" t="str">
        <f t="shared" si="101"/>
        <v>INCLUDED</v>
      </c>
      <c r="N315" s="881">
        <v>1</v>
      </c>
      <c r="P315" s="845"/>
      <c r="BG315" s="846"/>
    </row>
    <row r="316" spans="1:59">
      <c r="A316" s="946" t="s">
        <v>759</v>
      </c>
      <c r="B316" s="943" t="s">
        <v>824</v>
      </c>
      <c r="C316" s="878"/>
      <c r="D316" s="878"/>
      <c r="E316" s="945" t="s">
        <v>576</v>
      </c>
      <c r="F316" s="945">
        <v>1</v>
      </c>
      <c r="G316" s="879"/>
      <c r="H316" s="879"/>
      <c r="I316" s="879"/>
      <c r="J316" s="879"/>
      <c r="K316" s="880" t="str">
        <f t="shared" si="99"/>
        <v>INCLUDED</v>
      </c>
      <c r="L316" s="880" t="str">
        <f t="shared" si="100"/>
        <v>INCLUDED</v>
      </c>
      <c r="M316" s="880" t="str">
        <f t="shared" si="101"/>
        <v>INCLUDED</v>
      </c>
      <c r="N316" s="881">
        <v>8</v>
      </c>
      <c r="P316" s="845"/>
      <c r="BG316" s="846"/>
    </row>
    <row r="317" spans="1:59">
      <c r="A317" s="946" t="s">
        <v>761</v>
      </c>
      <c r="B317" s="943" t="s">
        <v>825</v>
      </c>
      <c r="C317" s="878"/>
      <c r="D317" s="878"/>
      <c r="E317" s="945" t="s">
        <v>576</v>
      </c>
      <c r="F317" s="945">
        <v>1</v>
      </c>
      <c r="G317" s="879"/>
      <c r="H317" s="879"/>
      <c r="I317" s="879"/>
      <c r="J317" s="879"/>
      <c r="K317" s="880" t="str">
        <f t="shared" si="99"/>
        <v>INCLUDED</v>
      </c>
      <c r="L317" s="880" t="str">
        <f t="shared" si="100"/>
        <v>INCLUDED</v>
      </c>
      <c r="M317" s="880" t="str">
        <f t="shared" si="101"/>
        <v>INCLUDED</v>
      </c>
      <c r="N317" s="881">
        <v>5</v>
      </c>
      <c r="P317" s="845"/>
      <c r="BG317" s="846"/>
    </row>
    <row r="318" spans="1:59">
      <c r="A318" s="946" t="s">
        <v>719</v>
      </c>
      <c r="B318" s="943" t="s">
        <v>826</v>
      </c>
      <c r="C318" s="878"/>
      <c r="D318" s="878"/>
      <c r="E318" s="945" t="s">
        <v>576</v>
      </c>
      <c r="F318" s="945">
        <v>2</v>
      </c>
      <c r="G318" s="879"/>
      <c r="H318" s="879"/>
      <c r="I318" s="879"/>
      <c r="J318" s="879"/>
      <c r="K318" s="880" t="str">
        <f t="shared" si="99"/>
        <v>INCLUDED</v>
      </c>
      <c r="L318" s="880" t="str">
        <f t="shared" si="100"/>
        <v>INCLUDED</v>
      </c>
      <c r="M318" s="880" t="str">
        <f t="shared" si="101"/>
        <v>INCLUDED</v>
      </c>
      <c r="N318" s="881">
        <v>1</v>
      </c>
      <c r="P318" s="845"/>
      <c r="BG318" s="846"/>
    </row>
    <row r="319" spans="1:59" ht="30">
      <c r="A319" s="946" t="s">
        <v>777</v>
      </c>
      <c r="B319" s="943" t="s">
        <v>827</v>
      </c>
      <c r="C319" s="878"/>
      <c r="D319" s="878"/>
      <c r="E319" s="945" t="s">
        <v>576</v>
      </c>
      <c r="F319" s="945">
        <v>1</v>
      </c>
      <c r="G319" s="879"/>
      <c r="H319" s="879"/>
      <c r="I319" s="879"/>
      <c r="J319" s="879"/>
      <c r="K319" s="880" t="str">
        <f t="shared" si="99"/>
        <v>INCLUDED</v>
      </c>
      <c r="L319" s="880" t="str">
        <f t="shared" si="100"/>
        <v>INCLUDED</v>
      </c>
      <c r="M319" s="880" t="str">
        <f t="shared" si="101"/>
        <v>INCLUDED</v>
      </c>
      <c r="N319" s="881">
        <v>1</v>
      </c>
      <c r="P319" s="845"/>
      <c r="BG319" s="846"/>
    </row>
    <row r="320" spans="1:59">
      <c r="A320" s="946" t="s">
        <v>779</v>
      </c>
      <c r="B320" s="943" t="s">
        <v>828</v>
      </c>
      <c r="C320" s="878"/>
      <c r="D320" s="878"/>
      <c r="E320" s="945" t="s">
        <v>576</v>
      </c>
      <c r="F320" s="945">
        <v>1</v>
      </c>
      <c r="G320" s="879"/>
      <c r="H320" s="879"/>
      <c r="I320" s="879"/>
      <c r="J320" s="879"/>
      <c r="K320" s="880" t="str">
        <f t="shared" si="99"/>
        <v>INCLUDED</v>
      </c>
      <c r="L320" s="880" t="str">
        <f t="shared" si="100"/>
        <v>INCLUDED</v>
      </c>
      <c r="M320" s="880" t="str">
        <f t="shared" si="101"/>
        <v>INCLUDED</v>
      </c>
      <c r="N320" s="881">
        <v>2</v>
      </c>
      <c r="P320" s="845"/>
      <c r="BG320" s="846"/>
    </row>
    <row r="321" spans="1:59">
      <c r="A321" s="956" t="s">
        <v>829</v>
      </c>
      <c r="B321" s="1005" t="s">
        <v>830</v>
      </c>
      <c r="C321" s="878"/>
      <c r="D321" s="878"/>
      <c r="E321" s="945" t="s">
        <v>576</v>
      </c>
      <c r="F321" s="945">
        <v>1</v>
      </c>
      <c r="G321" s="879"/>
      <c r="H321" s="879"/>
      <c r="I321" s="879"/>
      <c r="J321" s="879"/>
      <c r="K321" s="880" t="str">
        <f t="shared" ref="K321" si="117">IF(H321="","INCLUDED", IF(ISERROR(G321*H321),H321,ROUND((G321*H321),2)))</f>
        <v>INCLUDED</v>
      </c>
      <c r="L321" s="880" t="str">
        <f t="shared" ref="L321" si="118">IF(I321="","INCLUDED", IF(ISERROR(G321*I321),I321,ROUND((G321*I321),2)))</f>
        <v>INCLUDED</v>
      </c>
      <c r="M321" s="880" t="str">
        <f t="shared" ref="M321" si="119">IF(J321="","INCLUDED", IF(ISERROR(G321*J321),J321,ROUND((G321*J321),2)))</f>
        <v>INCLUDED</v>
      </c>
      <c r="N321" s="881">
        <v>2</v>
      </c>
      <c r="P321" s="845"/>
      <c r="BG321" s="846"/>
    </row>
    <row r="322" spans="1:59">
      <c r="A322" s="946" t="s">
        <v>831</v>
      </c>
      <c r="B322" s="943" t="s">
        <v>832</v>
      </c>
      <c r="C322" s="878"/>
      <c r="D322" s="878"/>
      <c r="E322" s="945" t="s">
        <v>576</v>
      </c>
      <c r="F322" s="945">
        <v>1</v>
      </c>
      <c r="G322" s="879"/>
      <c r="H322" s="879"/>
      <c r="I322" s="879"/>
      <c r="J322" s="879"/>
      <c r="K322" s="880" t="str">
        <f t="shared" si="99"/>
        <v>INCLUDED</v>
      </c>
      <c r="L322" s="880" t="str">
        <f t="shared" si="100"/>
        <v>INCLUDED</v>
      </c>
      <c r="M322" s="880" t="str">
        <f t="shared" si="101"/>
        <v>INCLUDED</v>
      </c>
      <c r="N322" s="881">
        <v>4</v>
      </c>
      <c r="P322" s="845"/>
      <c r="BG322" s="846"/>
    </row>
    <row r="323" spans="1:59">
      <c r="A323" s="946" t="s">
        <v>833</v>
      </c>
      <c r="B323" s="943" t="s">
        <v>834</v>
      </c>
      <c r="C323" s="1112"/>
      <c r="D323" s="1113"/>
      <c r="E323" s="1113"/>
      <c r="F323" s="1113"/>
      <c r="G323" s="1113"/>
      <c r="H323" s="1113"/>
      <c r="I323" s="1113"/>
      <c r="J323" s="1113"/>
      <c r="K323" s="1113"/>
      <c r="L323" s="1113"/>
      <c r="M323" s="1114"/>
      <c r="N323" s="881">
        <v>4</v>
      </c>
      <c r="P323" s="845"/>
      <c r="BG323" s="846"/>
    </row>
    <row r="324" spans="1:59" ht="30">
      <c r="A324" s="956" t="s">
        <v>983</v>
      </c>
      <c r="B324" s="1005" t="s">
        <v>835</v>
      </c>
      <c r="C324" s="878"/>
      <c r="D324" s="878"/>
      <c r="E324" s="945" t="s">
        <v>881</v>
      </c>
      <c r="F324" s="945">
        <v>1</v>
      </c>
      <c r="G324" s="879"/>
      <c r="H324" s="879"/>
      <c r="I324" s="879"/>
      <c r="J324" s="879"/>
      <c r="K324" s="880" t="str">
        <f t="shared" ref="K324" si="120">IF(H324="","INCLUDED", IF(ISERROR(G324*H324),H324,ROUND((G324*H324),2)))</f>
        <v>INCLUDED</v>
      </c>
      <c r="L324" s="880" t="str">
        <f t="shared" ref="L324" si="121">IF(I324="","INCLUDED", IF(ISERROR(G324*I324),I324,ROUND((G324*I324),2)))</f>
        <v>INCLUDED</v>
      </c>
      <c r="M324" s="880" t="str">
        <f t="shared" ref="M324" si="122">IF(J324="","INCLUDED", IF(ISERROR(G324*J324),J324,ROUND((G324*J324),2)))</f>
        <v>INCLUDED</v>
      </c>
      <c r="N324" s="881">
        <v>2</v>
      </c>
      <c r="P324" s="845"/>
      <c r="BG324" s="846"/>
    </row>
    <row r="325" spans="1:59">
      <c r="A325" s="946" t="s">
        <v>984</v>
      </c>
      <c r="B325" s="943" t="s">
        <v>836</v>
      </c>
      <c r="C325" s="878"/>
      <c r="D325" s="878"/>
      <c r="E325" s="945" t="s">
        <v>881</v>
      </c>
      <c r="F325" s="945">
        <v>1</v>
      </c>
      <c r="G325" s="879"/>
      <c r="H325" s="879"/>
      <c r="I325" s="879"/>
      <c r="J325" s="879"/>
      <c r="K325" s="880" t="str">
        <f t="shared" si="99"/>
        <v>INCLUDED</v>
      </c>
      <c r="L325" s="880" t="str">
        <f t="shared" si="100"/>
        <v>INCLUDED</v>
      </c>
      <c r="M325" s="880" t="str">
        <f t="shared" si="101"/>
        <v>INCLUDED</v>
      </c>
      <c r="N325" s="881">
        <v>4</v>
      </c>
      <c r="P325" s="845"/>
      <c r="BG325" s="846"/>
    </row>
    <row r="326" spans="1:59">
      <c r="A326" s="946" t="s">
        <v>985</v>
      </c>
      <c r="B326" s="943" t="s">
        <v>837</v>
      </c>
      <c r="C326" s="878"/>
      <c r="D326" s="878"/>
      <c r="E326" s="945" t="s">
        <v>881</v>
      </c>
      <c r="F326" s="945">
        <v>2</v>
      </c>
      <c r="G326" s="879"/>
      <c r="H326" s="879"/>
      <c r="I326" s="879"/>
      <c r="J326" s="879"/>
      <c r="K326" s="880" t="str">
        <f t="shared" si="99"/>
        <v>INCLUDED</v>
      </c>
      <c r="L326" s="880" t="str">
        <f t="shared" si="100"/>
        <v>INCLUDED</v>
      </c>
      <c r="M326" s="880" t="str">
        <f t="shared" si="101"/>
        <v>INCLUDED</v>
      </c>
      <c r="N326" s="881">
        <v>4</v>
      </c>
      <c r="P326" s="845"/>
      <c r="BG326" s="846"/>
    </row>
    <row r="327" spans="1:59">
      <c r="A327" s="946" t="s">
        <v>986</v>
      </c>
      <c r="B327" s="943" t="s">
        <v>838</v>
      </c>
      <c r="C327" s="878"/>
      <c r="D327" s="878"/>
      <c r="E327" s="945" t="s">
        <v>36</v>
      </c>
      <c r="F327" s="945">
        <v>1</v>
      </c>
      <c r="G327" s="879"/>
      <c r="H327" s="879"/>
      <c r="I327" s="879"/>
      <c r="J327" s="879"/>
      <c r="K327" s="880" t="str">
        <f t="shared" si="99"/>
        <v>INCLUDED</v>
      </c>
      <c r="L327" s="880" t="str">
        <f t="shared" si="100"/>
        <v>INCLUDED</v>
      </c>
      <c r="M327" s="880" t="str">
        <f t="shared" si="101"/>
        <v>INCLUDED</v>
      </c>
      <c r="N327" s="881">
        <v>4</v>
      </c>
      <c r="P327" s="845"/>
      <c r="BG327" s="846"/>
    </row>
    <row r="328" spans="1:59">
      <c r="A328" s="956" t="s">
        <v>987</v>
      </c>
      <c r="B328" s="1005" t="s">
        <v>839</v>
      </c>
      <c r="C328" s="878"/>
      <c r="D328" s="878"/>
      <c r="E328" s="945" t="s">
        <v>882</v>
      </c>
      <c r="F328" s="945">
        <v>2</v>
      </c>
      <c r="G328" s="879"/>
      <c r="H328" s="879"/>
      <c r="I328" s="879"/>
      <c r="J328" s="879"/>
      <c r="K328" s="880" t="str">
        <f t="shared" ref="K328" si="123">IF(H328="","INCLUDED", IF(ISERROR(G328*H328),H328,ROUND((G328*H328),2)))</f>
        <v>INCLUDED</v>
      </c>
      <c r="L328" s="880" t="str">
        <f t="shared" ref="L328" si="124">IF(I328="","INCLUDED", IF(ISERROR(G328*I328),I328,ROUND((G328*I328),2)))</f>
        <v>INCLUDED</v>
      </c>
      <c r="M328" s="880" t="str">
        <f t="shared" ref="M328" si="125">IF(J328="","INCLUDED", IF(ISERROR(G328*J328),J328,ROUND((G328*J328),2)))</f>
        <v>INCLUDED</v>
      </c>
      <c r="N328" s="881">
        <v>4</v>
      </c>
      <c r="P328" s="845"/>
      <c r="BG328" s="846"/>
    </row>
    <row r="329" spans="1:59">
      <c r="A329" s="946" t="s">
        <v>988</v>
      </c>
      <c r="B329" s="943" t="s">
        <v>840</v>
      </c>
      <c r="C329" s="878"/>
      <c r="D329" s="878"/>
      <c r="E329" s="945" t="s">
        <v>883</v>
      </c>
      <c r="F329" s="945">
        <v>2</v>
      </c>
      <c r="G329" s="879"/>
      <c r="H329" s="879"/>
      <c r="I329" s="879"/>
      <c r="J329" s="879"/>
      <c r="K329" s="880" t="str">
        <f t="shared" ref="K329:K356" si="126">IF(H329="","INCLUDED", IF(ISERROR(G329*H329),H329,ROUND((G329*H329),2)))</f>
        <v>INCLUDED</v>
      </c>
      <c r="L329" s="880" t="str">
        <f t="shared" ref="L329:L356" si="127">IF(I329="","INCLUDED", IF(ISERROR(G329*I329),I329,ROUND((G329*I329),2)))</f>
        <v>INCLUDED</v>
      </c>
      <c r="M329" s="880" t="str">
        <f t="shared" ref="M329:M356" si="128">IF(J329="","INCLUDED", IF(ISERROR(G329*J329),J329,ROUND((G329*J329),2)))</f>
        <v>INCLUDED</v>
      </c>
      <c r="N329" s="881">
        <v>2</v>
      </c>
      <c r="P329" s="845"/>
      <c r="BG329" s="846"/>
    </row>
    <row r="330" spans="1:59" ht="30">
      <c r="A330" s="946" t="s">
        <v>989</v>
      </c>
      <c r="B330" s="943" t="s">
        <v>841</v>
      </c>
      <c r="C330" s="878"/>
      <c r="D330" s="878"/>
      <c r="E330" s="945" t="s">
        <v>576</v>
      </c>
      <c r="F330" s="945">
        <v>1</v>
      </c>
      <c r="G330" s="879"/>
      <c r="H330" s="879"/>
      <c r="I330" s="879"/>
      <c r="J330" s="879"/>
      <c r="K330" s="880" t="str">
        <f t="shared" si="126"/>
        <v>INCLUDED</v>
      </c>
      <c r="L330" s="880" t="str">
        <f t="shared" si="127"/>
        <v>INCLUDED</v>
      </c>
      <c r="M330" s="880" t="str">
        <f t="shared" si="128"/>
        <v>INCLUDED</v>
      </c>
      <c r="N330" s="881">
        <v>3</v>
      </c>
      <c r="P330" s="845"/>
      <c r="BG330" s="846"/>
    </row>
    <row r="331" spans="1:59">
      <c r="A331" s="956" t="s">
        <v>990</v>
      </c>
      <c r="B331" s="1005" t="s">
        <v>842</v>
      </c>
      <c r="C331" s="878"/>
      <c r="D331" s="878"/>
      <c r="E331" s="945" t="s">
        <v>576</v>
      </c>
      <c r="F331" s="945">
        <v>1</v>
      </c>
      <c r="G331" s="879"/>
      <c r="H331" s="879"/>
      <c r="I331" s="879"/>
      <c r="J331" s="879"/>
      <c r="K331" s="880" t="str">
        <f t="shared" si="126"/>
        <v>INCLUDED</v>
      </c>
      <c r="L331" s="880" t="str">
        <f t="shared" si="127"/>
        <v>INCLUDED</v>
      </c>
      <c r="M331" s="880" t="str">
        <f t="shared" si="128"/>
        <v>INCLUDED</v>
      </c>
      <c r="N331" s="881">
        <v>2</v>
      </c>
      <c r="P331" s="845"/>
      <c r="BG331" s="846"/>
    </row>
    <row r="332" spans="1:59">
      <c r="A332" s="956" t="s">
        <v>991</v>
      </c>
      <c r="B332" s="1005" t="s">
        <v>843</v>
      </c>
      <c r="C332" s="878"/>
      <c r="D332" s="878"/>
      <c r="E332" s="945" t="s">
        <v>576</v>
      </c>
      <c r="F332" s="945">
        <v>1</v>
      </c>
      <c r="G332" s="879"/>
      <c r="H332" s="879"/>
      <c r="I332" s="879"/>
      <c r="J332" s="879"/>
      <c r="K332" s="880" t="str">
        <f t="shared" si="126"/>
        <v>INCLUDED</v>
      </c>
      <c r="L332" s="880" t="str">
        <f t="shared" si="127"/>
        <v>INCLUDED</v>
      </c>
      <c r="M332" s="880" t="str">
        <f t="shared" si="128"/>
        <v>INCLUDED</v>
      </c>
      <c r="N332" s="881">
        <v>1</v>
      </c>
      <c r="P332" s="845"/>
      <c r="BG332" s="846"/>
    </row>
    <row r="333" spans="1:59">
      <c r="A333" s="956" t="s">
        <v>992</v>
      </c>
      <c r="B333" s="1005" t="s">
        <v>844</v>
      </c>
      <c r="C333" s="878"/>
      <c r="D333" s="878"/>
      <c r="E333" s="945" t="s">
        <v>881</v>
      </c>
      <c r="F333" s="945">
        <v>1</v>
      </c>
      <c r="G333" s="879"/>
      <c r="H333" s="879"/>
      <c r="I333" s="879"/>
      <c r="J333" s="879"/>
      <c r="K333" s="880" t="str">
        <f t="shared" si="126"/>
        <v>INCLUDED</v>
      </c>
      <c r="L333" s="880" t="str">
        <f t="shared" si="127"/>
        <v>INCLUDED</v>
      </c>
      <c r="M333" s="880" t="str">
        <f t="shared" si="128"/>
        <v>INCLUDED</v>
      </c>
      <c r="N333" s="881">
        <v>420</v>
      </c>
      <c r="P333" s="845"/>
      <c r="BG333" s="846"/>
    </row>
    <row r="334" spans="1:59">
      <c r="A334" s="949" t="s">
        <v>993</v>
      </c>
      <c r="B334" s="951" t="s">
        <v>845</v>
      </c>
      <c r="C334" s="1112"/>
      <c r="D334" s="1113"/>
      <c r="E334" s="1113"/>
      <c r="F334" s="1113"/>
      <c r="G334" s="1113"/>
      <c r="H334" s="1113"/>
      <c r="I334" s="1113"/>
      <c r="J334" s="1113"/>
      <c r="K334" s="1113"/>
      <c r="L334" s="1113"/>
      <c r="M334" s="1114"/>
      <c r="N334" s="881">
        <v>1</v>
      </c>
      <c r="P334" s="845"/>
      <c r="BG334" s="846"/>
    </row>
    <row r="335" spans="1:59">
      <c r="A335" s="956" t="s">
        <v>751</v>
      </c>
      <c r="B335" s="1005" t="s">
        <v>846</v>
      </c>
      <c r="C335" s="878"/>
      <c r="D335" s="878"/>
      <c r="E335" s="945" t="s">
        <v>576</v>
      </c>
      <c r="F335" s="945">
        <v>1</v>
      </c>
      <c r="G335" s="879"/>
      <c r="H335" s="879"/>
      <c r="I335" s="879"/>
      <c r="J335" s="879"/>
      <c r="K335" s="880" t="str">
        <f t="shared" ref="K335" si="129">IF(H335="","INCLUDED", IF(ISERROR(G335*H335),H335,ROUND((G335*H335),2)))</f>
        <v>INCLUDED</v>
      </c>
      <c r="L335" s="880" t="str">
        <f t="shared" ref="L335" si="130">IF(I335="","INCLUDED", IF(ISERROR(G335*I335),I335,ROUND((G335*I335),2)))</f>
        <v>INCLUDED</v>
      </c>
      <c r="M335" s="880" t="str">
        <f t="shared" ref="M335" si="131">IF(J335="","INCLUDED", IF(ISERROR(G335*J335),J335,ROUND((G335*J335),2)))</f>
        <v>INCLUDED</v>
      </c>
      <c r="N335" s="881">
        <v>12</v>
      </c>
      <c r="P335" s="845"/>
      <c r="BG335" s="846"/>
    </row>
    <row r="336" spans="1:59">
      <c r="A336" s="946" t="s">
        <v>753</v>
      </c>
      <c r="B336" s="943" t="s">
        <v>847</v>
      </c>
      <c r="C336" s="878"/>
      <c r="D336" s="878"/>
      <c r="E336" s="945" t="s">
        <v>576</v>
      </c>
      <c r="F336" s="945">
        <v>1</v>
      </c>
      <c r="G336" s="879"/>
      <c r="H336" s="879"/>
      <c r="I336" s="879"/>
      <c r="J336" s="879"/>
      <c r="K336" s="880" t="str">
        <f t="shared" ref="K336" si="132">IF(H336="","INCLUDED", IF(ISERROR(G336*H336),H336,ROUND((G336*H336),2)))</f>
        <v>INCLUDED</v>
      </c>
      <c r="L336" s="880" t="str">
        <f t="shared" ref="L336" si="133">IF(I336="","INCLUDED", IF(ISERROR(G336*I336),I336,ROUND((G336*I336),2)))</f>
        <v>INCLUDED</v>
      </c>
      <c r="M336" s="880" t="str">
        <f t="shared" ref="M336" si="134">IF(J336="","INCLUDED", IF(ISERROR(G336*J336),J336,ROUND((G336*J336),2)))</f>
        <v>INCLUDED</v>
      </c>
      <c r="N336" s="881">
        <v>6</v>
      </c>
      <c r="P336" s="845"/>
      <c r="BG336" s="846"/>
    </row>
    <row r="337" spans="1:59">
      <c r="A337" s="945" t="s">
        <v>755</v>
      </c>
      <c r="B337" s="943" t="s">
        <v>848</v>
      </c>
      <c r="C337" s="878"/>
      <c r="D337" s="878"/>
      <c r="E337" s="945" t="s">
        <v>576</v>
      </c>
      <c r="F337" s="945">
        <v>1</v>
      </c>
      <c r="G337" s="879"/>
      <c r="H337" s="879"/>
      <c r="I337" s="879"/>
      <c r="J337" s="879"/>
      <c r="K337" s="880" t="str">
        <f t="shared" ref="K337" si="135">IF(H337="","INCLUDED", IF(ISERROR(G337*H337),H337,ROUND((G337*H337),2)))</f>
        <v>INCLUDED</v>
      </c>
      <c r="L337" s="880" t="str">
        <f t="shared" ref="L337" si="136">IF(I337="","INCLUDED", IF(ISERROR(G337*I337),I337,ROUND((G337*I337),2)))</f>
        <v>INCLUDED</v>
      </c>
      <c r="M337" s="880" t="str">
        <f t="shared" ref="M337" si="137">IF(J337="","INCLUDED", IF(ISERROR(G337*J337),J337,ROUND((G337*J337),2)))</f>
        <v>INCLUDED</v>
      </c>
      <c r="N337" s="881">
        <v>6</v>
      </c>
      <c r="P337" s="845"/>
      <c r="BG337" s="846"/>
    </row>
    <row r="338" spans="1:59">
      <c r="A338" s="942" t="s">
        <v>757</v>
      </c>
      <c r="B338" s="943" t="s">
        <v>849</v>
      </c>
      <c r="C338" s="878"/>
      <c r="D338" s="878"/>
      <c r="E338" s="945" t="s">
        <v>576</v>
      </c>
      <c r="F338" s="945">
        <v>1</v>
      </c>
      <c r="G338" s="879"/>
      <c r="H338" s="879"/>
      <c r="I338" s="879"/>
      <c r="J338" s="879"/>
      <c r="K338" s="880" t="str">
        <f t="shared" ref="K338" si="138">IF(H338="","INCLUDED", IF(ISERROR(G338*H338),H338,ROUND((G338*H338),2)))</f>
        <v>INCLUDED</v>
      </c>
      <c r="L338" s="880" t="str">
        <f t="shared" ref="L338" si="139">IF(I338="","INCLUDED", IF(ISERROR(G338*I338),I338,ROUND((G338*I338),2)))</f>
        <v>INCLUDED</v>
      </c>
      <c r="M338" s="880" t="str">
        <f t="shared" ref="M338" si="140">IF(J338="","INCLUDED", IF(ISERROR(G338*J338),J338,ROUND((G338*J338),2)))</f>
        <v>INCLUDED</v>
      </c>
      <c r="N338" s="881">
        <v>2</v>
      </c>
      <c r="P338" s="845"/>
      <c r="BG338" s="846"/>
    </row>
    <row r="339" spans="1:59">
      <c r="A339" s="946" t="s">
        <v>759</v>
      </c>
      <c r="B339" s="943" t="s">
        <v>850</v>
      </c>
      <c r="C339" s="878"/>
      <c r="D339" s="878"/>
      <c r="E339" s="945" t="s">
        <v>576</v>
      </c>
      <c r="F339" s="945">
        <v>1</v>
      </c>
      <c r="G339" s="879"/>
      <c r="H339" s="879"/>
      <c r="I339" s="879"/>
      <c r="J339" s="879"/>
      <c r="K339" s="880" t="str">
        <f t="shared" si="126"/>
        <v>INCLUDED</v>
      </c>
      <c r="L339" s="880" t="str">
        <f t="shared" si="127"/>
        <v>INCLUDED</v>
      </c>
      <c r="M339" s="880" t="str">
        <f t="shared" si="128"/>
        <v>INCLUDED</v>
      </c>
      <c r="N339" s="881">
        <v>22</v>
      </c>
      <c r="P339" s="845"/>
      <c r="BG339" s="846"/>
    </row>
    <row r="340" spans="1:59">
      <c r="A340" s="946" t="s">
        <v>761</v>
      </c>
      <c r="B340" s="943" t="s">
        <v>851</v>
      </c>
      <c r="C340" s="878"/>
      <c r="D340" s="878"/>
      <c r="E340" s="945" t="s">
        <v>35</v>
      </c>
      <c r="F340" s="945">
        <v>2</v>
      </c>
      <c r="G340" s="879"/>
      <c r="H340" s="879"/>
      <c r="I340" s="879"/>
      <c r="J340" s="879"/>
      <c r="K340" s="880" t="str">
        <f t="shared" si="126"/>
        <v>INCLUDED</v>
      </c>
      <c r="L340" s="880" t="str">
        <f t="shared" si="127"/>
        <v>INCLUDED</v>
      </c>
      <c r="M340" s="880" t="str">
        <f t="shared" si="128"/>
        <v>INCLUDED</v>
      </c>
      <c r="N340" s="881">
        <v>6</v>
      </c>
      <c r="P340" s="845"/>
      <c r="BG340" s="846"/>
    </row>
    <row r="341" spans="1:59" ht="30">
      <c r="A341" s="946" t="s">
        <v>777</v>
      </c>
      <c r="B341" s="943" t="s">
        <v>852</v>
      </c>
      <c r="C341" s="878"/>
      <c r="D341" s="878"/>
      <c r="E341" s="945" t="s">
        <v>576</v>
      </c>
      <c r="F341" s="945">
        <v>1</v>
      </c>
      <c r="G341" s="879"/>
      <c r="H341" s="879"/>
      <c r="I341" s="879"/>
      <c r="J341" s="879"/>
      <c r="K341" s="880" t="str">
        <f t="shared" si="126"/>
        <v>INCLUDED</v>
      </c>
      <c r="L341" s="880" t="str">
        <f t="shared" si="127"/>
        <v>INCLUDED</v>
      </c>
      <c r="M341" s="880" t="str">
        <f t="shared" si="128"/>
        <v>INCLUDED</v>
      </c>
      <c r="N341" s="881">
        <v>2</v>
      </c>
      <c r="P341" s="845"/>
      <c r="BG341" s="846"/>
    </row>
    <row r="342" spans="1:59">
      <c r="A342" s="941" t="s">
        <v>994</v>
      </c>
      <c r="B342" s="940" t="s">
        <v>854</v>
      </c>
      <c r="C342" s="1112"/>
      <c r="D342" s="1113"/>
      <c r="E342" s="1113"/>
      <c r="F342" s="1113"/>
      <c r="G342" s="1113"/>
      <c r="H342" s="1113"/>
      <c r="I342" s="1113"/>
      <c r="J342" s="1113"/>
      <c r="K342" s="1113"/>
      <c r="L342" s="1113"/>
      <c r="M342" s="1114"/>
      <c r="N342" s="881">
        <v>2</v>
      </c>
      <c r="P342" s="845"/>
      <c r="BG342" s="846"/>
    </row>
    <row r="343" spans="1:59">
      <c r="A343" s="952" t="s">
        <v>751</v>
      </c>
      <c r="B343" s="943" t="s">
        <v>855</v>
      </c>
      <c r="C343" s="878"/>
      <c r="D343" s="878"/>
      <c r="E343" s="945" t="s">
        <v>35</v>
      </c>
      <c r="F343" s="945">
        <v>1</v>
      </c>
      <c r="G343" s="879"/>
      <c r="H343" s="879"/>
      <c r="I343" s="879"/>
      <c r="J343" s="879"/>
      <c r="K343" s="880" t="str">
        <f t="shared" si="126"/>
        <v>INCLUDED</v>
      </c>
      <c r="L343" s="880" t="str">
        <f t="shared" si="127"/>
        <v>INCLUDED</v>
      </c>
      <c r="M343" s="880" t="str">
        <f t="shared" si="128"/>
        <v>INCLUDED</v>
      </c>
      <c r="N343" s="881">
        <v>2</v>
      </c>
      <c r="P343" s="845"/>
      <c r="BG343" s="846"/>
    </row>
    <row r="344" spans="1:59">
      <c r="A344" s="952" t="s">
        <v>753</v>
      </c>
      <c r="B344" s="943" t="s">
        <v>856</v>
      </c>
      <c r="C344" s="878"/>
      <c r="D344" s="878"/>
      <c r="E344" s="945" t="s">
        <v>576</v>
      </c>
      <c r="F344" s="945">
        <v>1</v>
      </c>
      <c r="G344" s="879"/>
      <c r="H344" s="879"/>
      <c r="I344" s="879"/>
      <c r="J344" s="879"/>
      <c r="K344" s="880" t="str">
        <f t="shared" si="126"/>
        <v>INCLUDED</v>
      </c>
      <c r="L344" s="880" t="str">
        <f t="shared" si="127"/>
        <v>INCLUDED</v>
      </c>
      <c r="M344" s="880" t="str">
        <f t="shared" si="128"/>
        <v>INCLUDED</v>
      </c>
      <c r="N344" s="881">
        <v>2</v>
      </c>
      <c r="P344" s="845"/>
      <c r="BG344" s="846"/>
    </row>
    <row r="345" spans="1:59">
      <c r="A345" s="941" t="s">
        <v>995</v>
      </c>
      <c r="B345" s="940" t="s">
        <v>857</v>
      </c>
      <c r="C345" s="1112"/>
      <c r="D345" s="1113"/>
      <c r="E345" s="1113"/>
      <c r="F345" s="1113"/>
      <c r="G345" s="1113"/>
      <c r="H345" s="1113"/>
      <c r="I345" s="1113"/>
      <c r="J345" s="1113"/>
      <c r="K345" s="1113"/>
      <c r="L345" s="1113"/>
      <c r="M345" s="1114"/>
      <c r="N345" s="881">
        <v>1</v>
      </c>
      <c r="P345" s="845"/>
      <c r="BG345" s="846"/>
    </row>
    <row r="346" spans="1:59">
      <c r="A346" s="941" t="s">
        <v>751</v>
      </c>
      <c r="B346" s="940" t="s">
        <v>853</v>
      </c>
      <c r="C346" s="878"/>
      <c r="D346" s="878"/>
      <c r="E346" s="945" t="s">
        <v>576</v>
      </c>
      <c r="F346" s="945">
        <v>1</v>
      </c>
      <c r="G346" s="879"/>
      <c r="H346" s="879"/>
      <c r="I346" s="879"/>
      <c r="J346" s="879"/>
      <c r="K346" s="880" t="str">
        <f t="shared" ref="K346" si="141">IF(H346="","INCLUDED", IF(ISERROR(G346*H346),H346,ROUND((G346*H346),2)))</f>
        <v>INCLUDED</v>
      </c>
      <c r="L346" s="880" t="str">
        <f t="shared" ref="L346" si="142">IF(I346="","INCLUDED", IF(ISERROR(G346*I346),I346,ROUND((G346*I346),2)))</f>
        <v>INCLUDED</v>
      </c>
      <c r="M346" s="880" t="str">
        <f t="shared" ref="M346" si="143">IF(J346="","INCLUDED", IF(ISERROR(G346*J346),J346,ROUND((G346*J346),2)))</f>
        <v>INCLUDED</v>
      </c>
      <c r="N346" s="881">
        <v>4</v>
      </c>
      <c r="P346" s="845"/>
      <c r="BG346" s="846"/>
    </row>
    <row r="347" spans="1:59">
      <c r="A347" s="946" t="s">
        <v>753</v>
      </c>
      <c r="B347" s="943" t="s">
        <v>858</v>
      </c>
      <c r="C347" s="878"/>
      <c r="D347" s="878"/>
      <c r="E347" s="945" t="s">
        <v>576</v>
      </c>
      <c r="F347" s="945">
        <v>1</v>
      </c>
      <c r="G347" s="879"/>
      <c r="H347" s="879"/>
      <c r="I347" s="879"/>
      <c r="J347" s="879"/>
      <c r="K347" s="880" t="str">
        <f t="shared" si="126"/>
        <v>INCLUDED</v>
      </c>
      <c r="L347" s="880" t="str">
        <f t="shared" si="127"/>
        <v>INCLUDED</v>
      </c>
      <c r="M347" s="880" t="str">
        <f t="shared" si="128"/>
        <v>INCLUDED</v>
      </c>
      <c r="N347" s="881">
        <v>4</v>
      </c>
      <c r="P347" s="845"/>
      <c r="BG347" s="846"/>
    </row>
    <row r="348" spans="1:59">
      <c r="A348" s="942" t="s">
        <v>755</v>
      </c>
      <c r="B348" s="943" t="s">
        <v>859</v>
      </c>
      <c r="C348" s="878"/>
      <c r="D348" s="878"/>
      <c r="E348" s="945" t="s">
        <v>35</v>
      </c>
      <c r="F348" s="945">
        <v>2</v>
      </c>
      <c r="G348" s="879"/>
      <c r="H348" s="879"/>
      <c r="I348" s="879"/>
      <c r="J348" s="879"/>
      <c r="K348" s="880" t="str">
        <f t="shared" si="126"/>
        <v>INCLUDED</v>
      </c>
      <c r="L348" s="880" t="str">
        <f t="shared" si="127"/>
        <v>INCLUDED</v>
      </c>
      <c r="M348" s="880" t="str">
        <f t="shared" si="128"/>
        <v>INCLUDED</v>
      </c>
      <c r="N348" s="881">
        <v>2</v>
      </c>
      <c r="P348" s="845"/>
      <c r="BG348" s="846"/>
    </row>
    <row r="349" spans="1:59">
      <c r="A349" s="941" t="s">
        <v>996</v>
      </c>
      <c r="B349" s="940" t="s">
        <v>863</v>
      </c>
      <c r="C349" s="878"/>
      <c r="D349" s="878"/>
      <c r="E349" s="945" t="s">
        <v>576</v>
      </c>
      <c r="F349" s="945">
        <v>1</v>
      </c>
      <c r="G349" s="879"/>
      <c r="H349" s="879"/>
      <c r="I349" s="879"/>
      <c r="J349" s="879"/>
      <c r="K349" s="880" t="str">
        <f t="shared" ref="K349" si="144">IF(H349="","INCLUDED", IF(ISERROR(G349*H349),H349,ROUND((G349*H349),2)))</f>
        <v>INCLUDED</v>
      </c>
      <c r="L349" s="880" t="str">
        <f t="shared" ref="L349" si="145">IF(I349="","INCLUDED", IF(ISERROR(G349*I349),I349,ROUND((G349*I349),2)))</f>
        <v>INCLUDED</v>
      </c>
      <c r="M349" s="880" t="str">
        <f t="shared" ref="M349" si="146">IF(J349="","INCLUDED", IF(ISERROR(G349*J349),J349,ROUND((G349*J349),2)))</f>
        <v>INCLUDED</v>
      </c>
      <c r="N349" s="881">
        <v>2</v>
      </c>
      <c r="P349" s="845"/>
      <c r="BG349" s="846"/>
    </row>
    <row r="350" spans="1:59">
      <c r="A350" s="941" t="s">
        <v>997</v>
      </c>
      <c r="B350" s="940" t="s">
        <v>864</v>
      </c>
      <c r="C350" s="878"/>
      <c r="D350" s="878"/>
      <c r="E350" s="945" t="s">
        <v>35</v>
      </c>
      <c r="F350" s="945">
        <v>1</v>
      </c>
      <c r="G350" s="879"/>
      <c r="H350" s="879"/>
      <c r="I350" s="879"/>
      <c r="J350" s="879"/>
      <c r="K350" s="880" t="str">
        <f t="shared" ref="K350" si="147">IF(H350="","INCLUDED", IF(ISERROR(G350*H350),H350,ROUND((G350*H350),2)))</f>
        <v>INCLUDED</v>
      </c>
      <c r="L350" s="880" t="str">
        <f t="shared" ref="L350" si="148">IF(I350="","INCLUDED", IF(ISERROR(G350*I350),I350,ROUND((G350*I350),2)))</f>
        <v>INCLUDED</v>
      </c>
      <c r="M350" s="880" t="str">
        <f t="shared" ref="M350" si="149">IF(J350="","INCLUDED", IF(ISERROR(G350*J350),J350,ROUND((G350*J350),2)))</f>
        <v>INCLUDED</v>
      </c>
      <c r="N350" s="881">
        <v>8</v>
      </c>
      <c r="P350" s="845"/>
      <c r="BG350" s="846"/>
    </row>
    <row r="351" spans="1:59">
      <c r="A351" s="941" t="s">
        <v>998</v>
      </c>
      <c r="B351" s="940" t="s">
        <v>999</v>
      </c>
      <c r="C351" s="878"/>
      <c r="D351" s="878"/>
      <c r="E351" s="945" t="s">
        <v>35</v>
      </c>
      <c r="F351" s="945">
        <v>1</v>
      </c>
      <c r="G351" s="879"/>
      <c r="H351" s="879"/>
      <c r="I351" s="879"/>
      <c r="J351" s="879"/>
      <c r="K351" s="880" t="str">
        <f t="shared" ref="K351" si="150">IF(H351="","INCLUDED", IF(ISERROR(G351*H351),H351,ROUND((G351*H351),2)))</f>
        <v>INCLUDED</v>
      </c>
      <c r="L351" s="880" t="str">
        <f t="shared" ref="L351" si="151">IF(I351="","INCLUDED", IF(ISERROR(G351*I351),I351,ROUND((G351*I351),2)))</f>
        <v>INCLUDED</v>
      </c>
      <c r="M351" s="880" t="str">
        <f t="shared" ref="M351" si="152">IF(J351="","INCLUDED", IF(ISERROR(G351*J351),J351,ROUND((G351*J351),2)))</f>
        <v>INCLUDED</v>
      </c>
      <c r="N351" s="881">
        <v>4</v>
      </c>
      <c r="P351" s="845"/>
      <c r="BG351" s="846"/>
    </row>
    <row r="352" spans="1:59">
      <c r="A352" s="946"/>
      <c r="B352" s="943"/>
      <c r="C352" s="1112"/>
      <c r="D352" s="1113"/>
      <c r="E352" s="1113"/>
      <c r="F352" s="1113"/>
      <c r="G352" s="1113"/>
      <c r="H352" s="1113"/>
      <c r="I352" s="1113"/>
      <c r="J352" s="1113"/>
      <c r="K352" s="1113"/>
      <c r="L352" s="1113"/>
      <c r="M352" s="1114"/>
      <c r="N352" s="881">
        <v>12</v>
      </c>
      <c r="P352" s="845"/>
      <c r="BG352" s="846"/>
    </row>
    <row r="353" spans="1:61">
      <c r="A353" s="947">
        <v>11</v>
      </c>
      <c r="B353" s="940" t="s">
        <v>1000</v>
      </c>
      <c r="C353" s="1112"/>
      <c r="D353" s="1113"/>
      <c r="E353" s="1113"/>
      <c r="F353" s="1113"/>
      <c r="G353" s="1113"/>
      <c r="H353" s="1113"/>
      <c r="I353" s="1113"/>
      <c r="J353" s="1113"/>
      <c r="K353" s="1113"/>
      <c r="L353" s="1113"/>
      <c r="M353" s="1114"/>
      <c r="N353" s="881">
        <v>2</v>
      </c>
      <c r="P353" s="845"/>
      <c r="BG353" s="846"/>
    </row>
    <row r="354" spans="1:61">
      <c r="A354" s="946">
        <v>11.1</v>
      </c>
      <c r="B354" s="943" t="s">
        <v>1001</v>
      </c>
      <c r="C354" s="878"/>
      <c r="D354" s="878"/>
      <c r="E354" s="945" t="s">
        <v>1015</v>
      </c>
      <c r="F354" s="945">
        <v>2</v>
      </c>
      <c r="G354" s="879"/>
      <c r="H354" s="879"/>
      <c r="I354" s="879"/>
      <c r="J354" s="879"/>
      <c r="K354" s="880" t="str">
        <f t="shared" si="126"/>
        <v>INCLUDED</v>
      </c>
      <c r="L354" s="880" t="str">
        <f t="shared" si="127"/>
        <v>INCLUDED</v>
      </c>
      <c r="M354" s="880" t="str">
        <f t="shared" si="128"/>
        <v>INCLUDED</v>
      </c>
      <c r="N354" s="881">
        <v>3</v>
      </c>
      <c r="P354" s="845"/>
      <c r="BG354" s="846"/>
    </row>
    <row r="355" spans="1:61">
      <c r="A355" s="942">
        <v>11.2</v>
      </c>
      <c r="B355" s="943" t="s">
        <v>1002</v>
      </c>
      <c r="C355" s="878"/>
      <c r="D355" s="878"/>
      <c r="E355" s="945" t="s">
        <v>1015</v>
      </c>
      <c r="F355" s="945">
        <v>2</v>
      </c>
      <c r="G355" s="879"/>
      <c r="H355" s="879"/>
      <c r="I355" s="879"/>
      <c r="J355" s="879"/>
      <c r="K355" s="880" t="str">
        <f t="shared" ref="K355" si="153">IF(H355="","INCLUDED", IF(ISERROR(G355*H355),H355,ROUND((G355*H355),2)))</f>
        <v>INCLUDED</v>
      </c>
      <c r="L355" s="880" t="str">
        <f t="shared" ref="L355" si="154">IF(I355="","INCLUDED", IF(ISERROR(G355*I355),I355,ROUND((G355*I355),2)))</f>
        <v>INCLUDED</v>
      </c>
      <c r="M355" s="880" t="str">
        <f t="shared" ref="M355" si="155">IF(J355="","INCLUDED", IF(ISERROR(G355*J355),J355,ROUND((G355*J355),2)))</f>
        <v>INCLUDED</v>
      </c>
      <c r="N355" s="881">
        <v>2</v>
      </c>
      <c r="P355" s="845"/>
      <c r="BG355" s="846"/>
    </row>
    <row r="356" spans="1:61" ht="30">
      <c r="A356" s="942">
        <v>11.3</v>
      </c>
      <c r="B356" s="943" t="s">
        <v>1003</v>
      </c>
      <c r="C356" s="878"/>
      <c r="D356" s="878"/>
      <c r="E356" s="945" t="s">
        <v>1015</v>
      </c>
      <c r="F356" s="945">
        <v>3</v>
      </c>
      <c r="G356" s="879"/>
      <c r="H356" s="879"/>
      <c r="I356" s="879"/>
      <c r="J356" s="879"/>
      <c r="K356" s="880" t="str">
        <f t="shared" si="126"/>
        <v>INCLUDED</v>
      </c>
      <c r="L356" s="880" t="str">
        <f t="shared" si="127"/>
        <v>INCLUDED</v>
      </c>
      <c r="M356" s="880" t="str">
        <f t="shared" si="128"/>
        <v>INCLUDED</v>
      </c>
      <c r="N356" s="881">
        <v>1</v>
      </c>
      <c r="P356" s="845"/>
      <c r="BG356" s="846"/>
    </row>
    <row r="357" spans="1:61" ht="30">
      <c r="A357" s="942">
        <v>11.4</v>
      </c>
      <c r="B357" s="943" t="s">
        <v>1004</v>
      </c>
      <c r="C357" s="878"/>
      <c r="D357" s="878"/>
      <c r="E357" s="945" t="s">
        <v>1015</v>
      </c>
      <c r="F357" s="945">
        <v>1</v>
      </c>
      <c r="G357" s="879"/>
      <c r="H357" s="879"/>
      <c r="I357" s="879"/>
      <c r="J357" s="879"/>
      <c r="K357" s="880" t="str">
        <f t="shared" ref="K357" si="156">IF(H357="","INCLUDED", IF(ISERROR(G357*H357),H357,ROUND((G357*H357),2)))</f>
        <v>INCLUDED</v>
      </c>
      <c r="L357" s="880" t="str">
        <f t="shared" ref="L357" si="157">IF(I357="","INCLUDED", IF(ISERROR(G357*I357),I357,ROUND((G357*I357),2)))</f>
        <v>INCLUDED</v>
      </c>
      <c r="M357" s="880" t="str">
        <f t="shared" ref="M357" si="158">IF(J357="","INCLUDED", IF(ISERROR(G357*J357),J357,ROUND((G357*J357),2)))</f>
        <v>INCLUDED</v>
      </c>
      <c r="N357" s="881">
        <v>1</v>
      </c>
      <c r="P357" s="845"/>
      <c r="BG357" s="846"/>
    </row>
    <row r="358" spans="1:61">
      <c r="A358" s="946"/>
      <c r="B358" s="943"/>
      <c r="C358" s="1112"/>
      <c r="D358" s="1113"/>
      <c r="E358" s="1113"/>
      <c r="F358" s="1113"/>
      <c r="G358" s="1113"/>
      <c r="H358" s="1113"/>
      <c r="I358" s="1113"/>
      <c r="J358" s="1113"/>
      <c r="K358" s="1113"/>
      <c r="L358" s="1113"/>
      <c r="M358" s="1114"/>
      <c r="N358" s="881">
        <v>8</v>
      </c>
      <c r="P358" s="845"/>
      <c r="BG358" s="846"/>
    </row>
    <row r="359" spans="1:61">
      <c r="A359" s="1115"/>
      <c r="B359" s="1116"/>
      <c r="C359" s="1116"/>
      <c r="D359" s="1116"/>
      <c r="E359" s="1116"/>
      <c r="F359" s="1116"/>
      <c r="G359" s="1116"/>
      <c r="H359" s="1116"/>
      <c r="I359" s="1116"/>
      <c r="J359" s="1116"/>
      <c r="K359" s="1116"/>
      <c r="L359" s="1116"/>
      <c r="M359" s="1117"/>
      <c r="N359" s="881">
        <v>1</v>
      </c>
      <c r="P359" s="845"/>
      <c r="BG359" s="846"/>
    </row>
    <row r="360" spans="1:61" s="1057" customFormat="1">
      <c r="A360" s="1118"/>
      <c r="B360" s="1119"/>
      <c r="C360" s="1119"/>
      <c r="D360" s="1119"/>
      <c r="E360" s="1119"/>
      <c r="F360" s="1119"/>
      <c r="G360" s="1119"/>
      <c r="H360" s="1119"/>
      <c r="I360" s="1119"/>
      <c r="J360" s="1119"/>
      <c r="K360" s="1119"/>
      <c r="L360" s="1119"/>
      <c r="M360" s="1120"/>
      <c r="N360" s="811"/>
      <c r="O360" s="827"/>
      <c r="P360" s="845"/>
      <c r="Q360" s="778"/>
      <c r="W360" s="778"/>
      <c r="Z360" s="778"/>
      <c r="AA360" s="778"/>
      <c r="AB360" s="778"/>
      <c r="AC360" s="778"/>
      <c r="AD360" s="778"/>
      <c r="AE360" s="778"/>
      <c r="AF360" s="778"/>
      <c r="AG360" s="778"/>
      <c r="AH360" s="778"/>
      <c r="AI360" s="778"/>
      <c r="AJ360" s="778"/>
      <c r="AK360" s="778"/>
      <c r="AL360" s="778"/>
      <c r="AM360" s="778"/>
      <c r="AN360" s="778"/>
      <c r="AO360" s="778"/>
      <c r="AP360" s="778"/>
      <c r="AQ360" s="778"/>
      <c r="AR360" s="778"/>
      <c r="AS360" s="778"/>
      <c r="AT360" s="778"/>
      <c r="AU360" s="778"/>
      <c r="AV360" s="778"/>
      <c r="AW360" s="778"/>
      <c r="AX360" s="778"/>
      <c r="AY360" s="778"/>
      <c r="AZ360" s="778"/>
      <c r="BA360" s="778"/>
      <c r="BB360" s="778"/>
      <c r="BC360" s="778"/>
      <c r="BD360" s="778"/>
      <c r="BE360" s="778"/>
      <c r="BF360" s="778"/>
      <c r="BG360" s="846"/>
      <c r="BH360" s="778"/>
      <c r="BI360" s="778"/>
    </row>
    <row r="361" spans="1:61" s="1057" customFormat="1" ht="16.5" customHeight="1">
      <c r="A361" s="849" t="s">
        <v>478</v>
      </c>
      <c r="B361" s="850"/>
      <c r="C361" s="789"/>
      <c r="D361" s="789"/>
      <c r="E361" s="789"/>
      <c r="F361" s="789"/>
      <c r="G361" s="789"/>
      <c r="H361" s="789"/>
      <c r="I361" s="851"/>
      <c r="J361" s="851"/>
      <c r="K361" s="851">
        <f>SUM(K25:K357)</f>
        <v>0</v>
      </c>
      <c r="L361" s="851">
        <f>SUM(L25:L357)</f>
        <v>0</v>
      </c>
      <c r="M361" s="851">
        <f>SUM(M25:M357)</f>
        <v>0</v>
      </c>
      <c r="N361" s="762"/>
      <c r="O361" s="852"/>
      <c r="P361" s="778"/>
      <c r="Q361" s="778"/>
      <c r="R361" s="778"/>
      <c r="S361" s="778"/>
      <c r="T361" s="778"/>
      <c r="U361" s="778"/>
      <c r="V361" s="778"/>
      <c r="X361" s="778"/>
      <c r="Y361" s="778"/>
      <c r="AD361" s="778"/>
    </row>
    <row r="362" spans="1:61">
      <c r="A362" s="847"/>
      <c r="B362" s="785"/>
      <c r="C362" s="786"/>
      <c r="D362" s="786"/>
      <c r="E362" s="786"/>
      <c r="F362" s="786"/>
      <c r="G362" s="786"/>
      <c r="H362" s="786"/>
      <c r="I362" s="853"/>
      <c r="J362" s="853"/>
      <c r="K362" s="853"/>
      <c r="L362" s="853"/>
      <c r="M362" s="848"/>
      <c r="N362" s="762"/>
    </row>
    <row r="363" spans="1:61" s="1057" customFormat="1" ht="16.5" customHeight="1">
      <c r="A363" s="849" t="s">
        <v>387</v>
      </c>
      <c r="B363" s="788" t="s">
        <v>1076</v>
      </c>
      <c r="C363" s="789"/>
      <c r="D363" s="789"/>
      <c r="E363" s="789"/>
      <c r="F363" s="789"/>
      <c r="G363" s="789"/>
      <c r="H363" s="789"/>
      <c r="I363" s="851"/>
      <c r="J363" s="851"/>
      <c r="K363" s="851"/>
      <c r="L363" s="851"/>
      <c r="M363" s="854">
        <f>K361+L361+M361</f>
        <v>0</v>
      </c>
      <c r="N363" s="762"/>
      <c r="O363" s="852"/>
      <c r="P363" s="778"/>
      <c r="Q363" s="778"/>
      <c r="R363" s="778"/>
      <c r="S363" s="778"/>
      <c r="T363" s="778"/>
      <c r="U363" s="778"/>
      <c r="V363" s="778"/>
      <c r="X363" s="778"/>
      <c r="Y363" s="778"/>
      <c r="AD363" s="778"/>
    </row>
    <row r="364" spans="1:61" s="1057" customFormat="1">
      <c r="A364" s="855"/>
      <c r="B364" s="785"/>
      <c r="C364" s="786"/>
      <c r="D364" s="786"/>
      <c r="E364" s="786"/>
      <c r="F364" s="786"/>
      <c r="G364" s="786"/>
      <c r="H364" s="786"/>
      <c r="I364" s="856"/>
      <c r="J364" s="856"/>
      <c r="K364" s="856"/>
      <c r="L364" s="856"/>
      <c r="M364" s="857"/>
      <c r="N364" s="762"/>
      <c r="P364" s="778"/>
      <c r="Q364" s="778"/>
      <c r="R364" s="778"/>
      <c r="S364" s="778"/>
      <c r="T364" s="778"/>
      <c r="U364" s="778"/>
      <c r="V364" s="778"/>
      <c r="X364" s="778"/>
      <c r="Y364" s="778"/>
      <c r="AD364" s="778"/>
    </row>
    <row r="365" spans="1:61" ht="16.5" customHeight="1">
      <c r="A365" s="787" t="s">
        <v>388</v>
      </c>
      <c r="B365" s="788" t="s">
        <v>1074</v>
      </c>
      <c r="C365" s="789"/>
      <c r="D365" s="789"/>
      <c r="E365" s="789"/>
      <c r="F365" s="789"/>
      <c r="G365" s="789"/>
      <c r="H365" s="789"/>
      <c r="I365" s="858"/>
      <c r="J365" s="858"/>
      <c r="K365" s="859"/>
      <c r="L365" s="859"/>
      <c r="M365" s="854">
        <f>'Sch-7a'!J20</f>
        <v>0</v>
      </c>
      <c r="N365" s="762"/>
    </row>
    <row r="366" spans="1:61">
      <c r="A366" s="800"/>
      <c r="B366" s="860"/>
      <c r="C366" s="800"/>
      <c r="D366" s="800"/>
      <c r="E366" s="800"/>
      <c r="F366" s="800"/>
      <c r="G366" s="800"/>
      <c r="H366" s="800"/>
      <c r="I366" s="861"/>
      <c r="J366" s="861"/>
      <c r="K366" s="861"/>
      <c r="L366" s="861"/>
      <c r="M366" s="862"/>
      <c r="N366" s="762"/>
      <c r="P366" s="828"/>
      <c r="Q366" s="828"/>
      <c r="R366" s="828"/>
      <c r="S366" s="828"/>
      <c r="T366" s="828"/>
      <c r="U366" s="828"/>
      <c r="V366" s="828"/>
      <c r="X366" s="828"/>
      <c r="Y366" s="828"/>
    </row>
    <row r="367" spans="1:61" s="828" customFormat="1" ht="16.5" customHeight="1">
      <c r="A367" s="787" t="s">
        <v>389</v>
      </c>
      <c r="B367" s="788" t="s">
        <v>1075</v>
      </c>
      <c r="C367" s="789"/>
      <c r="D367" s="789"/>
      <c r="E367" s="789"/>
      <c r="F367" s="789"/>
      <c r="G367" s="789"/>
      <c r="H367" s="789"/>
      <c r="I367" s="851"/>
      <c r="J367" s="851"/>
      <c r="K367" s="851"/>
      <c r="L367" s="851"/>
      <c r="M367" s="854">
        <f>M363+M365</f>
        <v>0</v>
      </c>
      <c r="N367" s="762"/>
      <c r="O367" s="827"/>
      <c r="P367" s="778"/>
      <c r="Q367" s="778"/>
      <c r="R367" s="778"/>
      <c r="S367" s="778"/>
      <c r="T367" s="778"/>
      <c r="U367" s="778"/>
      <c r="V367" s="778"/>
      <c r="X367" s="778"/>
      <c r="Y367" s="778"/>
    </row>
    <row r="368" spans="1:61">
      <c r="A368" s="806"/>
      <c r="B368" s="863"/>
      <c r="C368" s="806"/>
      <c r="D368" s="806"/>
      <c r="E368" s="806"/>
      <c r="F368" s="806"/>
      <c r="G368" s="806"/>
      <c r="H368" s="806"/>
      <c r="I368" s="864"/>
      <c r="J368" s="864"/>
      <c r="K368" s="864"/>
      <c r="L368" s="864"/>
      <c r="M368" s="865"/>
      <c r="N368" s="762"/>
    </row>
    <row r="369" spans="1:14">
      <c r="A369" s="811"/>
      <c r="B369" s="1129"/>
      <c r="C369" s="1129"/>
      <c r="D369" s="1129"/>
      <c r="E369" s="1129"/>
      <c r="F369" s="1129"/>
      <c r="G369" s="1129"/>
      <c r="H369" s="1129"/>
      <c r="I369" s="1129"/>
      <c r="J369" s="1129"/>
      <c r="K369" s="1129"/>
      <c r="L369" s="755"/>
      <c r="M369" s="755"/>
      <c r="N369" s="762"/>
    </row>
    <row r="370" spans="1:14">
      <c r="A370" s="806"/>
      <c r="B370" s="1129"/>
      <c r="C370" s="1129"/>
      <c r="D370" s="1129"/>
      <c r="E370" s="1129"/>
      <c r="F370" s="1129"/>
      <c r="G370" s="1129"/>
      <c r="H370" s="1129"/>
      <c r="I370" s="1129"/>
      <c r="J370" s="1129"/>
      <c r="K370" s="1129"/>
      <c r="L370" s="864"/>
      <c r="M370" s="865"/>
      <c r="N370" s="762"/>
    </row>
    <row r="371" spans="1:14">
      <c r="A371" s="762" t="s">
        <v>4</v>
      </c>
      <c r="B371" s="816" t="str">
        <f>IF('Name of Bidder'!D18=0, "", 'Name of Bidder'!D18)</f>
        <v/>
      </c>
      <c r="C371" s="811"/>
      <c r="D371" s="811"/>
      <c r="E371" s="811"/>
      <c r="F371" s="811"/>
      <c r="G371" s="811"/>
      <c r="H371" s="811"/>
      <c r="I371" s="831"/>
      <c r="J371" s="831"/>
      <c r="K371" s="866" t="s">
        <v>144</v>
      </c>
      <c r="L371" s="817" t="str">
        <f>IF('Name of Bidder'!D15=0, "", 'Name of Bidder'!D15)</f>
        <v/>
      </c>
      <c r="M371" s="831"/>
      <c r="N371" s="762"/>
    </row>
    <row r="372" spans="1:14">
      <c r="A372" s="762" t="s">
        <v>5</v>
      </c>
      <c r="B372" s="867">
        <f>'Name of Bidder'!D19</f>
        <v>0</v>
      </c>
      <c r="F372" s="866"/>
      <c r="G372" s="866"/>
      <c r="H372" s="832"/>
      <c r="J372" s="817"/>
      <c r="K372" s="866" t="s">
        <v>145</v>
      </c>
      <c r="L372" s="817" t="str">
        <f>IF('Name of Bidder'!D16=0, "", 'Name of Bidder'!D16)</f>
        <v/>
      </c>
      <c r="M372" s="817"/>
      <c r="N372" s="762"/>
    </row>
    <row r="373" spans="1:14">
      <c r="F373" s="866"/>
      <c r="G373" s="866"/>
      <c r="H373" s="832"/>
      <c r="J373" s="817"/>
      <c r="K373" s="817"/>
      <c r="L373" s="817"/>
      <c r="M373" s="817"/>
      <c r="N373" s="762"/>
    </row>
    <row r="374" spans="1:14">
      <c r="N374" s="762"/>
    </row>
    <row r="375" spans="1:14">
      <c r="N375" s="762"/>
    </row>
    <row r="376" spans="1:14">
      <c r="N376" s="762"/>
    </row>
    <row r="377" spans="1:14">
      <c r="N377" s="762"/>
    </row>
    <row r="378" spans="1:14">
      <c r="J378" s="868"/>
      <c r="K378" s="868"/>
      <c r="L378" s="868"/>
      <c r="M378" s="869"/>
      <c r="N378" s="762"/>
    </row>
    <row r="379" spans="1:14">
      <c r="J379" s="868"/>
      <c r="K379" s="868"/>
      <c r="L379" s="868"/>
      <c r="M379" s="869"/>
      <c r="N379" s="762"/>
    </row>
    <row r="380" spans="1:14">
      <c r="N380" s="762"/>
    </row>
    <row r="381" spans="1:14">
      <c r="N381" s="762"/>
    </row>
    <row r="382" spans="1:14">
      <c r="N382" s="762"/>
    </row>
    <row r="383" spans="1:14">
      <c r="N383" s="762"/>
    </row>
    <row r="384" spans="1:14">
      <c r="N384" s="762"/>
    </row>
    <row r="385" spans="14:14">
      <c r="N385" s="762"/>
    </row>
    <row r="386" spans="14:14">
      <c r="N386" s="762"/>
    </row>
    <row r="387" spans="14:14">
      <c r="N387" s="762"/>
    </row>
    <row r="388" spans="14:14">
      <c r="N388" s="762"/>
    </row>
    <row r="389" spans="14:14">
      <c r="N389" s="762"/>
    </row>
    <row r="390" spans="14:14">
      <c r="N390" s="762"/>
    </row>
    <row r="391" spans="14:14">
      <c r="N391" s="762"/>
    </row>
    <row r="392" spans="14:14">
      <c r="N392" s="762"/>
    </row>
    <row r="393" spans="14:14">
      <c r="N393" s="762"/>
    </row>
    <row r="394" spans="14:14">
      <c r="N394" s="762"/>
    </row>
    <row r="395" spans="14:14">
      <c r="N395" s="762"/>
    </row>
    <row r="396" spans="14:14">
      <c r="N396" s="762"/>
    </row>
    <row r="397" spans="14:14">
      <c r="N397" s="762"/>
    </row>
    <row r="398" spans="14:14">
      <c r="N398" s="762"/>
    </row>
    <row r="399" spans="14:14">
      <c r="N399" s="762"/>
    </row>
    <row r="400" spans="14:14">
      <c r="N400" s="762"/>
    </row>
    <row r="401" spans="14:14">
      <c r="N401" s="762"/>
    </row>
    <row r="402" spans="14:14">
      <c r="N402" s="762"/>
    </row>
    <row r="403" spans="14:14">
      <c r="N403" s="762"/>
    </row>
    <row r="404" spans="14:14">
      <c r="N404" s="762"/>
    </row>
    <row r="405" spans="14:14">
      <c r="N405" s="762"/>
    </row>
    <row r="406" spans="14:14">
      <c r="N406" s="762"/>
    </row>
    <row r="407" spans="14:14">
      <c r="N407" s="762"/>
    </row>
    <row r="408" spans="14:14">
      <c r="N408" s="762"/>
    </row>
    <row r="409" spans="14:14">
      <c r="N409" s="762"/>
    </row>
    <row r="410" spans="14:14">
      <c r="N410" s="762"/>
    </row>
    <row r="411" spans="14:14">
      <c r="N411" s="762"/>
    </row>
    <row r="412" spans="14:14">
      <c r="N412" s="762"/>
    </row>
    <row r="413" spans="14:14">
      <c r="N413" s="762"/>
    </row>
    <row r="414" spans="14:14">
      <c r="N414" s="762"/>
    </row>
    <row r="415" spans="14:14">
      <c r="N415" s="762"/>
    </row>
    <row r="416" spans="14:14">
      <c r="N416" s="762"/>
    </row>
    <row r="417" spans="14:14">
      <c r="N417" s="762"/>
    </row>
    <row r="418" spans="14:14">
      <c r="N418" s="762"/>
    </row>
    <row r="419" spans="14:14">
      <c r="N419" s="762"/>
    </row>
    <row r="420" spans="14:14">
      <c r="N420" s="762"/>
    </row>
    <row r="421" spans="14:14">
      <c r="N421" s="762"/>
    </row>
    <row r="422" spans="14:14">
      <c r="N422" s="762"/>
    </row>
    <row r="423" spans="14:14">
      <c r="N423" s="762"/>
    </row>
    <row r="424" spans="14:14">
      <c r="N424" s="762"/>
    </row>
    <row r="425" spans="14:14">
      <c r="N425" s="762"/>
    </row>
    <row r="426" spans="14:14">
      <c r="N426" s="762"/>
    </row>
    <row r="427" spans="14:14">
      <c r="N427" s="762"/>
    </row>
    <row r="428" spans="14:14">
      <c r="N428" s="762"/>
    </row>
    <row r="429" spans="14:14">
      <c r="N429" s="762"/>
    </row>
    <row r="430" spans="14:14">
      <c r="N430" s="762"/>
    </row>
    <row r="431" spans="14:14">
      <c r="N431" s="762"/>
    </row>
    <row r="432" spans="14:14">
      <c r="N432" s="762"/>
    </row>
    <row r="433" spans="14:14">
      <c r="N433" s="762"/>
    </row>
    <row r="434" spans="14:14">
      <c r="N434" s="762"/>
    </row>
    <row r="435" spans="14:14">
      <c r="N435" s="762"/>
    </row>
    <row r="436" spans="14:14">
      <c r="N436" s="762"/>
    </row>
    <row r="437" spans="14:14">
      <c r="N437" s="762"/>
    </row>
    <row r="438" spans="14:14">
      <c r="N438" s="762"/>
    </row>
    <row r="439" spans="14:14">
      <c r="N439" s="762"/>
    </row>
    <row r="440" spans="14:14">
      <c r="N440" s="762"/>
    </row>
    <row r="441" spans="14:14">
      <c r="N441" s="762"/>
    </row>
    <row r="442" spans="14:14">
      <c r="N442" s="762"/>
    </row>
    <row r="443" spans="14:14">
      <c r="N443" s="762"/>
    </row>
    <row r="444" spans="14:14">
      <c r="N444" s="762"/>
    </row>
    <row r="445" spans="14:14">
      <c r="N445" s="762"/>
    </row>
    <row r="446" spans="14:14">
      <c r="N446" s="762"/>
    </row>
    <row r="447" spans="14:14">
      <c r="N447" s="762"/>
    </row>
    <row r="448" spans="14:14">
      <c r="N448" s="762"/>
    </row>
    <row r="449" spans="14:14">
      <c r="N449" s="762"/>
    </row>
    <row r="450" spans="14:14">
      <c r="N450" s="762"/>
    </row>
    <row r="451" spans="14:14">
      <c r="N451" s="762"/>
    </row>
    <row r="452" spans="14:14">
      <c r="N452" s="762"/>
    </row>
    <row r="453" spans="14:14">
      <c r="N453" s="762"/>
    </row>
    <row r="454" spans="14:14">
      <c r="N454" s="762"/>
    </row>
    <row r="455" spans="14:14">
      <c r="N455" s="762"/>
    </row>
    <row r="456" spans="14:14">
      <c r="N456" s="762"/>
    </row>
    <row r="457" spans="14:14">
      <c r="N457" s="762"/>
    </row>
    <row r="458" spans="14:14">
      <c r="N458" s="762"/>
    </row>
    <row r="459" spans="14:14">
      <c r="N459" s="762"/>
    </row>
    <row r="460" spans="14:14">
      <c r="N460" s="762"/>
    </row>
    <row r="461" spans="14:14">
      <c r="N461" s="762"/>
    </row>
    <row r="462" spans="14:14">
      <c r="N462" s="762"/>
    </row>
    <row r="463" spans="14:14">
      <c r="N463" s="762"/>
    </row>
    <row r="464" spans="14:14">
      <c r="N464" s="762"/>
    </row>
    <row r="465" spans="14:14">
      <c r="N465" s="762"/>
    </row>
    <row r="466" spans="14:14">
      <c r="N466" s="762"/>
    </row>
    <row r="467" spans="14:14">
      <c r="N467" s="762"/>
    </row>
    <row r="468" spans="14:14">
      <c r="N468" s="762"/>
    </row>
    <row r="469" spans="14:14">
      <c r="N469" s="762"/>
    </row>
    <row r="470" spans="14:14">
      <c r="N470" s="762"/>
    </row>
    <row r="471" spans="14:14">
      <c r="N471" s="762"/>
    </row>
    <row r="472" spans="14:14">
      <c r="N472" s="762"/>
    </row>
    <row r="473" spans="14:14">
      <c r="N473" s="762"/>
    </row>
    <row r="474" spans="14:14">
      <c r="N474" s="762"/>
    </row>
    <row r="475" spans="14:14">
      <c r="N475" s="762"/>
    </row>
    <row r="476" spans="14:14">
      <c r="N476" s="762"/>
    </row>
    <row r="477" spans="14:14">
      <c r="N477" s="762"/>
    </row>
    <row r="478" spans="14:14">
      <c r="N478" s="762"/>
    </row>
    <row r="479" spans="14:14">
      <c r="N479" s="762"/>
    </row>
    <row r="480" spans="14:14">
      <c r="N480" s="762"/>
    </row>
    <row r="481" spans="14:14">
      <c r="N481" s="762"/>
    </row>
    <row r="482" spans="14:14">
      <c r="N482" s="762"/>
    </row>
    <row r="483" spans="14:14">
      <c r="N483" s="762"/>
    </row>
    <row r="484" spans="14:14">
      <c r="N484" s="762"/>
    </row>
    <row r="485" spans="14:14">
      <c r="N485" s="762"/>
    </row>
    <row r="486" spans="14:14">
      <c r="N486" s="762"/>
    </row>
    <row r="487" spans="14:14">
      <c r="N487" s="762"/>
    </row>
    <row r="488" spans="14:14">
      <c r="N488" s="762"/>
    </row>
    <row r="489" spans="14:14">
      <c r="N489" s="762"/>
    </row>
    <row r="490" spans="14:14">
      <c r="N490" s="762"/>
    </row>
    <row r="491" spans="14:14">
      <c r="N491" s="762"/>
    </row>
    <row r="492" spans="14:14">
      <c r="N492" s="762"/>
    </row>
    <row r="493" spans="14:14">
      <c r="N493" s="762"/>
    </row>
    <row r="494" spans="14:14">
      <c r="N494" s="762"/>
    </row>
    <row r="495" spans="14:14">
      <c r="N495" s="762"/>
    </row>
    <row r="496" spans="14:14">
      <c r="N496" s="762"/>
    </row>
    <row r="497" spans="14:14">
      <c r="N497" s="762"/>
    </row>
    <row r="498" spans="14:14">
      <c r="N498" s="762"/>
    </row>
    <row r="499" spans="14:14">
      <c r="N499" s="762"/>
    </row>
    <row r="500" spans="14:14">
      <c r="N500" s="762"/>
    </row>
    <row r="501" spans="14:14">
      <c r="N501" s="762"/>
    </row>
    <row r="502" spans="14:14">
      <c r="N502" s="762"/>
    </row>
    <row r="503" spans="14:14">
      <c r="N503" s="762"/>
    </row>
    <row r="504" spans="14:14">
      <c r="N504" s="762"/>
    </row>
    <row r="505" spans="14:14">
      <c r="N505" s="762"/>
    </row>
    <row r="506" spans="14:14">
      <c r="N506" s="762"/>
    </row>
    <row r="507" spans="14:14">
      <c r="N507" s="762"/>
    </row>
    <row r="508" spans="14:14">
      <c r="N508" s="762"/>
    </row>
    <row r="509" spans="14:14">
      <c r="N509" s="762"/>
    </row>
    <row r="510" spans="14:14">
      <c r="N510" s="762"/>
    </row>
    <row r="511" spans="14:14">
      <c r="N511" s="762"/>
    </row>
    <row r="512" spans="14:14">
      <c r="N512" s="762"/>
    </row>
    <row r="513" spans="14:14">
      <c r="N513" s="762"/>
    </row>
    <row r="514" spans="14:14">
      <c r="N514" s="762"/>
    </row>
    <row r="515" spans="14:14">
      <c r="N515" s="762"/>
    </row>
    <row r="516" spans="14:14">
      <c r="N516" s="762"/>
    </row>
    <row r="517" spans="14:14">
      <c r="N517" s="762"/>
    </row>
    <row r="518" spans="14:14">
      <c r="N518" s="762"/>
    </row>
    <row r="519" spans="14:14">
      <c r="N519" s="762"/>
    </row>
    <row r="520" spans="14:14">
      <c r="N520" s="762"/>
    </row>
    <row r="521" spans="14:14">
      <c r="N521" s="762"/>
    </row>
    <row r="522" spans="14:14">
      <c r="N522" s="762"/>
    </row>
    <row r="523" spans="14:14">
      <c r="N523" s="762"/>
    </row>
    <row r="524" spans="14:14">
      <c r="N524" s="762"/>
    </row>
    <row r="525" spans="14:14">
      <c r="N525" s="762"/>
    </row>
    <row r="526" spans="14:14">
      <c r="N526" s="762"/>
    </row>
    <row r="527" spans="14:14">
      <c r="N527" s="762"/>
    </row>
    <row r="528" spans="14:14">
      <c r="N528" s="762"/>
    </row>
    <row r="529" spans="14:14">
      <c r="N529" s="762"/>
    </row>
    <row r="530" spans="14:14">
      <c r="N530" s="762"/>
    </row>
    <row r="531" spans="14:14">
      <c r="N531" s="762"/>
    </row>
    <row r="532" spans="14:14">
      <c r="N532" s="762"/>
    </row>
    <row r="533" spans="14:14">
      <c r="N533" s="762"/>
    </row>
    <row r="534" spans="14:14">
      <c r="N534" s="762"/>
    </row>
    <row r="535" spans="14:14">
      <c r="N535" s="762"/>
    </row>
    <row r="536" spans="14:14">
      <c r="N536" s="762"/>
    </row>
    <row r="537" spans="14:14">
      <c r="N537" s="762"/>
    </row>
    <row r="538" spans="14:14">
      <c r="N538" s="762"/>
    </row>
    <row r="539" spans="14:14">
      <c r="N539" s="762"/>
    </row>
    <row r="540" spans="14:14">
      <c r="N540" s="762"/>
    </row>
    <row r="541" spans="14:14">
      <c r="N541" s="762"/>
    </row>
    <row r="542" spans="14:14">
      <c r="N542" s="762"/>
    </row>
    <row r="543" spans="14:14">
      <c r="N543" s="762"/>
    </row>
    <row r="544" spans="14:14">
      <c r="N544" s="762"/>
    </row>
    <row r="545" spans="14:14">
      <c r="N545" s="762"/>
    </row>
    <row r="546" spans="14:14">
      <c r="N546" s="762"/>
    </row>
    <row r="547" spans="14:14">
      <c r="N547" s="762"/>
    </row>
    <row r="548" spans="14:14">
      <c r="N548" s="762"/>
    </row>
    <row r="549" spans="14:14">
      <c r="N549" s="762"/>
    </row>
    <row r="550" spans="14:14">
      <c r="N550" s="762"/>
    </row>
    <row r="551" spans="14:14">
      <c r="N551" s="762"/>
    </row>
    <row r="552" spans="14:14">
      <c r="N552" s="762"/>
    </row>
    <row r="553" spans="14:14">
      <c r="N553" s="762"/>
    </row>
    <row r="554" spans="14:14">
      <c r="N554" s="762"/>
    </row>
    <row r="555" spans="14:14">
      <c r="N555" s="762"/>
    </row>
    <row r="556" spans="14:14">
      <c r="N556" s="762"/>
    </row>
    <row r="557" spans="14:14">
      <c r="N557" s="762"/>
    </row>
    <row r="558" spans="14:14">
      <c r="N558" s="762"/>
    </row>
    <row r="559" spans="14:14">
      <c r="N559" s="762"/>
    </row>
    <row r="560" spans="14:14">
      <c r="N560" s="762"/>
    </row>
    <row r="561" spans="14:14">
      <c r="N561" s="762"/>
    </row>
    <row r="562" spans="14:14">
      <c r="N562" s="762"/>
    </row>
    <row r="563" spans="14:14">
      <c r="N563" s="762"/>
    </row>
    <row r="564" spans="14:14">
      <c r="N564" s="762"/>
    </row>
    <row r="565" spans="14:14">
      <c r="N565" s="762"/>
    </row>
    <row r="566" spans="14:14">
      <c r="N566" s="762"/>
    </row>
    <row r="567" spans="14:14">
      <c r="N567" s="762"/>
    </row>
    <row r="568" spans="14:14">
      <c r="N568" s="762"/>
    </row>
    <row r="569" spans="14:14">
      <c r="N569" s="762"/>
    </row>
    <row r="570" spans="14:14">
      <c r="N570" s="762"/>
    </row>
    <row r="571" spans="14:14">
      <c r="N571" s="762"/>
    </row>
    <row r="572" spans="14:14">
      <c r="N572" s="762"/>
    </row>
    <row r="573" spans="14:14">
      <c r="N573" s="762"/>
    </row>
    <row r="574" spans="14:14">
      <c r="N574" s="762"/>
    </row>
    <row r="575" spans="14:14">
      <c r="N575" s="762"/>
    </row>
    <row r="576" spans="14:14">
      <c r="N576" s="762"/>
    </row>
    <row r="577" spans="14:14">
      <c r="N577" s="762"/>
    </row>
    <row r="578" spans="14:14">
      <c r="N578" s="762"/>
    </row>
    <row r="579" spans="14:14">
      <c r="N579" s="762"/>
    </row>
    <row r="580" spans="14:14">
      <c r="N580" s="762"/>
    </row>
    <row r="581" spans="14:14">
      <c r="N581" s="762"/>
    </row>
    <row r="582" spans="14:14">
      <c r="N582" s="762"/>
    </row>
    <row r="583" spans="14:14">
      <c r="N583" s="762"/>
    </row>
    <row r="584" spans="14:14">
      <c r="N584" s="762"/>
    </row>
    <row r="585" spans="14:14">
      <c r="N585" s="762"/>
    </row>
    <row r="586" spans="14:14">
      <c r="N586" s="762"/>
    </row>
    <row r="587" spans="14:14">
      <c r="N587" s="762"/>
    </row>
    <row r="588" spans="14:14">
      <c r="N588" s="762"/>
    </row>
    <row r="589" spans="14:14">
      <c r="N589" s="762"/>
    </row>
    <row r="590" spans="14:14">
      <c r="N590" s="762"/>
    </row>
    <row r="591" spans="14:14">
      <c r="N591" s="762"/>
    </row>
    <row r="592" spans="14:14">
      <c r="N592" s="762"/>
    </row>
    <row r="593" spans="14:14">
      <c r="N593" s="762"/>
    </row>
    <row r="594" spans="14:14">
      <c r="N594" s="762"/>
    </row>
    <row r="595" spans="14:14">
      <c r="N595" s="762"/>
    </row>
    <row r="596" spans="14:14">
      <c r="N596" s="762"/>
    </row>
    <row r="597" spans="14:14">
      <c r="N597" s="762"/>
    </row>
    <row r="598" spans="14:14">
      <c r="N598" s="762"/>
    </row>
    <row r="599" spans="14:14">
      <c r="N599" s="762"/>
    </row>
    <row r="600" spans="14:14">
      <c r="N600" s="762"/>
    </row>
    <row r="601" spans="14:14">
      <c r="N601" s="762"/>
    </row>
    <row r="602" spans="14:14">
      <c r="N602" s="762"/>
    </row>
    <row r="603" spans="14:14">
      <c r="N603" s="762"/>
    </row>
    <row r="604" spans="14:14">
      <c r="N604" s="762"/>
    </row>
    <row r="605" spans="14:14">
      <c r="N605" s="762"/>
    </row>
    <row r="606" spans="14:14">
      <c r="N606" s="762"/>
    </row>
    <row r="607" spans="14:14">
      <c r="N607" s="762"/>
    </row>
    <row r="608" spans="14:14">
      <c r="N608" s="762"/>
    </row>
    <row r="609" spans="14:14">
      <c r="N609" s="762"/>
    </row>
    <row r="610" spans="14:14">
      <c r="N610" s="762"/>
    </row>
    <row r="611" spans="14:14">
      <c r="N611" s="762"/>
    </row>
    <row r="612" spans="14:14">
      <c r="N612" s="762"/>
    </row>
    <row r="613" spans="14:14">
      <c r="N613" s="762"/>
    </row>
    <row r="614" spans="14:14">
      <c r="N614" s="762"/>
    </row>
    <row r="615" spans="14:14">
      <c r="N615" s="762"/>
    </row>
    <row r="616" spans="14:14">
      <c r="N616" s="762"/>
    </row>
    <row r="617" spans="14:14">
      <c r="N617" s="762"/>
    </row>
    <row r="618" spans="14:14">
      <c r="N618" s="762"/>
    </row>
    <row r="619" spans="14:14">
      <c r="N619" s="762"/>
    </row>
    <row r="620" spans="14:14">
      <c r="N620" s="762"/>
    </row>
    <row r="621" spans="14:14">
      <c r="N621" s="762"/>
    </row>
    <row r="622" spans="14:14">
      <c r="N622" s="762"/>
    </row>
    <row r="623" spans="14:14">
      <c r="N623" s="762"/>
    </row>
    <row r="624" spans="14:14">
      <c r="N624" s="762"/>
    </row>
    <row r="625" spans="14:14">
      <c r="N625" s="762"/>
    </row>
    <row r="626" spans="14:14">
      <c r="N626" s="762"/>
    </row>
    <row r="627" spans="14:14">
      <c r="N627" s="762"/>
    </row>
    <row r="628" spans="14:14">
      <c r="N628" s="762"/>
    </row>
    <row r="629" spans="14:14">
      <c r="N629" s="762"/>
    </row>
    <row r="630" spans="14:14">
      <c r="N630" s="762"/>
    </row>
    <row r="631" spans="14:14">
      <c r="N631" s="762"/>
    </row>
    <row r="632" spans="14:14">
      <c r="N632" s="762"/>
    </row>
    <row r="633" spans="14:14">
      <c r="N633" s="762"/>
    </row>
    <row r="634" spans="14:14">
      <c r="N634" s="762"/>
    </row>
    <row r="635" spans="14:14">
      <c r="N635" s="762"/>
    </row>
    <row r="636" spans="14:14">
      <c r="N636" s="762"/>
    </row>
    <row r="637" spans="14:14">
      <c r="N637" s="762"/>
    </row>
    <row r="638" spans="14:14">
      <c r="N638" s="762"/>
    </row>
    <row r="639" spans="14:14">
      <c r="N639" s="762"/>
    </row>
    <row r="640" spans="14:14">
      <c r="N640" s="762"/>
    </row>
    <row r="641" spans="14:14">
      <c r="N641" s="762"/>
    </row>
    <row r="642" spans="14:14">
      <c r="N642" s="762"/>
    </row>
    <row r="643" spans="14:14">
      <c r="N643" s="762"/>
    </row>
    <row r="644" spans="14:14">
      <c r="N644" s="762"/>
    </row>
    <row r="645" spans="14:14">
      <c r="N645" s="762"/>
    </row>
    <row r="646" spans="14:14">
      <c r="N646" s="762"/>
    </row>
    <row r="647" spans="14:14">
      <c r="N647" s="762"/>
    </row>
    <row r="648" spans="14:14">
      <c r="N648" s="762"/>
    </row>
    <row r="649" spans="14:14">
      <c r="N649" s="762"/>
    </row>
    <row r="650" spans="14:14">
      <c r="N650" s="762"/>
    </row>
    <row r="651" spans="14:14">
      <c r="N651" s="762"/>
    </row>
    <row r="652" spans="14:14">
      <c r="N652" s="762"/>
    </row>
    <row r="653" spans="14:14">
      <c r="N653" s="762"/>
    </row>
    <row r="654" spans="14:14">
      <c r="N654" s="762"/>
    </row>
    <row r="655" spans="14:14">
      <c r="N655" s="762"/>
    </row>
    <row r="656" spans="14:14">
      <c r="N656" s="762"/>
    </row>
    <row r="657" spans="14:14">
      <c r="N657" s="762"/>
    </row>
    <row r="658" spans="14:14">
      <c r="N658" s="762"/>
    </row>
    <row r="659" spans="14:14">
      <c r="N659" s="762"/>
    </row>
    <row r="660" spans="14:14">
      <c r="N660" s="762"/>
    </row>
    <row r="661" spans="14:14">
      <c r="N661" s="762"/>
    </row>
    <row r="662" spans="14:14">
      <c r="N662" s="762"/>
    </row>
    <row r="663" spans="14:14">
      <c r="N663" s="762"/>
    </row>
    <row r="664" spans="14:14">
      <c r="N664" s="762"/>
    </row>
    <row r="665" spans="14:14">
      <c r="N665" s="762"/>
    </row>
    <row r="666" spans="14:14">
      <c r="N666" s="762"/>
    </row>
    <row r="667" spans="14:14">
      <c r="N667" s="762"/>
    </row>
    <row r="668" spans="14:14">
      <c r="N668" s="762"/>
    </row>
    <row r="669" spans="14:14">
      <c r="N669" s="762"/>
    </row>
    <row r="670" spans="14:14">
      <c r="N670" s="762"/>
    </row>
    <row r="671" spans="14:14">
      <c r="N671" s="762"/>
    </row>
    <row r="672" spans="14:14">
      <c r="N672" s="762"/>
    </row>
    <row r="673" spans="14:14">
      <c r="N673" s="762"/>
    </row>
    <row r="674" spans="14:14">
      <c r="N674" s="762"/>
    </row>
    <row r="675" spans="14:14">
      <c r="N675" s="762"/>
    </row>
    <row r="676" spans="14:14">
      <c r="N676" s="762"/>
    </row>
    <row r="677" spans="14:14">
      <c r="N677" s="762"/>
    </row>
    <row r="678" spans="14:14">
      <c r="N678" s="762"/>
    </row>
    <row r="679" spans="14:14">
      <c r="N679" s="762"/>
    </row>
    <row r="680" spans="14:14">
      <c r="N680" s="762"/>
    </row>
    <row r="681" spans="14:14">
      <c r="N681" s="762"/>
    </row>
    <row r="682" spans="14:14">
      <c r="N682" s="762"/>
    </row>
    <row r="683" spans="14:14">
      <c r="N683" s="762"/>
    </row>
    <row r="684" spans="14:14">
      <c r="N684" s="762"/>
    </row>
    <row r="685" spans="14:14">
      <c r="N685" s="762"/>
    </row>
    <row r="686" spans="14:14">
      <c r="N686" s="762"/>
    </row>
    <row r="687" spans="14:14">
      <c r="N687" s="762"/>
    </row>
    <row r="688" spans="14:14">
      <c r="N688" s="762"/>
    </row>
    <row r="689" spans="14:14">
      <c r="N689" s="762"/>
    </row>
    <row r="690" spans="14:14">
      <c r="N690" s="762"/>
    </row>
    <row r="691" spans="14:14">
      <c r="N691" s="762"/>
    </row>
    <row r="692" spans="14:14">
      <c r="N692" s="762"/>
    </row>
    <row r="693" spans="14:14">
      <c r="N693" s="762"/>
    </row>
    <row r="694" spans="14:14">
      <c r="N694" s="762"/>
    </row>
    <row r="695" spans="14:14">
      <c r="N695" s="762"/>
    </row>
    <row r="696" spans="14:14">
      <c r="N696" s="762"/>
    </row>
    <row r="697" spans="14:14">
      <c r="N697" s="762"/>
    </row>
    <row r="698" spans="14:14">
      <c r="N698" s="762"/>
    </row>
    <row r="699" spans="14:14">
      <c r="N699" s="762"/>
    </row>
    <row r="700" spans="14:14">
      <c r="N700" s="762"/>
    </row>
    <row r="701" spans="14:14">
      <c r="N701" s="762"/>
    </row>
    <row r="702" spans="14:14">
      <c r="N702" s="762"/>
    </row>
    <row r="703" spans="14:14">
      <c r="N703" s="762"/>
    </row>
    <row r="704" spans="14:14">
      <c r="N704" s="762"/>
    </row>
    <row r="705" spans="14:14">
      <c r="N705" s="762"/>
    </row>
    <row r="706" spans="14:14">
      <c r="N706" s="762"/>
    </row>
    <row r="707" spans="14:14">
      <c r="N707" s="762"/>
    </row>
    <row r="708" spans="14:14">
      <c r="N708" s="762"/>
    </row>
    <row r="709" spans="14:14">
      <c r="N709" s="762"/>
    </row>
    <row r="710" spans="14:14">
      <c r="N710" s="762"/>
    </row>
    <row r="711" spans="14:14">
      <c r="N711" s="762"/>
    </row>
    <row r="712" spans="14:14">
      <c r="N712" s="762"/>
    </row>
    <row r="713" spans="14:14">
      <c r="N713" s="762"/>
    </row>
    <row r="714" spans="14:14">
      <c r="N714" s="762"/>
    </row>
    <row r="715" spans="14:14">
      <c r="N715" s="762"/>
    </row>
    <row r="716" spans="14:14">
      <c r="N716" s="762"/>
    </row>
    <row r="717" spans="14:14">
      <c r="N717" s="762"/>
    </row>
    <row r="718" spans="14:14">
      <c r="N718" s="762"/>
    </row>
    <row r="719" spans="14:14">
      <c r="N719" s="762"/>
    </row>
    <row r="720" spans="14:14">
      <c r="N720" s="762"/>
    </row>
    <row r="721" spans="14:14">
      <c r="N721" s="762"/>
    </row>
    <row r="722" spans="14:14">
      <c r="N722" s="762"/>
    </row>
    <row r="723" spans="14:14">
      <c r="N723" s="762"/>
    </row>
    <row r="724" spans="14:14">
      <c r="N724" s="762"/>
    </row>
    <row r="725" spans="14:14">
      <c r="N725" s="762"/>
    </row>
    <row r="726" spans="14:14">
      <c r="N726" s="762"/>
    </row>
    <row r="727" spans="14:14">
      <c r="N727" s="762"/>
    </row>
    <row r="728" spans="14:14">
      <c r="N728" s="762"/>
    </row>
    <row r="729" spans="14:14">
      <c r="N729" s="762"/>
    </row>
    <row r="730" spans="14:14">
      <c r="N730" s="762"/>
    </row>
    <row r="731" spans="14:14">
      <c r="N731" s="762"/>
    </row>
    <row r="732" spans="14:14">
      <c r="N732" s="762"/>
    </row>
    <row r="733" spans="14:14">
      <c r="N733" s="762"/>
    </row>
    <row r="734" spans="14:14">
      <c r="N734" s="762"/>
    </row>
    <row r="735" spans="14:14">
      <c r="N735" s="762"/>
    </row>
    <row r="736" spans="14:14">
      <c r="N736" s="762"/>
    </row>
    <row r="737" spans="14:14">
      <c r="N737" s="762"/>
    </row>
    <row r="738" spans="14:14">
      <c r="N738" s="762"/>
    </row>
    <row r="739" spans="14:14">
      <c r="N739" s="762"/>
    </row>
    <row r="740" spans="14:14">
      <c r="N740" s="762"/>
    </row>
    <row r="741" spans="14:14">
      <c r="N741" s="762"/>
    </row>
    <row r="742" spans="14:14">
      <c r="N742" s="762"/>
    </row>
    <row r="743" spans="14:14">
      <c r="N743" s="762"/>
    </row>
    <row r="744" spans="14:14">
      <c r="N744" s="762"/>
    </row>
    <row r="745" spans="14:14">
      <c r="N745" s="762"/>
    </row>
    <row r="746" spans="14:14">
      <c r="N746" s="762"/>
    </row>
    <row r="747" spans="14:14">
      <c r="N747" s="762"/>
    </row>
    <row r="748" spans="14:14">
      <c r="N748" s="762"/>
    </row>
    <row r="749" spans="14:14">
      <c r="N749" s="762"/>
    </row>
    <row r="750" spans="14:14">
      <c r="N750" s="762"/>
    </row>
    <row r="751" spans="14:14">
      <c r="N751" s="762"/>
    </row>
    <row r="752" spans="14:14">
      <c r="N752" s="762"/>
    </row>
    <row r="753" spans="14:14">
      <c r="N753" s="762"/>
    </row>
    <row r="754" spans="14:14">
      <c r="N754" s="762"/>
    </row>
    <row r="755" spans="14:14">
      <c r="N755" s="762"/>
    </row>
    <row r="756" spans="14:14">
      <c r="N756" s="762"/>
    </row>
    <row r="757" spans="14:14">
      <c r="N757" s="762"/>
    </row>
    <row r="758" spans="14:14">
      <c r="N758" s="762"/>
    </row>
    <row r="759" spans="14:14">
      <c r="N759" s="762"/>
    </row>
    <row r="760" spans="14:14">
      <c r="N760" s="762"/>
    </row>
    <row r="761" spans="14:14">
      <c r="N761" s="762"/>
    </row>
    <row r="762" spans="14:14">
      <c r="N762" s="762"/>
    </row>
    <row r="763" spans="14:14">
      <c r="N763" s="762"/>
    </row>
    <row r="764" spans="14:14">
      <c r="N764" s="762"/>
    </row>
    <row r="765" spans="14:14">
      <c r="N765" s="762"/>
    </row>
    <row r="766" spans="14:14">
      <c r="N766" s="762"/>
    </row>
    <row r="767" spans="14:14">
      <c r="N767" s="762"/>
    </row>
    <row r="768" spans="14:14">
      <c r="N768" s="762"/>
    </row>
    <row r="769" spans="14:14">
      <c r="N769" s="762"/>
    </row>
    <row r="770" spans="14:14">
      <c r="N770" s="762"/>
    </row>
    <row r="771" spans="14:14">
      <c r="N771" s="762"/>
    </row>
    <row r="772" spans="14:14">
      <c r="N772" s="762"/>
    </row>
    <row r="773" spans="14:14">
      <c r="N773" s="762"/>
    </row>
    <row r="774" spans="14:14">
      <c r="N774" s="762"/>
    </row>
    <row r="775" spans="14:14">
      <c r="N775" s="762"/>
    </row>
    <row r="776" spans="14:14">
      <c r="N776" s="762"/>
    </row>
    <row r="777" spans="14:14">
      <c r="N777" s="762"/>
    </row>
    <row r="778" spans="14:14">
      <c r="N778" s="762"/>
    </row>
    <row r="779" spans="14:14">
      <c r="N779" s="762"/>
    </row>
    <row r="780" spans="14:14">
      <c r="N780" s="762"/>
    </row>
    <row r="781" spans="14:14">
      <c r="N781" s="762"/>
    </row>
    <row r="782" spans="14:14">
      <c r="N782" s="762"/>
    </row>
    <row r="783" spans="14:14">
      <c r="N783" s="762"/>
    </row>
    <row r="784" spans="14:14">
      <c r="N784" s="762"/>
    </row>
    <row r="785" spans="14:14">
      <c r="N785" s="762"/>
    </row>
    <row r="786" spans="14:14">
      <c r="N786" s="762"/>
    </row>
    <row r="787" spans="14:14">
      <c r="N787" s="762"/>
    </row>
    <row r="788" spans="14:14">
      <c r="N788" s="762"/>
    </row>
    <row r="789" spans="14:14">
      <c r="N789" s="762"/>
    </row>
    <row r="790" spans="14:14">
      <c r="N790" s="762"/>
    </row>
    <row r="791" spans="14:14">
      <c r="N791" s="762"/>
    </row>
    <row r="792" spans="14:14">
      <c r="N792" s="762"/>
    </row>
    <row r="793" spans="14:14">
      <c r="N793" s="762"/>
    </row>
    <row r="794" spans="14:14">
      <c r="N794" s="762"/>
    </row>
    <row r="795" spans="14:14">
      <c r="N795" s="762"/>
    </row>
    <row r="796" spans="14:14">
      <c r="N796" s="762"/>
    </row>
    <row r="797" spans="14:14">
      <c r="N797" s="762"/>
    </row>
    <row r="798" spans="14:14">
      <c r="N798" s="762"/>
    </row>
    <row r="799" spans="14:14">
      <c r="N799" s="762"/>
    </row>
    <row r="800" spans="14:14">
      <c r="N800" s="762"/>
    </row>
    <row r="801" spans="14:14">
      <c r="N801" s="762"/>
    </row>
    <row r="802" spans="14:14">
      <c r="N802" s="762"/>
    </row>
    <row r="803" spans="14:14">
      <c r="N803" s="762"/>
    </row>
    <row r="804" spans="14:14">
      <c r="N804" s="762"/>
    </row>
    <row r="805" spans="14:14">
      <c r="N805" s="762"/>
    </row>
    <row r="806" spans="14:14">
      <c r="N806" s="762"/>
    </row>
    <row r="807" spans="14:14">
      <c r="N807" s="762"/>
    </row>
    <row r="808" spans="14:14">
      <c r="N808" s="762"/>
    </row>
    <row r="809" spans="14:14">
      <c r="N809" s="762"/>
    </row>
    <row r="810" spans="14:14">
      <c r="N810" s="762"/>
    </row>
    <row r="811" spans="14:14">
      <c r="N811" s="762"/>
    </row>
    <row r="812" spans="14:14">
      <c r="N812" s="762"/>
    </row>
    <row r="813" spans="14:14">
      <c r="N813" s="762"/>
    </row>
    <row r="814" spans="14:14">
      <c r="N814" s="762"/>
    </row>
    <row r="815" spans="14:14">
      <c r="N815" s="762"/>
    </row>
    <row r="816" spans="14:14">
      <c r="N816" s="762"/>
    </row>
    <row r="817" spans="14:14">
      <c r="N817" s="762"/>
    </row>
    <row r="818" spans="14:14">
      <c r="N818" s="762"/>
    </row>
    <row r="819" spans="14:14">
      <c r="N819" s="762"/>
    </row>
    <row r="820" spans="14:14">
      <c r="N820" s="762"/>
    </row>
    <row r="821" spans="14:14">
      <c r="N821" s="762"/>
    </row>
    <row r="822" spans="14:14">
      <c r="N822" s="762"/>
    </row>
    <row r="823" spans="14:14">
      <c r="N823" s="762"/>
    </row>
    <row r="824" spans="14:14">
      <c r="N824" s="762"/>
    </row>
    <row r="825" spans="14:14">
      <c r="N825" s="762"/>
    </row>
    <row r="826" spans="14:14">
      <c r="N826" s="762"/>
    </row>
    <row r="827" spans="14:14">
      <c r="N827" s="762"/>
    </row>
    <row r="828" spans="14:14">
      <c r="N828" s="762"/>
    </row>
    <row r="829" spans="14:14">
      <c r="N829" s="762"/>
    </row>
    <row r="830" spans="14:14">
      <c r="N830" s="762"/>
    </row>
    <row r="831" spans="14:14">
      <c r="N831" s="762"/>
    </row>
    <row r="832" spans="14:14">
      <c r="N832" s="762"/>
    </row>
    <row r="833" spans="14:14">
      <c r="N833" s="762"/>
    </row>
    <row r="834" spans="14:14">
      <c r="N834" s="762"/>
    </row>
    <row r="835" spans="14:14">
      <c r="N835" s="762"/>
    </row>
    <row r="836" spans="14:14">
      <c r="N836" s="762"/>
    </row>
    <row r="837" spans="14:14">
      <c r="N837" s="762"/>
    </row>
    <row r="838" spans="14:14">
      <c r="N838" s="762"/>
    </row>
    <row r="839" spans="14:14">
      <c r="N839" s="762"/>
    </row>
    <row r="840" spans="14:14">
      <c r="N840" s="762"/>
    </row>
    <row r="841" spans="14:14">
      <c r="N841" s="762"/>
    </row>
    <row r="842" spans="14:14">
      <c r="N842" s="762"/>
    </row>
    <row r="843" spans="14:14">
      <c r="N843" s="762"/>
    </row>
    <row r="844" spans="14:14">
      <c r="N844" s="762"/>
    </row>
    <row r="845" spans="14:14">
      <c r="N845" s="762"/>
    </row>
    <row r="846" spans="14:14">
      <c r="N846" s="762"/>
    </row>
    <row r="847" spans="14:14">
      <c r="N847" s="762"/>
    </row>
    <row r="848" spans="14:14">
      <c r="N848" s="762"/>
    </row>
    <row r="849" spans="14:14">
      <c r="N849" s="762"/>
    </row>
    <row r="850" spans="14:14">
      <c r="N850" s="762"/>
    </row>
    <row r="851" spans="14:14">
      <c r="N851" s="762"/>
    </row>
    <row r="852" spans="14:14">
      <c r="N852" s="762"/>
    </row>
    <row r="853" spans="14:14">
      <c r="N853" s="762"/>
    </row>
    <row r="854" spans="14:14">
      <c r="N854" s="762"/>
    </row>
    <row r="855" spans="14:14">
      <c r="N855" s="762"/>
    </row>
    <row r="856" spans="14:14">
      <c r="N856" s="762"/>
    </row>
    <row r="857" spans="14:14">
      <c r="N857" s="762"/>
    </row>
    <row r="858" spans="14:14">
      <c r="N858" s="762"/>
    </row>
    <row r="859" spans="14:14">
      <c r="N859" s="762"/>
    </row>
    <row r="860" spans="14:14">
      <c r="N860" s="762"/>
    </row>
    <row r="861" spans="14:14">
      <c r="N861" s="762"/>
    </row>
    <row r="862" spans="14:14">
      <c r="N862" s="762"/>
    </row>
    <row r="863" spans="14:14">
      <c r="N863" s="762"/>
    </row>
    <row r="864" spans="14:14">
      <c r="N864" s="762"/>
    </row>
    <row r="865" spans="14:14">
      <c r="N865" s="762"/>
    </row>
    <row r="866" spans="14:14">
      <c r="N866" s="762"/>
    </row>
    <row r="867" spans="14:14">
      <c r="N867" s="762"/>
    </row>
    <row r="868" spans="14:14">
      <c r="N868" s="762"/>
    </row>
    <row r="869" spans="14:14">
      <c r="N869" s="762"/>
    </row>
    <row r="870" spans="14:14">
      <c r="N870" s="762"/>
    </row>
    <row r="871" spans="14:14">
      <c r="N871" s="762"/>
    </row>
    <row r="872" spans="14:14">
      <c r="N872" s="762"/>
    </row>
    <row r="873" spans="14:14">
      <c r="N873" s="762"/>
    </row>
    <row r="874" spans="14:14">
      <c r="N874" s="762"/>
    </row>
    <row r="875" spans="14:14">
      <c r="N875" s="762"/>
    </row>
    <row r="876" spans="14:14">
      <c r="N876" s="762"/>
    </row>
    <row r="877" spans="14:14">
      <c r="N877" s="762"/>
    </row>
    <row r="878" spans="14:14">
      <c r="N878" s="762"/>
    </row>
    <row r="879" spans="14:14">
      <c r="N879" s="762"/>
    </row>
    <row r="880" spans="14:14">
      <c r="N880" s="762"/>
    </row>
    <row r="881" spans="14:14">
      <c r="N881" s="762"/>
    </row>
    <row r="882" spans="14:14">
      <c r="N882" s="762"/>
    </row>
    <row r="883" spans="14:14">
      <c r="N883" s="762"/>
    </row>
    <row r="884" spans="14:14">
      <c r="N884" s="762"/>
    </row>
    <row r="885" spans="14:14">
      <c r="N885" s="762"/>
    </row>
    <row r="886" spans="14:14">
      <c r="N886" s="762"/>
    </row>
    <row r="887" spans="14:14">
      <c r="N887" s="762"/>
    </row>
    <row r="888" spans="14:14">
      <c r="N888" s="762"/>
    </row>
    <row r="889" spans="14:14">
      <c r="N889" s="762"/>
    </row>
    <row r="890" spans="14:14">
      <c r="N890" s="762"/>
    </row>
    <row r="891" spans="14:14">
      <c r="N891" s="762"/>
    </row>
    <row r="892" spans="14:14">
      <c r="N892" s="762"/>
    </row>
    <row r="893" spans="14:14">
      <c r="N893" s="762"/>
    </row>
    <row r="894" spans="14:14">
      <c r="N894" s="762"/>
    </row>
    <row r="895" spans="14:14">
      <c r="N895" s="762"/>
    </row>
    <row r="896" spans="14:14">
      <c r="N896" s="762"/>
    </row>
    <row r="897" spans="14:14">
      <c r="N897" s="762"/>
    </row>
    <row r="898" spans="14:14">
      <c r="N898" s="762"/>
    </row>
    <row r="899" spans="14:14">
      <c r="N899" s="762"/>
    </row>
    <row r="900" spans="14:14">
      <c r="N900" s="762"/>
    </row>
    <row r="901" spans="14:14">
      <c r="N901" s="762"/>
    </row>
    <row r="902" spans="14:14">
      <c r="N902" s="762"/>
    </row>
    <row r="903" spans="14:14">
      <c r="N903" s="762"/>
    </row>
    <row r="904" spans="14:14">
      <c r="N904" s="762"/>
    </row>
    <row r="905" spans="14:14">
      <c r="N905" s="762"/>
    </row>
    <row r="906" spans="14:14">
      <c r="N906" s="762"/>
    </row>
    <row r="907" spans="14:14">
      <c r="N907" s="762"/>
    </row>
    <row r="908" spans="14:14">
      <c r="N908" s="762"/>
    </row>
    <row r="909" spans="14:14">
      <c r="N909" s="762"/>
    </row>
    <row r="910" spans="14:14">
      <c r="N910" s="762"/>
    </row>
    <row r="911" spans="14:14">
      <c r="N911" s="762"/>
    </row>
    <row r="912" spans="14:14">
      <c r="N912" s="762"/>
    </row>
    <row r="913" spans="14:14">
      <c r="N913" s="762"/>
    </row>
    <row r="914" spans="14:14">
      <c r="N914" s="762"/>
    </row>
    <row r="915" spans="14:14">
      <c r="N915" s="762"/>
    </row>
    <row r="916" spans="14:14">
      <c r="N916" s="762"/>
    </row>
    <row r="917" spans="14:14">
      <c r="N917" s="762"/>
    </row>
    <row r="918" spans="14:14">
      <c r="N918" s="762"/>
    </row>
    <row r="919" spans="14:14">
      <c r="N919" s="762"/>
    </row>
    <row r="920" spans="14:14">
      <c r="N920" s="762"/>
    </row>
    <row r="921" spans="14:14">
      <c r="N921" s="762"/>
    </row>
    <row r="922" spans="14:14">
      <c r="N922" s="762"/>
    </row>
    <row r="923" spans="14:14">
      <c r="N923" s="762"/>
    </row>
    <row r="924" spans="14:14">
      <c r="N924" s="762"/>
    </row>
    <row r="925" spans="14:14">
      <c r="N925" s="762"/>
    </row>
    <row r="926" spans="14:14">
      <c r="N926" s="762"/>
    </row>
    <row r="927" spans="14:14">
      <c r="N927" s="762"/>
    </row>
    <row r="928" spans="14:14">
      <c r="N928" s="762"/>
    </row>
    <row r="929" spans="14:14">
      <c r="N929" s="762"/>
    </row>
    <row r="930" spans="14:14">
      <c r="N930" s="762"/>
    </row>
    <row r="931" spans="14:14">
      <c r="N931" s="762"/>
    </row>
    <row r="932" spans="14:14">
      <c r="N932" s="762"/>
    </row>
    <row r="933" spans="14:14">
      <c r="N933" s="762"/>
    </row>
    <row r="934" spans="14:14">
      <c r="N934" s="762"/>
    </row>
    <row r="935" spans="14:14">
      <c r="N935" s="762"/>
    </row>
    <row r="936" spans="14:14">
      <c r="N936" s="762"/>
    </row>
    <row r="937" spans="14:14">
      <c r="N937" s="762"/>
    </row>
    <row r="938" spans="14:14">
      <c r="N938" s="762"/>
    </row>
    <row r="939" spans="14:14">
      <c r="N939" s="762"/>
    </row>
    <row r="940" spans="14:14">
      <c r="N940" s="762"/>
    </row>
    <row r="941" spans="14:14">
      <c r="N941" s="762"/>
    </row>
    <row r="942" spans="14:14">
      <c r="N942" s="762"/>
    </row>
    <row r="943" spans="14:14">
      <c r="N943" s="762"/>
    </row>
    <row r="944" spans="14:14">
      <c r="N944" s="762"/>
    </row>
    <row r="945" spans="14:14">
      <c r="N945" s="762"/>
    </row>
    <row r="946" spans="14:14">
      <c r="N946" s="762"/>
    </row>
    <row r="947" spans="14:14">
      <c r="N947" s="762"/>
    </row>
    <row r="948" spans="14:14">
      <c r="N948" s="762"/>
    </row>
    <row r="949" spans="14:14">
      <c r="N949" s="762"/>
    </row>
    <row r="950" spans="14:14">
      <c r="N950" s="762"/>
    </row>
    <row r="951" spans="14:14">
      <c r="N951" s="762"/>
    </row>
    <row r="952" spans="14:14">
      <c r="N952" s="762"/>
    </row>
    <row r="953" spans="14:14">
      <c r="N953" s="762"/>
    </row>
    <row r="954" spans="14:14">
      <c r="N954" s="762"/>
    </row>
    <row r="955" spans="14:14">
      <c r="N955" s="762"/>
    </row>
    <row r="956" spans="14:14">
      <c r="N956" s="762"/>
    </row>
    <row r="957" spans="14:14">
      <c r="N957" s="762"/>
    </row>
    <row r="958" spans="14:14">
      <c r="N958" s="762"/>
    </row>
    <row r="959" spans="14:14">
      <c r="N959" s="762"/>
    </row>
    <row r="960" spans="14:14">
      <c r="N960" s="762"/>
    </row>
    <row r="961" spans="14:14">
      <c r="N961" s="762"/>
    </row>
    <row r="962" spans="14:14">
      <c r="N962" s="762"/>
    </row>
    <row r="963" spans="14:14">
      <c r="N963" s="762"/>
    </row>
    <row r="964" spans="14:14">
      <c r="N964" s="762"/>
    </row>
    <row r="965" spans="14:14">
      <c r="N965" s="762"/>
    </row>
    <row r="966" spans="14:14">
      <c r="N966" s="762"/>
    </row>
    <row r="967" spans="14:14">
      <c r="N967" s="762"/>
    </row>
    <row r="968" spans="14:14">
      <c r="N968" s="762"/>
    </row>
    <row r="969" spans="14:14">
      <c r="N969" s="762"/>
    </row>
    <row r="970" spans="14:14">
      <c r="N970" s="762"/>
    </row>
    <row r="971" spans="14:14">
      <c r="N971" s="762"/>
    </row>
    <row r="972" spans="14:14">
      <c r="N972" s="762"/>
    </row>
    <row r="973" spans="14:14">
      <c r="N973" s="762"/>
    </row>
    <row r="974" spans="14:14">
      <c r="N974" s="762"/>
    </row>
    <row r="975" spans="14:14">
      <c r="N975" s="762"/>
    </row>
    <row r="976" spans="14:14">
      <c r="N976" s="762"/>
    </row>
    <row r="977" spans="14:14">
      <c r="N977" s="762"/>
    </row>
    <row r="978" spans="14:14">
      <c r="N978" s="762"/>
    </row>
    <row r="979" spans="14:14">
      <c r="N979" s="762"/>
    </row>
    <row r="980" spans="14:14">
      <c r="N980" s="762"/>
    </row>
    <row r="981" spans="14:14">
      <c r="N981" s="762"/>
    </row>
    <row r="982" spans="14:14">
      <c r="N982" s="762"/>
    </row>
    <row r="983" spans="14:14">
      <c r="N983" s="762"/>
    </row>
    <row r="984" spans="14:14">
      <c r="N984" s="762"/>
    </row>
    <row r="985" spans="14:14">
      <c r="N985" s="762"/>
    </row>
    <row r="986" spans="14:14">
      <c r="N986" s="762"/>
    </row>
    <row r="987" spans="14:14">
      <c r="N987" s="762"/>
    </row>
    <row r="988" spans="14:14">
      <c r="N988" s="762"/>
    </row>
    <row r="989" spans="14:14">
      <c r="N989" s="762"/>
    </row>
    <row r="990" spans="14:14">
      <c r="N990" s="762"/>
    </row>
    <row r="991" spans="14:14">
      <c r="N991" s="762"/>
    </row>
    <row r="992" spans="14:14">
      <c r="N992" s="762"/>
    </row>
    <row r="993" spans="14:14">
      <c r="N993" s="762"/>
    </row>
    <row r="994" spans="14:14">
      <c r="N994" s="762"/>
    </row>
    <row r="995" spans="14:14">
      <c r="N995" s="762"/>
    </row>
    <row r="996" spans="14:14">
      <c r="N996" s="762"/>
    </row>
    <row r="997" spans="14:14">
      <c r="N997" s="762"/>
    </row>
    <row r="998" spans="14:14">
      <c r="N998" s="762"/>
    </row>
    <row r="999" spans="14:14">
      <c r="N999" s="762"/>
    </row>
    <row r="1000" spans="14:14">
      <c r="N1000" s="762"/>
    </row>
    <row r="1001" spans="14:14">
      <c r="N1001" s="762"/>
    </row>
    <row r="1002" spans="14:14">
      <c r="N1002" s="762"/>
    </row>
    <row r="1003" spans="14:14">
      <c r="N1003" s="762"/>
    </row>
    <row r="1004" spans="14:14">
      <c r="N1004" s="762"/>
    </row>
    <row r="1005" spans="14:14">
      <c r="N1005" s="762"/>
    </row>
    <row r="1006" spans="14:14">
      <c r="N1006" s="762"/>
    </row>
    <row r="1007" spans="14:14">
      <c r="N1007" s="762"/>
    </row>
    <row r="1008" spans="14:14">
      <c r="N1008" s="762"/>
    </row>
    <row r="1009" spans="14:14">
      <c r="N1009" s="762"/>
    </row>
    <row r="1010" spans="14:14">
      <c r="N1010" s="762"/>
    </row>
    <row r="1011" spans="14:14">
      <c r="N1011" s="762"/>
    </row>
    <row r="1012" spans="14:14">
      <c r="N1012" s="762"/>
    </row>
    <row r="1013" spans="14:14">
      <c r="N1013" s="762"/>
    </row>
    <row r="1014" spans="14:14">
      <c r="N1014" s="762"/>
    </row>
    <row r="1015" spans="14:14">
      <c r="N1015" s="762"/>
    </row>
    <row r="1016" spans="14:14">
      <c r="N1016" s="762"/>
    </row>
    <row r="1017" spans="14:14">
      <c r="N1017" s="762"/>
    </row>
    <row r="1018" spans="14:14">
      <c r="N1018" s="762"/>
    </row>
    <row r="1019" spans="14:14">
      <c r="N1019" s="762"/>
    </row>
    <row r="1020" spans="14:14">
      <c r="N1020" s="762"/>
    </row>
    <row r="1021" spans="14:14">
      <c r="N1021" s="762"/>
    </row>
    <row r="1022" spans="14:14">
      <c r="N1022" s="762"/>
    </row>
    <row r="1023" spans="14:14">
      <c r="N1023" s="762"/>
    </row>
    <row r="1024" spans="14:14">
      <c r="N1024" s="762"/>
    </row>
    <row r="1025" spans="14:14">
      <c r="N1025" s="762"/>
    </row>
    <row r="1026" spans="14:14">
      <c r="N1026" s="762"/>
    </row>
    <row r="1027" spans="14:14">
      <c r="N1027" s="762"/>
    </row>
    <row r="1028" spans="14:14">
      <c r="N1028" s="762"/>
    </row>
    <row r="1029" spans="14:14">
      <c r="N1029" s="762"/>
    </row>
    <row r="1030" spans="14:14">
      <c r="N1030" s="762"/>
    </row>
    <row r="1031" spans="14:14">
      <c r="N1031" s="762"/>
    </row>
    <row r="1032" spans="14:14">
      <c r="N1032" s="762"/>
    </row>
    <row r="1033" spans="14:14">
      <c r="N1033" s="762"/>
    </row>
    <row r="1034" spans="14:14">
      <c r="N1034" s="762"/>
    </row>
    <row r="1035" spans="14:14">
      <c r="N1035" s="762"/>
    </row>
    <row r="1036" spans="14:14">
      <c r="N1036" s="762"/>
    </row>
    <row r="1037" spans="14:14">
      <c r="N1037" s="762"/>
    </row>
    <row r="1038" spans="14:14">
      <c r="N1038" s="762"/>
    </row>
    <row r="1039" spans="14:14">
      <c r="N1039" s="762"/>
    </row>
    <row r="1040" spans="14:14">
      <c r="N1040" s="762"/>
    </row>
    <row r="1041" spans="14:14">
      <c r="N1041" s="762"/>
    </row>
    <row r="1042" spans="14:14">
      <c r="N1042" s="762"/>
    </row>
    <row r="1043" spans="14:14">
      <c r="N1043" s="762"/>
    </row>
    <row r="1044" spans="14:14">
      <c r="N1044" s="762"/>
    </row>
    <row r="1045" spans="14:14">
      <c r="N1045" s="762"/>
    </row>
    <row r="1046" spans="14:14">
      <c r="N1046" s="762"/>
    </row>
    <row r="1047" spans="14:14">
      <c r="N1047" s="762"/>
    </row>
    <row r="1048" spans="14:14">
      <c r="N1048" s="762"/>
    </row>
    <row r="1049" spans="14:14">
      <c r="N1049" s="762"/>
    </row>
    <row r="1050" spans="14:14">
      <c r="N1050" s="762"/>
    </row>
    <row r="1051" spans="14:14">
      <c r="N1051" s="762"/>
    </row>
    <row r="1052" spans="14:14">
      <c r="N1052" s="762"/>
    </row>
    <row r="1053" spans="14:14">
      <c r="N1053" s="762"/>
    </row>
    <row r="1054" spans="14:14">
      <c r="N1054" s="762"/>
    </row>
    <row r="1055" spans="14:14">
      <c r="N1055" s="762"/>
    </row>
    <row r="1056" spans="14:14">
      <c r="N1056" s="762"/>
    </row>
    <row r="1057" spans="14:14">
      <c r="N1057" s="762"/>
    </row>
    <row r="1058" spans="14:14">
      <c r="N1058" s="762"/>
    </row>
    <row r="1059" spans="14:14">
      <c r="N1059" s="762"/>
    </row>
    <row r="1060" spans="14:14">
      <c r="N1060" s="762"/>
    </row>
    <row r="1061" spans="14:14">
      <c r="N1061" s="762"/>
    </row>
    <row r="1062" spans="14:14">
      <c r="N1062" s="762"/>
    </row>
    <row r="1063" spans="14:14">
      <c r="N1063" s="762"/>
    </row>
    <row r="1064" spans="14:14">
      <c r="N1064" s="762"/>
    </row>
    <row r="1065" spans="14:14">
      <c r="N1065" s="762"/>
    </row>
    <row r="1066" spans="14:14">
      <c r="N1066" s="762"/>
    </row>
    <row r="1067" spans="14:14">
      <c r="N1067" s="762"/>
    </row>
    <row r="1068" spans="14:14">
      <c r="N1068" s="762"/>
    </row>
    <row r="1069" spans="14:14">
      <c r="N1069" s="762"/>
    </row>
    <row r="1070" spans="14:14">
      <c r="N1070" s="762"/>
    </row>
    <row r="1071" spans="14:14">
      <c r="N1071" s="762"/>
    </row>
    <row r="1072" spans="14:14">
      <c r="N1072" s="762"/>
    </row>
    <row r="1073" spans="14:14">
      <c r="N1073" s="762"/>
    </row>
    <row r="1074" spans="14:14">
      <c r="N1074" s="762"/>
    </row>
    <row r="1075" spans="14:14">
      <c r="N1075" s="762"/>
    </row>
    <row r="1076" spans="14:14">
      <c r="N1076" s="762"/>
    </row>
    <row r="1077" spans="14:14">
      <c r="N1077" s="762"/>
    </row>
    <row r="1078" spans="14:14">
      <c r="N1078" s="762"/>
    </row>
    <row r="1079" spans="14:14">
      <c r="N1079" s="762"/>
    </row>
    <row r="1080" spans="14:14">
      <c r="N1080" s="762"/>
    </row>
    <row r="1081" spans="14:14">
      <c r="N1081" s="762"/>
    </row>
    <row r="1082" spans="14:14">
      <c r="N1082" s="762"/>
    </row>
    <row r="1083" spans="14:14">
      <c r="N1083" s="762"/>
    </row>
    <row r="1084" spans="14:14">
      <c r="N1084" s="762"/>
    </row>
    <row r="1085" spans="14:14">
      <c r="N1085" s="762"/>
    </row>
    <row r="1086" spans="14:14">
      <c r="N1086" s="762"/>
    </row>
    <row r="1087" spans="14:14">
      <c r="N1087" s="762"/>
    </row>
    <row r="1088" spans="14:14">
      <c r="N1088" s="762"/>
    </row>
    <row r="1089" spans="14:14">
      <c r="N1089" s="762"/>
    </row>
    <row r="1090" spans="14:14">
      <c r="N1090" s="762"/>
    </row>
    <row r="1091" spans="14:14">
      <c r="N1091" s="762"/>
    </row>
    <row r="1092" spans="14:14">
      <c r="N1092" s="762"/>
    </row>
    <row r="1093" spans="14:14">
      <c r="N1093" s="762"/>
    </row>
    <row r="1094" spans="14:14">
      <c r="N1094" s="762"/>
    </row>
    <row r="1095" spans="14:14">
      <c r="N1095" s="762"/>
    </row>
    <row r="1096" spans="14:14">
      <c r="N1096" s="762"/>
    </row>
    <row r="1097" spans="14:14">
      <c r="N1097" s="762"/>
    </row>
    <row r="1098" spans="14:14">
      <c r="N1098" s="762"/>
    </row>
    <row r="1099" spans="14:14">
      <c r="N1099" s="762"/>
    </row>
    <row r="1100" spans="14:14">
      <c r="N1100" s="762"/>
    </row>
    <row r="1101" spans="14:14">
      <c r="N1101" s="762"/>
    </row>
    <row r="1102" spans="14:14">
      <c r="N1102" s="762"/>
    </row>
    <row r="1103" spans="14:14">
      <c r="N1103" s="762"/>
    </row>
    <row r="1104" spans="14:14">
      <c r="N1104" s="762"/>
    </row>
    <row r="1105" spans="14:14">
      <c r="N1105" s="762"/>
    </row>
    <row r="1106" spans="14:14">
      <c r="N1106" s="762"/>
    </row>
    <row r="1107" spans="14:14">
      <c r="N1107" s="762"/>
    </row>
    <row r="1108" spans="14:14">
      <c r="N1108" s="762"/>
    </row>
    <row r="1109" spans="14:14">
      <c r="N1109" s="762"/>
    </row>
    <row r="1110" spans="14:14">
      <c r="N1110" s="762"/>
    </row>
    <row r="1111" spans="14:14">
      <c r="N1111" s="762"/>
    </row>
    <row r="1112" spans="14:14">
      <c r="N1112" s="762"/>
    </row>
    <row r="1113" spans="14:14">
      <c r="N1113" s="762"/>
    </row>
    <row r="1114" spans="14:14">
      <c r="N1114" s="762"/>
    </row>
    <row r="1115" spans="14:14">
      <c r="N1115" s="762"/>
    </row>
    <row r="1116" spans="14:14">
      <c r="N1116" s="762"/>
    </row>
    <row r="1117" spans="14:14">
      <c r="N1117" s="762"/>
    </row>
    <row r="1118" spans="14:14">
      <c r="N1118" s="762"/>
    </row>
    <row r="1119" spans="14:14">
      <c r="N1119" s="762"/>
    </row>
    <row r="1120" spans="14:14">
      <c r="N1120" s="762"/>
    </row>
    <row r="1121" spans="14:14">
      <c r="N1121" s="762"/>
    </row>
    <row r="1122" spans="14:14">
      <c r="N1122" s="762"/>
    </row>
    <row r="1123" spans="14:14">
      <c r="N1123" s="762"/>
    </row>
    <row r="1124" spans="14:14">
      <c r="N1124" s="762"/>
    </row>
    <row r="1125" spans="14:14">
      <c r="N1125" s="762"/>
    </row>
    <row r="1126" spans="14:14">
      <c r="N1126" s="762"/>
    </row>
    <row r="1127" spans="14:14">
      <c r="N1127" s="762"/>
    </row>
    <row r="1128" spans="14:14">
      <c r="N1128" s="762"/>
    </row>
    <row r="1129" spans="14:14">
      <c r="N1129" s="762"/>
    </row>
    <row r="1130" spans="14:14">
      <c r="N1130" s="762"/>
    </row>
    <row r="1131" spans="14:14">
      <c r="N1131" s="762"/>
    </row>
    <row r="1132" spans="14:14">
      <c r="N1132" s="762"/>
    </row>
    <row r="1133" spans="14:14">
      <c r="N1133" s="762"/>
    </row>
    <row r="1134" spans="14:14">
      <c r="N1134" s="762"/>
    </row>
    <row r="1135" spans="14:14">
      <c r="N1135" s="762"/>
    </row>
    <row r="1136" spans="14:14">
      <c r="N1136" s="762"/>
    </row>
    <row r="1137" spans="14:14">
      <c r="N1137" s="762"/>
    </row>
    <row r="1138" spans="14:14">
      <c r="N1138" s="762"/>
    </row>
    <row r="1139" spans="14:14">
      <c r="N1139" s="762"/>
    </row>
    <row r="1140" spans="14:14">
      <c r="N1140" s="762"/>
    </row>
    <row r="1141" spans="14:14">
      <c r="N1141" s="762"/>
    </row>
    <row r="1142" spans="14:14">
      <c r="N1142" s="762"/>
    </row>
    <row r="1143" spans="14:14">
      <c r="N1143" s="762"/>
    </row>
    <row r="1144" spans="14:14">
      <c r="N1144" s="762"/>
    </row>
    <row r="1145" spans="14:14">
      <c r="N1145" s="762"/>
    </row>
    <row r="1146" spans="14:14">
      <c r="N1146" s="762"/>
    </row>
    <row r="1147" spans="14:14">
      <c r="N1147" s="762"/>
    </row>
    <row r="1148" spans="14:14">
      <c r="N1148" s="762"/>
    </row>
    <row r="1149" spans="14:14">
      <c r="N1149" s="762"/>
    </row>
    <row r="1150" spans="14:14">
      <c r="N1150" s="762"/>
    </row>
    <row r="1151" spans="14:14">
      <c r="N1151" s="762"/>
    </row>
    <row r="1152" spans="14:14">
      <c r="N1152" s="762"/>
    </row>
    <row r="1153" spans="14:14">
      <c r="N1153" s="762"/>
    </row>
    <row r="1154" spans="14:14">
      <c r="N1154" s="762"/>
    </row>
    <row r="1155" spans="14:14">
      <c r="N1155" s="762"/>
    </row>
    <row r="1156" spans="14:14">
      <c r="N1156" s="762"/>
    </row>
    <row r="1157" spans="14:14">
      <c r="N1157" s="762"/>
    </row>
    <row r="1158" spans="14:14">
      <c r="N1158" s="762"/>
    </row>
    <row r="1159" spans="14:14">
      <c r="N1159" s="762"/>
    </row>
    <row r="1160" spans="14:14">
      <c r="N1160" s="762"/>
    </row>
    <row r="1161" spans="14:14">
      <c r="N1161" s="762"/>
    </row>
    <row r="1162" spans="14:14">
      <c r="N1162" s="762"/>
    </row>
    <row r="1163" spans="14:14">
      <c r="N1163" s="762"/>
    </row>
    <row r="1164" spans="14:14">
      <c r="N1164" s="762"/>
    </row>
    <row r="1165" spans="14:14">
      <c r="N1165" s="762"/>
    </row>
    <row r="1166" spans="14:14">
      <c r="N1166" s="762"/>
    </row>
    <row r="1167" spans="14:14">
      <c r="N1167" s="762"/>
    </row>
    <row r="1168" spans="14:14">
      <c r="N1168" s="762"/>
    </row>
    <row r="1169" spans="14:14">
      <c r="N1169" s="762"/>
    </row>
    <row r="1170" spans="14:14">
      <c r="N1170" s="762"/>
    </row>
    <row r="1171" spans="14:14">
      <c r="N1171" s="762"/>
    </row>
    <row r="1172" spans="14:14">
      <c r="N1172" s="762"/>
    </row>
    <row r="1173" spans="14:14">
      <c r="N1173" s="762"/>
    </row>
    <row r="1174" spans="14:14">
      <c r="N1174" s="762"/>
    </row>
    <row r="1175" spans="14:14">
      <c r="N1175" s="762"/>
    </row>
    <row r="1176" spans="14:14">
      <c r="N1176" s="762"/>
    </row>
    <row r="1177" spans="14:14">
      <c r="N1177" s="762"/>
    </row>
    <row r="1178" spans="14:14">
      <c r="N1178" s="762"/>
    </row>
    <row r="1179" spans="14:14">
      <c r="N1179" s="762"/>
    </row>
    <row r="1180" spans="14:14">
      <c r="N1180" s="762"/>
    </row>
    <row r="1181" spans="14:14">
      <c r="N1181" s="762"/>
    </row>
    <row r="1182" spans="14:14">
      <c r="N1182" s="762"/>
    </row>
    <row r="1183" spans="14:14">
      <c r="N1183" s="762"/>
    </row>
    <row r="1184" spans="14:14">
      <c r="N1184" s="762"/>
    </row>
    <row r="1185" spans="14:14">
      <c r="N1185" s="762"/>
    </row>
    <row r="1186" spans="14:14">
      <c r="N1186" s="762"/>
    </row>
    <row r="1187" spans="14:14">
      <c r="N1187" s="762"/>
    </row>
    <row r="1188" spans="14:14">
      <c r="N1188" s="762"/>
    </row>
    <row r="1189" spans="14:14">
      <c r="N1189" s="762"/>
    </row>
    <row r="1190" spans="14:14">
      <c r="N1190" s="762"/>
    </row>
    <row r="1191" spans="14:14">
      <c r="N1191" s="762"/>
    </row>
    <row r="1192" spans="14:14">
      <c r="N1192" s="762"/>
    </row>
    <row r="1193" spans="14:14">
      <c r="N1193" s="762"/>
    </row>
    <row r="1194" spans="14:14">
      <c r="N1194" s="762"/>
    </row>
    <row r="1195" spans="14:14">
      <c r="N1195" s="762"/>
    </row>
    <row r="1196" spans="14:14">
      <c r="N1196" s="762"/>
    </row>
    <row r="1197" spans="14:14">
      <c r="N1197" s="762"/>
    </row>
    <row r="1198" spans="14:14">
      <c r="N1198" s="762"/>
    </row>
    <row r="1199" spans="14:14">
      <c r="N1199" s="762"/>
    </row>
    <row r="1200" spans="14:14">
      <c r="N1200" s="762"/>
    </row>
    <row r="1201" spans="14:14">
      <c r="N1201" s="762"/>
    </row>
    <row r="1202" spans="14:14">
      <c r="N1202" s="762"/>
    </row>
    <row r="1203" spans="14:14">
      <c r="N1203" s="762"/>
    </row>
    <row r="1204" spans="14:14">
      <c r="N1204" s="762"/>
    </row>
    <row r="1205" spans="14:14">
      <c r="N1205" s="762"/>
    </row>
    <row r="1206" spans="14:14">
      <c r="N1206" s="762"/>
    </row>
    <row r="1207" spans="14:14">
      <c r="N1207" s="762"/>
    </row>
    <row r="1208" spans="14:14">
      <c r="N1208" s="762"/>
    </row>
    <row r="1209" spans="14:14">
      <c r="N1209" s="762"/>
    </row>
    <row r="1210" spans="14:14">
      <c r="N1210" s="762"/>
    </row>
    <row r="1211" spans="14:14">
      <c r="N1211" s="762"/>
    </row>
    <row r="1212" spans="14:14">
      <c r="N1212" s="762"/>
    </row>
    <row r="1213" spans="14:14">
      <c r="N1213" s="762"/>
    </row>
    <row r="1214" spans="14:14">
      <c r="N1214" s="762"/>
    </row>
    <row r="1215" spans="14:14">
      <c r="N1215" s="762"/>
    </row>
    <row r="1216" spans="14:14">
      <c r="N1216" s="762"/>
    </row>
    <row r="1217" spans="14:14">
      <c r="N1217" s="762"/>
    </row>
    <row r="1218" spans="14:14">
      <c r="N1218" s="762"/>
    </row>
    <row r="1219" spans="14:14">
      <c r="N1219" s="762"/>
    </row>
    <row r="1220" spans="14:14">
      <c r="N1220" s="762"/>
    </row>
    <row r="1221" spans="14:14">
      <c r="N1221" s="762"/>
    </row>
    <row r="1222" spans="14:14">
      <c r="N1222" s="762"/>
    </row>
    <row r="1223" spans="14:14">
      <c r="N1223" s="762"/>
    </row>
    <row r="1224" spans="14:14">
      <c r="N1224" s="762"/>
    </row>
    <row r="1225" spans="14:14">
      <c r="N1225" s="762"/>
    </row>
    <row r="1226" spans="14:14">
      <c r="N1226" s="762"/>
    </row>
    <row r="1227" spans="14:14">
      <c r="N1227" s="762"/>
    </row>
    <row r="1228" spans="14:14">
      <c r="N1228" s="762"/>
    </row>
    <row r="1229" spans="14:14">
      <c r="N1229" s="762"/>
    </row>
    <row r="1230" spans="14:14">
      <c r="N1230" s="762"/>
    </row>
    <row r="1231" spans="14:14">
      <c r="N1231" s="762"/>
    </row>
    <row r="1232" spans="14:14">
      <c r="N1232" s="762"/>
    </row>
    <row r="1233" spans="14:14">
      <c r="N1233" s="762"/>
    </row>
    <row r="1234" spans="14:14">
      <c r="N1234" s="762"/>
    </row>
    <row r="1235" spans="14:14">
      <c r="N1235" s="762"/>
    </row>
    <row r="1236" spans="14:14">
      <c r="N1236" s="762"/>
    </row>
    <row r="1237" spans="14:14">
      <c r="N1237" s="762"/>
    </row>
    <row r="1238" spans="14:14">
      <c r="N1238" s="762"/>
    </row>
    <row r="1239" spans="14:14">
      <c r="N1239" s="762"/>
    </row>
    <row r="1240" spans="14:14">
      <c r="N1240" s="762"/>
    </row>
    <row r="1241" spans="14:14">
      <c r="N1241" s="762"/>
    </row>
    <row r="1242" spans="14:14">
      <c r="N1242" s="762"/>
    </row>
    <row r="1243" spans="14:14">
      <c r="N1243" s="762"/>
    </row>
    <row r="1244" spans="14:14">
      <c r="N1244" s="762"/>
    </row>
    <row r="1245" spans="14:14">
      <c r="N1245" s="762"/>
    </row>
    <row r="1246" spans="14:14">
      <c r="N1246" s="762"/>
    </row>
    <row r="1247" spans="14:14">
      <c r="N1247" s="762"/>
    </row>
    <row r="1248" spans="14:14">
      <c r="N1248" s="762"/>
    </row>
    <row r="1249" spans="14:14">
      <c r="N1249" s="762"/>
    </row>
    <row r="1250" spans="14:14">
      <c r="N1250" s="762"/>
    </row>
    <row r="1251" spans="14:14">
      <c r="N1251" s="762"/>
    </row>
    <row r="1252" spans="14:14">
      <c r="N1252" s="762"/>
    </row>
    <row r="1253" spans="14:14">
      <c r="N1253" s="762"/>
    </row>
    <row r="1254" spans="14:14">
      <c r="N1254" s="762"/>
    </row>
    <row r="1255" spans="14:14">
      <c r="N1255" s="762"/>
    </row>
    <row r="1256" spans="14:14">
      <c r="N1256" s="762"/>
    </row>
    <row r="1257" spans="14:14">
      <c r="N1257" s="762"/>
    </row>
    <row r="1258" spans="14:14">
      <c r="N1258" s="762"/>
    </row>
    <row r="1259" spans="14:14">
      <c r="N1259" s="762"/>
    </row>
    <row r="1260" spans="14:14">
      <c r="N1260" s="762"/>
    </row>
    <row r="1261" spans="14:14">
      <c r="N1261" s="762"/>
    </row>
    <row r="1262" spans="14:14">
      <c r="N1262" s="762"/>
    </row>
    <row r="1263" spans="14:14">
      <c r="N1263" s="762"/>
    </row>
    <row r="1264" spans="14:14">
      <c r="N1264" s="762"/>
    </row>
    <row r="1265" spans="14:14">
      <c r="N1265" s="762"/>
    </row>
    <row r="1266" spans="14:14">
      <c r="N1266" s="762"/>
    </row>
    <row r="1267" spans="14:14">
      <c r="N1267" s="762"/>
    </row>
    <row r="1268" spans="14:14">
      <c r="N1268" s="762"/>
    </row>
    <row r="1269" spans="14:14">
      <c r="N1269" s="762"/>
    </row>
    <row r="1270" spans="14:14">
      <c r="N1270" s="762"/>
    </row>
    <row r="1271" spans="14:14">
      <c r="N1271" s="762"/>
    </row>
    <row r="1272" spans="14:14">
      <c r="N1272" s="762"/>
    </row>
    <row r="1273" spans="14:14">
      <c r="N1273" s="762"/>
    </row>
    <row r="1274" spans="14:14">
      <c r="N1274" s="762"/>
    </row>
    <row r="1275" spans="14:14">
      <c r="N1275" s="762"/>
    </row>
    <row r="1276" spans="14:14">
      <c r="N1276" s="762"/>
    </row>
    <row r="1277" spans="14:14">
      <c r="N1277" s="762"/>
    </row>
    <row r="1278" spans="14:14">
      <c r="N1278" s="762"/>
    </row>
    <row r="1279" spans="14:14">
      <c r="N1279" s="762"/>
    </row>
    <row r="1280" spans="14:14">
      <c r="N1280" s="762"/>
    </row>
    <row r="1281" spans="14:14">
      <c r="N1281" s="762"/>
    </row>
    <row r="1282" spans="14:14">
      <c r="N1282" s="762"/>
    </row>
    <row r="1283" spans="14:14">
      <c r="N1283" s="762"/>
    </row>
    <row r="1284" spans="14:14">
      <c r="N1284" s="762"/>
    </row>
    <row r="1285" spans="14:14">
      <c r="N1285" s="762"/>
    </row>
    <row r="1286" spans="14:14">
      <c r="N1286" s="762"/>
    </row>
    <row r="1287" spans="14:14">
      <c r="N1287" s="762"/>
    </row>
    <row r="1288" spans="14:14">
      <c r="N1288" s="762"/>
    </row>
    <row r="1289" spans="14:14">
      <c r="N1289" s="762"/>
    </row>
    <row r="1290" spans="14:14">
      <c r="N1290" s="762"/>
    </row>
    <row r="1291" spans="14:14">
      <c r="N1291" s="762"/>
    </row>
    <row r="1292" spans="14:14">
      <c r="N1292" s="762"/>
    </row>
    <row r="1293" spans="14:14">
      <c r="N1293" s="762"/>
    </row>
    <row r="1294" spans="14:14">
      <c r="N1294" s="762"/>
    </row>
    <row r="1295" spans="14:14">
      <c r="N1295" s="762"/>
    </row>
    <row r="1296" spans="14:14">
      <c r="N1296" s="762"/>
    </row>
    <row r="1297" spans="14:14">
      <c r="N1297" s="762"/>
    </row>
    <row r="1298" spans="14:14">
      <c r="N1298" s="762"/>
    </row>
    <row r="1299" spans="14:14">
      <c r="N1299" s="762"/>
    </row>
    <row r="1300" spans="14:14">
      <c r="N1300" s="762"/>
    </row>
    <row r="1301" spans="14:14">
      <c r="N1301" s="762"/>
    </row>
    <row r="1302" spans="14:14">
      <c r="N1302" s="762"/>
    </row>
    <row r="1303" spans="14:14">
      <c r="N1303" s="762"/>
    </row>
    <row r="1304" spans="14:14">
      <c r="N1304" s="762"/>
    </row>
    <row r="1305" spans="14:14">
      <c r="N1305" s="762"/>
    </row>
    <row r="1306" spans="14:14">
      <c r="N1306" s="762"/>
    </row>
    <row r="1307" spans="14:14">
      <c r="N1307" s="762"/>
    </row>
    <row r="1308" spans="14:14">
      <c r="N1308" s="762"/>
    </row>
    <row r="1309" spans="14:14">
      <c r="N1309" s="762"/>
    </row>
    <row r="1310" spans="14:14">
      <c r="N1310" s="762"/>
    </row>
    <row r="1311" spans="14:14">
      <c r="N1311" s="762"/>
    </row>
    <row r="1312" spans="14:14">
      <c r="N1312" s="762"/>
    </row>
    <row r="1313" spans="14:14">
      <c r="N1313" s="762"/>
    </row>
    <row r="1314" spans="14:14">
      <c r="N1314" s="762"/>
    </row>
    <row r="1315" spans="14:14">
      <c r="N1315" s="762"/>
    </row>
    <row r="1316" spans="14:14">
      <c r="N1316" s="762"/>
    </row>
    <row r="1317" spans="14:14">
      <c r="N1317" s="762"/>
    </row>
    <row r="1318" spans="14:14">
      <c r="N1318" s="762"/>
    </row>
    <row r="1319" spans="14:14">
      <c r="N1319" s="762"/>
    </row>
    <row r="1320" spans="14:14">
      <c r="N1320" s="762"/>
    </row>
    <row r="1321" spans="14:14">
      <c r="N1321" s="762"/>
    </row>
    <row r="1322" spans="14:14">
      <c r="N1322" s="762"/>
    </row>
    <row r="1323" spans="14:14">
      <c r="N1323" s="762"/>
    </row>
    <row r="1324" spans="14:14">
      <c r="N1324" s="762"/>
    </row>
    <row r="1325" spans="14:14">
      <c r="N1325" s="762"/>
    </row>
    <row r="1326" spans="14:14">
      <c r="N1326" s="762"/>
    </row>
    <row r="1327" spans="14:14">
      <c r="N1327" s="762"/>
    </row>
    <row r="1328" spans="14:14">
      <c r="N1328" s="762"/>
    </row>
    <row r="1329" spans="14:14">
      <c r="N1329" s="762"/>
    </row>
    <row r="1330" spans="14:14">
      <c r="N1330" s="762"/>
    </row>
    <row r="1331" spans="14:14">
      <c r="N1331" s="762"/>
    </row>
    <row r="1332" spans="14:14">
      <c r="N1332" s="762"/>
    </row>
    <row r="1333" spans="14:14">
      <c r="N1333" s="762"/>
    </row>
    <row r="1334" spans="14:14">
      <c r="N1334" s="762"/>
    </row>
    <row r="1335" spans="14:14">
      <c r="N1335" s="762"/>
    </row>
    <row r="1336" spans="14:14">
      <c r="N1336" s="762"/>
    </row>
    <row r="1337" spans="14:14">
      <c r="N1337" s="762"/>
    </row>
    <row r="1338" spans="14:14">
      <c r="N1338" s="762"/>
    </row>
    <row r="1339" spans="14:14">
      <c r="N1339" s="762"/>
    </row>
    <row r="1340" spans="14:14">
      <c r="N1340" s="762"/>
    </row>
    <row r="1341" spans="14:14">
      <c r="N1341" s="762"/>
    </row>
    <row r="1342" spans="14:14">
      <c r="N1342" s="762"/>
    </row>
    <row r="1343" spans="14:14">
      <c r="N1343" s="762"/>
    </row>
    <row r="1344" spans="14:14">
      <c r="N1344" s="762"/>
    </row>
    <row r="1345" spans="14:14">
      <c r="N1345" s="762"/>
    </row>
    <row r="1346" spans="14:14">
      <c r="N1346" s="762"/>
    </row>
    <row r="1347" spans="14:14">
      <c r="N1347" s="762"/>
    </row>
    <row r="1348" spans="14:14">
      <c r="N1348" s="762"/>
    </row>
    <row r="1349" spans="14:14">
      <c r="N1349" s="762"/>
    </row>
    <row r="1350" spans="14:14">
      <c r="N1350" s="762"/>
    </row>
    <row r="1351" spans="14:14">
      <c r="N1351" s="762"/>
    </row>
    <row r="1352" spans="14:14">
      <c r="N1352" s="762"/>
    </row>
    <row r="1353" spans="14:14">
      <c r="N1353" s="762"/>
    </row>
    <row r="1354" spans="14:14">
      <c r="N1354" s="762"/>
    </row>
    <row r="1355" spans="14:14">
      <c r="N1355" s="762"/>
    </row>
    <row r="1356" spans="14:14">
      <c r="N1356" s="762"/>
    </row>
    <row r="1357" spans="14:14">
      <c r="N1357" s="762"/>
    </row>
    <row r="1358" spans="14:14">
      <c r="N1358" s="762"/>
    </row>
    <row r="1359" spans="14:14">
      <c r="N1359" s="762"/>
    </row>
    <row r="1360" spans="14:14">
      <c r="N1360" s="762"/>
    </row>
    <row r="1361" spans="14:14">
      <c r="N1361" s="762"/>
    </row>
    <row r="1362" spans="14:14">
      <c r="N1362" s="762"/>
    </row>
    <row r="1363" spans="14:14">
      <c r="N1363" s="762"/>
    </row>
    <row r="1364" spans="14:14">
      <c r="N1364" s="762"/>
    </row>
    <row r="1365" spans="14:14">
      <c r="N1365" s="762"/>
    </row>
    <row r="1366" spans="14:14">
      <c r="N1366" s="762"/>
    </row>
    <row r="1367" spans="14:14">
      <c r="N1367" s="762"/>
    </row>
    <row r="1368" spans="14:14">
      <c r="N1368" s="762"/>
    </row>
    <row r="1369" spans="14:14">
      <c r="N1369" s="762"/>
    </row>
    <row r="1370" spans="14:14">
      <c r="N1370" s="762"/>
    </row>
    <row r="1371" spans="14:14">
      <c r="N1371" s="762"/>
    </row>
    <row r="1372" spans="14:14">
      <c r="N1372" s="762"/>
    </row>
    <row r="1373" spans="14:14">
      <c r="N1373" s="762"/>
    </row>
    <row r="1374" spans="14:14">
      <c r="N1374" s="762"/>
    </row>
    <row r="1375" spans="14:14">
      <c r="N1375" s="762"/>
    </row>
    <row r="1376" spans="14:14">
      <c r="N1376" s="762"/>
    </row>
    <row r="1377" spans="14:14">
      <c r="N1377" s="762"/>
    </row>
    <row r="1378" spans="14:14">
      <c r="N1378" s="762"/>
    </row>
    <row r="1379" spans="14:14">
      <c r="N1379" s="762"/>
    </row>
    <row r="1380" spans="14:14">
      <c r="N1380" s="762"/>
    </row>
    <row r="1381" spans="14:14">
      <c r="N1381" s="762"/>
    </row>
    <row r="1382" spans="14:14">
      <c r="N1382" s="762"/>
    </row>
    <row r="1383" spans="14:14">
      <c r="N1383" s="762"/>
    </row>
    <row r="1384" spans="14:14">
      <c r="N1384" s="762"/>
    </row>
    <row r="1385" spans="14:14">
      <c r="N1385" s="762"/>
    </row>
    <row r="1386" spans="14:14">
      <c r="N1386" s="762"/>
    </row>
    <row r="1387" spans="14:14">
      <c r="N1387" s="762"/>
    </row>
    <row r="1388" spans="14:14">
      <c r="N1388" s="762"/>
    </row>
    <row r="1389" spans="14:14">
      <c r="N1389" s="762"/>
    </row>
    <row r="1390" spans="14:14">
      <c r="N1390" s="762"/>
    </row>
    <row r="1391" spans="14:14">
      <c r="N1391" s="762"/>
    </row>
    <row r="1392" spans="14:14">
      <c r="N1392" s="762"/>
    </row>
    <row r="1393" spans="14:14">
      <c r="N1393" s="762"/>
    </row>
    <row r="1394" spans="14:14">
      <c r="N1394" s="762"/>
    </row>
    <row r="1395" spans="14:14">
      <c r="N1395" s="762"/>
    </row>
    <row r="1396" spans="14:14">
      <c r="N1396" s="762"/>
    </row>
    <row r="1397" spans="14:14">
      <c r="N1397" s="762"/>
    </row>
    <row r="1398" spans="14:14">
      <c r="N1398" s="762"/>
    </row>
    <row r="1399" spans="14:14">
      <c r="N1399" s="762"/>
    </row>
    <row r="1400" spans="14:14">
      <c r="N1400" s="762"/>
    </row>
    <row r="1401" spans="14:14">
      <c r="N1401" s="762"/>
    </row>
    <row r="1402" spans="14:14">
      <c r="N1402" s="762"/>
    </row>
    <row r="1403" spans="14:14">
      <c r="N1403" s="762"/>
    </row>
    <row r="1404" spans="14:14">
      <c r="N1404" s="762"/>
    </row>
    <row r="1405" spans="14:14">
      <c r="N1405" s="762"/>
    </row>
    <row r="1406" spans="14:14">
      <c r="N1406" s="762"/>
    </row>
    <row r="1407" spans="14:14">
      <c r="N1407" s="762"/>
    </row>
    <row r="1408" spans="14:14">
      <c r="N1408" s="762"/>
    </row>
    <row r="1409" spans="14:14">
      <c r="N1409" s="762"/>
    </row>
    <row r="1410" spans="14:14">
      <c r="N1410" s="762"/>
    </row>
    <row r="1411" spans="14:14">
      <c r="N1411" s="762"/>
    </row>
    <row r="1412" spans="14:14">
      <c r="N1412" s="762"/>
    </row>
    <row r="1413" spans="14:14">
      <c r="N1413" s="762"/>
    </row>
    <row r="1414" spans="14:14">
      <c r="N1414" s="762"/>
    </row>
    <row r="1415" spans="14:14">
      <c r="N1415" s="762"/>
    </row>
    <row r="1416" spans="14:14">
      <c r="N1416" s="762"/>
    </row>
    <row r="1417" spans="14:14">
      <c r="N1417" s="762"/>
    </row>
    <row r="1418" spans="14:14">
      <c r="N1418" s="762"/>
    </row>
    <row r="1419" spans="14:14">
      <c r="N1419" s="762"/>
    </row>
    <row r="1420" spans="14:14">
      <c r="N1420" s="762"/>
    </row>
    <row r="1421" spans="14:14">
      <c r="N1421" s="762"/>
    </row>
    <row r="1422" spans="14:14">
      <c r="N1422" s="762"/>
    </row>
    <row r="1423" spans="14:14">
      <c r="N1423" s="762"/>
    </row>
    <row r="1424" spans="14:14">
      <c r="N1424" s="762"/>
    </row>
    <row r="1425" spans="14:14">
      <c r="N1425" s="762"/>
    </row>
    <row r="1426" spans="14:14">
      <c r="N1426" s="762"/>
    </row>
    <row r="1427" spans="14:14">
      <c r="N1427" s="762"/>
    </row>
    <row r="1428" spans="14:14">
      <c r="N1428" s="762"/>
    </row>
    <row r="1429" spans="14:14">
      <c r="N1429" s="762"/>
    </row>
    <row r="1430" spans="14:14">
      <c r="N1430" s="762"/>
    </row>
    <row r="1431" spans="14:14">
      <c r="N1431" s="762"/>
    </row>
    <row r="1432" spans="14:14">
      <c r="N1432" s="762"/>
    </row>
    <row r="1433" spans="14:14">
      <c r="N1433" s="762"/>
    </row>
    <row r="1434" spans="14:14">
      <c r="N1434" s="762"/>
    </row>
    <row r="1435" spans="14:14">
      <c r="N1435" s="762"/>
    </row>
    <row r="1436" spans="14:14">
      <c r="N1436" s="762"/>
    </row>
    <row r="1437" spans="14:14">
      <c r="N1437" s="762"/>
    </row>
    <row r="1438" spans="14:14">
      <c r="N1438" s="762"/>
    </row>
    <row r="1439" spans="14:14">
      <c r="N1439" s="762"/>
    </row>
    <row r="1440" spans="14:14">
      <c r="N1440" s="762"/>
    </row>
    <row r="1441" spans="14:14">
      <c r="N1441" s="762"/>
    </row>
    <row r="1442" spans="14:14">
      <c r="N1442" s="762"/>
    </row>
    <row r="1443" spans="14:14">
      <c r="N1443" s="762"/>
    </row>
    <row r="1444" spans="14:14">
      <c r="N1444" s="762"/>
    </row>
    <row r="1445" spans="14:14">
      <c r="N1445" s="762"/>
    </row>
    <row r="1446" spans="14:14">
      <c r="N1446" s="762"/>
    </row>
    <row r="1447" spans="14:14">
      <c r="N1447" s="762"/>
    </row>
    <row r="1448" spans="14:14">
      <c r="N1448" s="762"/>
    </row>
    <row r="1449" spans="14:14">
      <c r="N1449" s="762"/>
    </row>
    <row r="1450" spans="14:14">
      <c r="N1450" s="762"/>
    </row>
    <row r="1451" spans="14:14">
      <c r="N1451" s="762"/>
    </row>
    <row r="1452" spans="14:14">
      <c r="N1452" s="762"/>
    </row>
    <row r="1453" spans="14:14">
      <c r="N1453" s="762"/>
    </row>
    <row r="1454" spans="14:14">
      <c r="N1454" s="762"/>
    </row>
    <row r="1455" spans="14:14">
      <c r="N1455" s="762"/>
    </row>
    <row r="1456" spans="14:14">
      <c r="N1456" s="762"/>
    </row>
    <row r="1457" spans="14:14">
      <c r="N1457" s="762"/>
    </row>
    <row r="1458" spans="14:14">
      <c r="N1458" s="762"/>
    </row>
    <row r="1459" spans="14:14">
      <c r="N1459" s="762"/>
    </row>
    <row r="1460" spans="14:14">
      <c r="N1460" s="762"/>
    </row>
    <row r="1461" spans="14:14">
      <c r="N1461" s="762"/>
    </row>
    <row r="1462" spans="14:14">
      <c r="N1462" s="762"/>
    </row>
    <row r="1463" spans="14:14">
      <c r="N1463" s="762"/>
    </row>
    <row r="1464" spans="14:14">
      <c r="N1464" s="762"/>
    </row>
    <row r="1465" spans="14:14">
      <c r="N1465" s="762"/>
    </row>
    <row r="1466" spans="14:14">
      <c r="N1466" s="762"/>
    </row>
    <row r="1467" spans="14:14">
      <c r="N1467" s="762"/>
    </row>
    <row r="1468" spans="14:14">
      <c r="N1468" s="762"/>
    </row>
    <row r="1469" spans="14:14">
      <c r="N1469" s="762"/>
    </row>
    <row r="1470" spans="14:14">
      <c r="N1470" s="762"/>
    </row>
    <row r="1471" spans="14:14">
      <c r="N1471" s="762"/>
    </row>
    <row r="1472" spans="14:14">
      <c r="N1472" s="762"/>
    </row>
    <row r="1473" spans="14:14">
      <c r="N1473" s="762"/>
    </row>
    <row r="1474" spans="14:14">
      <c r="N1474" s="762"/>
    </row>
    <row r="1475" spans="14:14">
      <c r="N1475" s="762"/>
    </row>
    <row r="1476" spans="14:14">
      <c r="N1476" s="762"/>
    </row>
    <row r="1477" spans="14:14">
      <c r="N1477" s="762"/>
    </row>
    <row r="1478" spans="14:14">
      <c r="N1478" s="762"/>
    </row>
    <row r="1479" spans="14:14">
      <c r="N1479" s="762"/>
    </row>
    <row r="1480" spans="14:14">
      <c r="N1480" s="762"/>
    </row>
    <row r="1481" spans="14:14">
      <c r="N1481" s="762"/>
    </row>
    <row r="1482" spans="14:14">
      <c r="N1482" s="762"/>
    </row>
    <row r="1483" spans="14:14">
      <c r="N1483" s="762"/>
    </row>
    <row r="1484" spans="14:14">
      <c r="N1484" s="762"/>
    </row>
    <row r="1485" spans="14:14">
      <c r="N1485" s="762"/>
    </row>
    <row r="1486" spans="14:14">
      <c r="N1486" s="762"/>
    </row>
    <row r="1487" spans="14:14">
      <c r="N1487" s="762"/>
    </row>
    <row r="1488" spans="14:14">
      <c r="N1488" s="762"/>
    </row>
    <row r="1489" spans="14:14">
      <c r="N1489" s="762"/>
    </row>
    <row r="1490" spans="14:14">
      <c r="N1490" s="762"/>
    </row>
    <row r="1491" spans="14:14">
      <c r="N1491" s="762"/>
    </row>
    <row r="1492" spans="14:14">
      <c r="N1492" s="762"/>
    </row>
    <row r="1493" spans="14:14">
      <c r="N1493" s="762"/>
    </row>
    <row r="1494" spans="14:14">
      <c r="N1494" s="762"/>
    </row>
    <row r="1495" spans="14:14">
      <c r="N1495" s="762"/>
    </row>
    <row r="1496" spans="14:14">
      <c r="N1496" s="762"/>
    </row>
    <row r="1497" spans="14:14">
      <c r="N1497" s="762"/>
    </row>
    <row r="1498" spans="14:14">
      <c r="N1498" s="762"/>
    </row>
    <row r="1499" spans="14:14">
      <c r="N1499" s="762"/>
    </row>
    <row r="1500" spans="14:14">
      <c r="N1500" s="762"/>
    </row>
    <row r="1501" spans="14:14">
      <c r="N1501" s="762"/>
    </row>
    <row r="1502" spans="14:14">
      <c r="N1502" s="762"/>
    </row>
    <row r="1503" spans="14:14">
      <c r="N1503" s="762"/>
    </row>
    <row r="1504" spans="14:14">
      <c r="N1504" s="762"/>
    </row>
    <row r="1505" spans="14:14">
      <c r="N1505" s="762"/>
    </row>
    <row r="1506" spans="14:14">
      <c r="N1506" s="762"/>
    </row>
    <row r="1507" spans="14:14">
      <c r="N1507" s="762"/>
    </row>
    <row r="1508" spans="14:14">
      <c r="N1508" s="762"/>
    </row>
    <row r="1509" spans="14:14">
      <c r="N1509" s="762"/>
    </row>
    <row r="1510" spans="14:14">
      <c r="N1510" s="762"/>
    </row>
    <row r="1511" spans="14:14">
      <c r="N1511" s="762"/>
    </row>
  </sheetData>
  <sheetProtection algorithmName="SHA-512" hashValue="vpOEko0hea/ENfFdcrwy5oxkIUfL6b2DV/jcPn6TGnzN2Dmj+oUr24VT3ymK9eHioU4F0hz4oeWfYg1Do72OtQ==" saltValue="zlM5tQSfb2KpLD7QjKXusg==" spinCount="100000" sheet="1" formatColumns="0" formatRows="0" selectLockedCells="1"/>
  <dataConsolidate/>
  <customSheetViews>
    <customSheetView guid="{9E7A1559-80EF-45E2-B513-64B5C46360F8}" scale="90" showPageBreaks="1" showGridLines="0" printArea="1" hiddenColumns="1" view="pageBreakPreview" topLeftCell="A152">
      <selection activeCell="G359" sqref="G359:J359"/>
      <pageMargins left="0.25" right="0" top="0.63" bottom="0.17" header="0.63" footer="0.34"/>
      <printOptions horizontalCentered="1"/>
      <pageSetup paperSize="9" scale="41" fitToHeight="15" orientation="landscape" r:id="rId1"/>
      <headerFooter alignWithMargins="0">
        <oddHeader>&amp;R&amp;"Book Antiqua,Bold"&amp;12Schedule-1aPAGE &amp;P OF &amp;N</oddHeader>
      </headerFooter>
    </customSheetView>
    <customSheetView guid="{A3908470-1383-4C41-BFB4-6E3A5472DB66}" scale="70" showPageBreaks="1" showGridLines="0" printArea="1" hiddenColumns="1" view="pageBreakPreview">
      <selection activeCell="D111" sqref="D111"/>
      <pageMargins left="0.25" right="0" top="0.63" bottom="0.17" header="0.63" footer="0.34"/>
      <printOptions horizontalCentered="1"/>
      <pageSetup paperSize="9" scale="41" fitToHeight="15" orientation="landscape" r:id="rId2"/>
      <headerFooter alignWithMargins="0">
        <oddHeader>&amp;R&amp;"Book Antiqua,Bold"&amp;12Schedule-1aPAGE &amp;P OF &amp;N</oddHeader>
      </headerFooter>
    </customSheetView>
    <customSheetView guid="{962766B2-46B3-46B2-A046-2C366EDE2924}" scale="70" showPageBreaks="1" showGridLines="0" printArea="1" view="pageBreakPreview" topLeftCell="A208">
      <selection activeCell="K21" sqref="K21"/>
      <colBreaks count="1" manualBreakCount="1">
        <brk id="17" max="117" man="1"/>
      </colBreaks>
      <pageMargins left="0.25" right="0" top="0.31" bottom="0.17" header="0.33" footer="0.17"/>
      <printOptions horizontalCentered="1"/>
      <pageSetup paperSize="9" scale="45" fitToHeight="15" orientation="landscape" r:id="rId3"/>
      <headerFooter alignWithMargins="0">
        <oddHeader>&amp;R&amp;"Book Antiqua,Bold"&amp;12Schedule-1aPAGE &amp;P OF &amp;N</oddHeader>
      </headerFooter>
    </customSheetView>
    <customSheetView guid="{77060029-EAB9-4964-846B-FD562427A28D}" scale="55" showPageBreaks="1" showGridLines="0" printArea="1" hiddenColumns="1" view="pageBreakPreview" topLeftCell="E1">
      <selection activeCell="H29" sqref="H29"/>
      <colBreaks count="1" manualBreakCount="1">
        <brk id="17" max="117" man="1"/>
      </colBreaks>
      <pageMargins left="0.25" right="0.25" top="0.56000000000000005" bottom="0.17" header="0.33" footer="0.17"/>
      <printOptions horizontalCentered="1"/>
      <pageSetup paperSize="9" scale="45" fitToHeight="15" orientation="landscape" r:id="rId4"/>
      <headerFooter alignWithMargins="0">
        <oddHeader>&amp;R&amp;"Book Antiqua,Bold"&amp;12Schedule-1aPAGE &amp;P OF &amp;N</oddHeader>
      </headerFooter>
    </customSheetView>
    <customSheetView guid="{F9C00FCC-B928-44A4-AE8D-3790B3A7FE91}" scale="85" showPageBreaks="1" showGridLines="0" printArea="1" hiddenColumns="1" view="pageBreakPreview" topLeftCell="G1">
      <selection activeCell="K20" sqref="K20:O20"/>
      <pageMargins left="0.25" right="0.25" top="0.56000000000000005" bottom="0.17" header="0.33" footer="0.17"/>
      <printOptions horizontalCentered="1"/>
      <pageSetup paperSize="9" scale="47" fitToHeight="15" orientation="landscape" r:id="rId5"/>
      <headerFooter alignWithMargins="0">
        <oddHeader>&amp;R&amp;"Book Antiqua,Bold"&amp;12Schedule-1aPAGE &amp;P OF &amp;N</oddHeader>
      </headerFooter>
    </customSheetView>
    <customSheetView guid="{9BE1DACC-ECDA-43E0-81BC-5CA2CCA7179E}" scale="60" showPageBreaks="1" showGridLines="0" printArea="1" hiddenColumns="1" view="pageBreakPreview">
      <selection activeCell="G20" sqref="G20"/>
      <pageMargins left="0.25" right="0.25" top="0.56000000000000005" bottom="0.17" header="0.33" footer="0.17"/>
      <printOptions horizontalCentered="1"/>
      <pageSetup paperSize="9" scale="47" fitToHeight="15" orientation="landscape" r:id="rId6"/>
      <headerFooter alignWithMargins="0">
        <oddHeader>&amp;R&amp;"Book Antiqua,Bold"&amp;12Schedule-1aPAGE &amp;P OF &amp;N</oddHeader>
      </headerFooter>
    </customSheetView>
    <customSheetView guid="{8FC47E04-BCF9-4504-9FDA-F8529AE0A203}" scale="80" showPageBreaks="1" showGridLines="0" zeroValues="0" fitToPage="1" printArea="1" hiddenColumns="1" view="pageBreakPreview">
      <selection activeCell="G20" sqref="G20"/>
      <rowBreaks count="1" manualBreakCount="1">
        <brk id="184" max="12" man="1"/>
      </rowBreaks>
      <pageMargins left="0.25" right="0.25" top="1" bottom="0.5" header="0.5" footer="0.5"/>
      <printOptions horizontalCentered="1"/>
      <pageSetup paperSize="9" scale="61" fitToHeight="15" orientation="landscape" r:id="rId7"/>
      <headerFooter alignWithMargins="0">
        <oddHeader>&amp;R&amp;"Book Antiqua,Bold"&amp;12Schedule-1aPAGE &amp;P OF &amp;N</oddHeader>
      </headerFooter>
    </customSheetView>
    <customSheetView guid="{F9504563-F4B8-4B08-8DF4-BD6D3D1F49DF}" scale="90" showGridLines="0" zeroValues="0" hiddenRows="1" hiddenColumns="1" topLeftCell="A7">
      <selection activeCell="G24" sqref="G24"/>
      <pageMargins left="0.25" right="0.25" top="1" bottom="0.5" header="0.5" footer="0.5"/>
      <printOptions horizontalCentered="1"/>
      <pageSetup paperSize="9" scale="80" fitToHeight="51" orientation="landscape" r:id="rId8"/>
      <headerFooter alignWithMargins="0">
        <oddHeader>&amp;R&amp;"Book Antiqua,Bold"&amp;12Schedule-1a(Rev-01)PAGE &amp;P OF &amp;N</oddHeader>
      </headerFooter>
    </customSheetView>
    <customSheetView guid="{3E286A90-B39B-4EF7-ADAF-AD9055F4EE3F}" scale="90" showGridLines="0" zeroValues="0" printArea="1" hiddenRows="1" hiddenColumns="1" topLeftCell="A24">
      <selection activeCell="C24" sqref="C24"/>
      <pageMargins left="0.25" right="0.25" top="0.75" bottom="0.5" header="0.5" footer="0.5"/>
      <printOptions horizontalCentered="1"/>
      <pageSetup paperSize="9" scale="80" fitToHeight="51" orientation="landscape" r:id="rId9"/>
      <headerFooter alignWithMargins="0">
        <oddHeader>&amp;R&amp;"Book Antiqua,Bold"&amp;12PAGE &amp;P OF &amp;N</oddHeader>
      </headerFooter>
    </customSheetView>
    <customSheetView guid="{C5506FC7-8A4D-43D0-A0D5-B323816310B7}" scale="75" showGridLines="0" zeroValues="0" printArea="1" hiddenRows="1" hiddenColumns="1" topLeftCell="A22">
      <selection activeCell="C22" sqref="C22"/>
      <pageMargins left="0.17" right="0.17" top="0.99" bottom="0.27" header="0.56999999999999995" footer="0.19"/>
      <printOptions horizontalCentered="1"/>
      <pageSetup paperSize="9" scale="80" fitToHeight="51" orientation="landscape" r:id="rId10"/>
      <headerFooter alignWithMargins="0">
        <oddHeader>&amp;R&amp;"Book Antiqua,Bold"&amp;12PAGE &amp;P OF &amp;N</oddHeader>
      </headerFooter>
    </customSheetView>
    <customSheetView guid="{F34A69E2-31EE-443F-8E78-A31E3AA3BE2B}" scale="75" showGridLines="0" zeroValues="0" hiddenRows="1" hiddenColumns="1" topLeftCell="A43">
      <selection activeCell="F41" sqref="F41"/>
      <pageMargins left="0.17" right="0.17" top="0.99" bottom="0.27" header="0.56999999999999995" footer="0.19"/>
      <printOptions horizontalCentered="1"/>
      <pageSetup paperSize="9" scale="80" fitToHeight="51" orientation="landscape" r:id="rId11"/>
      <headerFooter alignWithMargins="0">
        <oddHeader>&amp;R&amp;"Book Antiqua,Bold"&amp;12PAGE &amp;P OF &amp;N</oddHeader>
      </headerFooter>
    </customSheetView>
    <customSheetView guid="{E0A5C919-ADBB-427C-80C3-02C328CA3F83}" scale="75" showPageBreaks="1" printArea="1" hiddenRows="1" view="pageBreakPreview" showRuler="0" topLeftCell="A337">
      <selection activeCell="B382" sqref="B382"/>
      <rowBreaks count="20" manualBreakCount="20">
        <brk id="28" max="10" man="1"/>
        <brk id="43" max="10" man="1"/>
        <brk id="60" max="10" man="1"/>
        <brk id="80" max="10" man="1"/>
        <brk id="103" max="10" man="1"/>
        <brk id="122" max="10" man="1"/>
        <brk id="142" max="10" man="1"/>
        <brk id="160" max="10" man="1"/>
        <brk id="181" max="10" man="1"/>
        <brk id="202" max="10" man="1"/>
        <brk id="223" max="10" man="1"/>
        <brk id="234" max="10" man="1"/>
        <brk id="242" max="10" man="1"/>
        <brk id="258" max="10" man="1"/>
        <brk id="276" max="10" man="1"/>
        <brk id="296" max="10" man="1"/>
        <brk id="313" max="10" man="1"/>
        <brk id="334" max="10" man="1"/>
        <brk id="354" max="10" man="1"/>
        <brk id="377" max="10" man="1"/>
      </rowBreaks>
      <pageMargins left="0.17" right="0.17" top="0.99" bottom="0.27" header="0.56999999999999995" footer="0.19"/>
      <printOptions horizontalCentered="1"/>
      <pageSetup paperSize="9" scale="84" fitToHeight="51" orientation="landscape" r:id="rId12"/>
      <headerFooter alignWithMargins="0">
        <oddHeader>&amp;L&amp;"Book Antiqua,Bold"&amp;12SPECIFICATION NO. : CC-CS/102-WR2/GIS-969/G10&amp;R&amp;"Book Antiqua,Bold"&amp;12SCHEDULE - 1PAGE &amp;P OF &amp;N</oddHeader>
      </headerFooter>
    </customSheetView>
    <customSheetView guid="{95E806E8-7170-4A6B-8D1F-305B2B9C1B8B}" scale="75" showPageBreaks="1" printArea="1" hiddenRows="1" view="pageBreakPreview" showRuler="0" topLeftCell="A5">
      <selection activeCell="B8" sqref="B8:B9"/>
      <rowBreaks count="20" manualBreakCount="20">
        <brk id="28" max="10" man="1"/>
        <brk id="43" max="10" man="1"/>
        <brk id="60" max="10" man="1"/>
        <brk id="80" max="10" man="1"/>
        <brk id="103" max="10" man="1"/>
        <brk id="122" max="10" man="1"/>
        <brk id="142" max="10" man="1"/>
        <brk id="160" max="10" man="1"/>
        <brk id="181" max="10" man="1"/>
        <brk id="202" max="10" man="1"/>
        <brk id="223" max="10" man="1"/>
        <brk id="234" max="10" man="1"/>
        <brk id="242" max="10" man="1"/>
        <brk id="258" max="10" man="1"/>
        <brk id="276" max="10" man="1"/>
        <brk id="296" max="10" man="1"/>
        <brk id="313" max="10" man="1"/>
        <brk id="334" max="10" man="1"/>
        <brk id="354" max="10" man="1"/>
        <brk id="378" max="10" man="1"/>
      </rowBreaks>
      <pageMargins left="0.17" right="0.17" top="0.99" bottom="0.27" header="0.56999999999999995" footer="0.19"/>
      <printOptions horizontalCentered="1"/>
      <pageSetup paperSize="9" scale="83" fitToHeight="51" orientation="landscape" r:id="rId13"/>
      <headerFooter alignWithMargins="0">
        <oddHeader>&amp;L&amp;"Book Antiqua,Bold"&amp;12SPECIFICATION NO. : CC-CS/102-WR2/GIS-969/G10&amp;R&amp;"Book Antiqua,Bold"&amp;12SCHEDULE - 1PAGE &amp;P OF &amp;N</oddHeader>
      </headerFooter>
    </customSheetView>
    <customSheetView guid="{334BFE7B-729F-4B5F-BBFA-FE5871D8551A}" scale="75" showGridLines="0" zeroValues="0" hiddenRows="1" hiddenColumns="1" topLeftCell="A40">
      <selection activeCell="F41" sqref="F41"/>
      <pageMargins left="0.17" right="0.17" top="0.99" bottom="0.27" header="0.56999999999999995" footer="0.19"/>
      <printOptions horizontalCentered="1"/>
      <pageSetup paperSize="9" scale="80" fitToHeight="51" orientation="landscape" r:id="rId14"/>
      <headerFooter alignWithMargins="0">
        <oddHeader>&amp;R&amp;"Book Antiqua,Bold"&amp;12PAGE &amp;P OF &amp;N</oddHeader>
      </headerFooter>
    </customSheetView>
    <customSheetView guid="{A0F82AFD-A75A-45C4-A55A-D8EC84E8392D}" scale="75" showGridLines="0" zeroValues="0" printArea="1" hiddenRows="1" hiddenColumns="1" topLeftCell="A3">
      <selection activeCell="D22" sqref="D22"/>
      <pageMargins left="0.25" right="0.25" top="0.75" bottom="0.5" header="0.5" footer="0.5"/>
      <printOptions horizontalCentered="1"/>
      <pageSetup paperSize="9" scale="80" fitToHeight="51" orientation="landscape" r:id="rId15"/>
      <headerFooter alignWithMargins="0">
        <oddHeader>&amp;R&amp;"Book Antiqua,Bold"&amp;12PAGE &amp;P OF &amp;N</oddHeader>
      </headerFooter>
    </customSheetView>
    <customSheetView guid="{B1DC5269-D889-4438-853D-005C3B580A35}" showPageBreaks="1" showGridLines="0" zeroValues="0" printArea="1" hiddenColumns="1" view="pageBreakPreview" topLeftCell="A520">
      <selection activeCell="I530" sqref="I530"/>
      <pageMargins left="0.25" right="0.25" top="0.75" bottom="0.5" header="0.5" footer="0.5"/>
      <printOptions horizontalCentered="1"/>
      <pageSetup paperSize="9" scale="80" fitToHeight="51" orientation="landscape" r:id="rId16"/>
      <headerFooter alignWithMargins="0">
        <oddHeader>&amp;R&amp;"Book Antiqua,Bold"&amp;12PAGE &amp;P OF &amp;N</oddHeader>
      </headerFooter>
    </customSheetView>
    <customSheetView guid="{5E663EC1-82C0-4C9A-876B-245B281961F9}" scale="80" showPageBreaks="1" showGridLines="0" zeroValues="0" fitToPage="1" printArea="1" hiddenColumns="1" view="pageBreakPreview">
      <selection activeCell="G20" sqref="G20"/>
      <rowBreaks count="1" manualBreakCount="1">
        <brk id="184" max="12" man="1"/>
      </rowBreaks>
      <pageMargins left="0.25" right="0.25" top="1" bottom="0.5" header="0.5" footer="0.5"/>
      <printOptions horizontalCentered="1"/>
      <pageSetup paperSize="9" scale="61" fitToHeight="15" orientation="landscape" r:id="rId17"/>
      <headerFooter alignWithMargins="0">
        <oddHeader>&amp;R&amp;"Book Antiqua,Bold"&amp;12Schedule-1aPAGE &amp;P OF &amp;N</oddHeader>
      </headerFooter>
    </customSheetView>
    <customSheetView guid="{69FF9941-0C45-44CA-8742-9E1523AE9EBF}" scale="70" showPageBreaks="1" showGridLines="0" zeroValues="0" printArea="1" view="pageBreakPreview" topLeftCell="A338">
      <selection activeCell="J20" sqref="J20"/>
      <pageMargins left="0.25" right="0.25" top="0.56000000000000005" bottom="0.17" header="0.33" footer="0.17"/>
      <printOptions horizontalCentered="1"/>
      <pageSetup paperSize="9" scale="58" fitToHeight="15" orientation="landscape" r:id="rId18"/>
      <headerFooter alignWithMargins="0">
        <oddHeader>&amp;R&amp;"Book Antiqua,Bold"&amp;12Schedule-1aPAGE &amp;P OF &amp;N</oddHeader>
      </headerFooter>
    </customSheetView>
    <customSheetView guid="{587E3CD1-ADF8-4BF9-AA65-A977E6558AC7}" scale="90" showGridLines="0" zeroValues="0" hiddenColumns="1" topLeftCell="A19">
      <selection activeCell="K51" sqref="K51"/>
      <pageMargins left="0.25" right="0.25" top="0.56000000000000005" bottom="0.17" header="0.33" footer="0.17"/>
      <printOptions horizontalCentered="1"/>
      <pageSetup paperSize="9" scale="58" fitToHeight="15" orientation="landscape" r:id="rId19"/>
      <headerFooter alignWithMargins="0">
        <oddHeader>&amp;R&amp;"Book Antiqua,Bold"&amp;12Schedule-1aPAGE &amp;P OF &amp;N</oddHeader>
      </headerFooter>
    </customSheetView>
    <customSheetView guid="{ADDF765C-A82A-49A1-ABD6-18D2003B02C8}" showGridLines="0" printArea="1" hiddenRows="1" hiddenColumns="1" topLeftCell="C241">
      <selection activeCell="J242" sqref="J242"/>
      <pageMargins left="0.25" right="0.25" top="0.56000000000000005" bottom="0.17" header="0.33" footer="0.17"/>
      <printOptions horizontalCentered="1"/>
      <pageSetup paperSize="9" scale="48" fitToHeight="15" orientation="landscape" r:id="rId20"/>
      <headerFooter alignWithMargins="0">
        <oddHeader>&amp;R&amp;"Book Antiqua,Bold"&amp;12Schedule-1aPAGE &amp;P OF &amp;N</oddHeader>
      </headerFooter>
    </customSheetView>
    <customSheetView guid="{F3069269-230B-433B-8ACD-5B8BCA1CFEEF}" scale="70" showPageBreaks="1" showGridLines="0" printArea="1" hiddenColumns="1" view="pageBreakPreview" topLeftCell="A8">
      <selection activeCell="N24" sqref="N24"/>
      <colBreaks count="1" manualBreakCount="1">
        <brk id="17" max="117" man="1"/>
      </colBreaks>
      <pageMargins left="0.25" right="0" top="0.31" bottom="0.17" header="0.33" footer="0.17"/>
      <printOptions horizontalCentered="1"/>
      <pageSetup paperSize="9" scale="45" fitToHeight="15" orientation="landscape" r:id="rId21"/>
      <headerFooter alignWithMargins="0">
        <oddHeader>&amp;R&amp;"Book Antiqua,Bold"&amp;12Schedule-1aPAGE &amp;P OF &amp;N</oddHeader>
      </headerFooter>
    </customSheetView>
    <customSheetView guid="{B209DB91-B62C-4234-9F7D-A23D05621676}" scale="70" showPageBreaks="1" showGridLines="0" printArea="1" hiddenColumns="1" view="pageBreakPreview" topLeftCell="A145">
      <selection activeCell="D156" sqref="D156"/>
      <pageMargins left="0.25" right="0" top="0.63" bottom="0.17" header="0.63" footer="0.34"/>
      <printOptions horizontalCentered="1"/>
      <pageSetup paperSize="9" scale="41" fitToHeight="15" orientation="landscape" r:id="rId22"/>
      <headerFooter alignWithMargins="0">
        <oddHeader>&amp;R&amp;"Book Antiqua,Bold"&amp;12Schedule-1aPAGE &amp;P OF &amp;N</oddHeader>
      </headerFooter>
    </customSheetView>
    <customSheetView guid="{DBB79A9A-BBD0-49FC-9FFA-00EC188DEEAC}" showPageBreaks="1" showGridLines="0" printArea="1" hiddenColumns="1" view="pageBreakPreview" topLeftCell="C247">
      <selection activeCell="G249" sqref="G249"/>
      <pageMargins left="0.25" right="0" top="0.63" bottom="0.17" header="0.63" footer="0.34"/>
      <printOptions horizontalCentered="1"/>
      <pageSetup paperSize="9" scale="41" fitToHeight="15" orientation="landscape" r:id="rId23"/>
      <headerFooter alignWithMargins="0">
        <oddHeader>&amp;R&amp;"Book Antiqua,Bold"&amp;12Schedule-1aPAGE &amp;P OF &amp;N</oddHeader>
      </headerFooter>
    </customSheetView>
    <customSheetView guid="{C6AF2336-ED4E-492E-BFB1-1EC6AD3EE068}" showPageBreaks="1" showGridLines="0" printArea="1" hiddenColumns="1" view="pageBreakPreview" topLeftCell="B241">
      <selection activeCell="G250" sqref="G250"/>
      <pageMargins left="0.25" right="0" top="0.63" bottom="0.17" header="0.63" footer="0.34"/>
      <printOptions horizontalCentered="1"/>
      <pageSetup paperSize="9" scale="41" fitToHeight="15" orientation="landscape" r:id="rId24"/>
      <headerFooter alignWithMargins="0">
        <oddHeader>&amp;R&amp;"Book Antiqua,Bold"&amp;12Schedule-1aPAGE &amp;P OF &amp;N</oddHeader>
      </headerFooter>
    </customSheetView>
    <customSheetView guid="{2A0F3AED-7C44-4A6A-84BE-EBC4D8372535}" scale="70" showPageBreaks="1" showGridLines="0" printArea="1" hiddenColumns="1" view="pageBreakPreview">
      <selection activeCell="D111" sqref="D111"/>
      <pageMargins left="0.25" right="0" top="0.63" bottom="0.17" header="0.63" footer="0.34"/>
      <printOptions horizontalCentered="1"/>
      <pageSetup paperSize="9" scale="41" fitToHeight="15" orientation="landscape" r:id="rId25"/>
      <headerFooter alignWithMargins="0">
        <oddHeader>&amp;R&amp;"Book Antiqua,Bold"&amp;12Schedule-1aPAGE &amp;P OF &amp;N</oddHeader>
      </headerFooter>
    </customSheetView>
    <customSheetView guid="{CD728196-3354-463C-AD7B-0F277B71DCE6}" scale="90" showPageBreaks="1" showGridLines="0" printArea="1" hiddenColumns="1" view="pageBreakPreview" topLeftCell="A339">
      <selection activeCell="G359" sqref="G359:J359"/>
      <pageMargins left="0.25" right="0" top="0.63" bottom="0.17" header="0.63" footer="0.34"/>
      <printOptions horizontalCentered="1"/>
      <pageSetup paperSize="9" scale="41" fitToHeight="15" orientation="landscape" r:id="rId26"/>
      <headerFooter alignWithMargins="0">
        <oddHeader>&amp;R&amp;"Book Antiqua,Bold"&amp;12Schedule-1aPAGE &amp;P OF &amp;N</oddHeader>
      </headerFooter>
    </customSheetView>
  </customSheetViews>
  <mergeCells count="112">
    <mergeCell ref="B369:K370"/>
    <mergeCell ref="G15:G17"/>
    <mergeCell ref="H15:J16"/>
    <mergeCell ref="B15:B17"/>
    <mergeCell ref="K15:M16"/>
    <mergeCell ref="C49:M49"/>
    <mergeCell ref="C60:M60"/>
    <mergeCell ref="C66:M66"/>
    <mergeCell ref="A13:M13"/>
    <mergeCell ref="A15:A17"/>
    <mergeCell ref="C15:C17"/>
    <mergeCell ref="D15:D17"/>
    <mergeCell ref="E15:E17"/>
    <mergeCell ref="F15:F17"/>
    <mergeCell ref="C19:M19"/>
    <mergeCell ref="C106:M106"/>
    <mergeCell ref="B20:M20"/>
    <mergeCell ref="C23:M23"/>
    <mergeCell ref="C34:M34"/>
    <mergeCell ref="C40:M40"/>
    <mergeCell ref="C178:M178"/>
    <mergeCell ref="C147:M147"/>
    <mergeCell ref="C151:M151"/>
    <mergeCell ref="C152:M152"/>
    <mergeCell ref="A3:M3"/>
    <mergeCell ref="C131:M131"/>
    <mergeCell ref="C135:M135"/>
    <mergeCell ref="C137:M137"/>
    <mergeCell ref="C114:M114"/>
    <mergeCell ref="C115:M115"/>
    <mergeCell ref="C126:M126"/>
    <mergeCell ref="C113:M113"/>
    <mergeCell ref="C47:M47"/>
    <mergeCell ref="C48:M48"/>
    <mergeCell ref="C86:M86"/>
    <mergeCell ref="C93:M93"/>
    <mergeCell ref="C94:M94"/>
    <mergeCell ref="C95:M95"/>
    <mergeCell ref="C73:M73"/>
    <mergeCell ref="C74:M74"/>
    <mergeCell ref="C75:M75"/>
    <mergeCell ref="C21:M21"/>
    <mergeCell ref="A359:M360"/>
    <mergeCell ref="C358:M358"/>
    <mergeCell ref="C345:M345"/>
    <mergeCell ref="C342:M342"/>
    <mergeCell ref="C334:M334"/>
    <mergeCell ref="C352:M352"/>
    <mergeCell ref="C353:M353"/>
    <mergeCell ref="C179:M179"/>
    <mergeCell ref="C180:M180"/>
    <mergeCell ref="C273:M273"/>
    <mergeCell ref="C208:M208"/>
    <mergeCell ref="C216:M216"/>
    <mergeCell ref="C212:M212"/>
    <mergeCell ref="C209:M209"/>
    <mergeCell ref="C215:M215"/>
    <mergeCell ref="C213:M213"/>
    <mergeCell ref="C220:M220"/>
    <mergeCell ref="C267:M267"/>
    <mergeCell ref="C192:M192"/>
    <mergeCell ref="C193:M193"/>
    <mergeCell ref="C205:M205"/>
    <mergeCell ref="C270:M270"/>
    <mergeCell ref="C323:M323"/>
    <mergeCell ref="C308:M308"/>
    <mergeCell ref="C153:M153"/>
    <mergeCell ref="C156:M156"/>
    <mergeCell ref="C157:M157"/>
    <mergeCell ref="C162:M162"/>
    <mergeCell ref="C172:M172"/>
    <mergeCell ref="C176:M176"/>
    <mergeCell ref="C140:M140"/>
    <mergeCell ref="C142:M142"/>
    <mergeCell ref="C143:M143"/>
    <mergeCell ref="C146:M146"/>
    <mergeCell ref="C150:M150"/>
    <mergeCell ref="C161:M161"/>
    <mergeCell ref="C173:M173"/>
    <mergeCell ref="C196:M196"/>
    <mergeCell ref="C200:M200"/>
    <mergeCell ref="C197:M197"/>
    <mergeCell ref="C201:M201"/>
    <mergeCell ref="C184:M184"/>
    <mergeCell ref="C187:M187"/>
    <mergeCell ref="C190:M190"/>
    <mergeCell ref="C191:M191"/>
    <mergeCell ref="C189:M189"/>
    <mergeCell ref="C311:M311"/>
    <mergeCell ref="C24:M24"/>
    <mergeCell ref="C35:M35"/>
    <mergeCell ref="C41:M41"/>
    <mergeCell ref="C50:M50"/>
    <mergeCell ref="C61:M61"/>
    <mergeCell ref="C67:M67"/>
    <mergeCell ref="C76:M76"/>
    <mergeCell ref="C87:M87"/>
    <mergeCell ref="C96:M96"/>
    <mergeCell ref="C107:M107"/>
    <mergeCell ref="C116:M116"/>
    <mergeCell ref="C127:M127"/>
    <mergeCell ref="C132:M132"/>
    <mergeCell ref="C282:M282"/>
    <mergeCell ref="C298:M298"/>
    <mergeCell ref="C304:M304"/>
    <mergeCell ref="C221:M221"/>
    <mergeCell ref="C229:M229"/>
    <mergeCell ref="C257:M257"/>
    <mergeCell ref="C259:M259"/>
    <mergeCell ref="C258:M258"/>
    <mergeCell ref="C207:M207"/>
    <mergeCell ref="C138:M138"/>
  </mergeCells>
  <phoneticPr fontId="0" type="noConversion"/>
  <conditionalFormatting sqref="G25:J33 G163:J171">
    <cfRule type="expression" dxfId="74" priority="105" stopIfTrue="1">
      <formula>$G25=0</formula>
    </cfRule>
  </conditionalFormatting>
  <conditionalFormatting sqref="G36:J39">
    <cfRule type="expression" dxfId="73" priority="49" stopIfTrue="1">
      <formula>$G36=0</formula>
    </cfRule>
  </conditionalFormatting>
  <conditionalFormatting sqref="G42:J46">
    <cfRule type="expression" dxfId="72" priority="48" stopIfTrue="1">
      <formula>$G42=0</formula>
    </cfRule>
  </conditionalFormatting>
  <conditionalFormatting sqref="G51:J59">
    <cfRule type="expression" dxfId="71" priority="47" stopIfTrue="1">
      <formula>$G51=0</formula>
    </cfRule>
  </conditionalFormatting>
  <conditionalFormatting sqref="G62:J65">
    <cfRule type="expression" dxfId="70" priority="46" stopIfTrue="1">
      <formula>$G62=0</formula>
    </cfRule>
  </conditionalFormatting>
  <conditionalFormatting sqref="G68:J72">
    <cfRule type="expression" dxfId="69" priority="45" stopIfTrue="1">
      <formula>$G68=0</formula>
    </cfRule>
  </conditionalFormatting>
  <conditionalFormatting sqref="G77:J85">
    <cfRule type="expression" dxfId="68" priority="44" stopIfTrue="1">
      <formula>$G77=0</formula>
    </cfRule>
  </conditionalFormatting>
  <conditionalFormatting sqref="G88:J92">
    <cfRule type="expression" dxfId="67" priority="43" stopIfTrue="1">
      <formula>$G88=0</formula>
    </cfRule>
  </conditionalFormatting>
  <conditionalFormatting sqref="G97:J105">
    <cfRule type="expression" dxfId="66" priority="42" stopIfTrue="1">
      <formula>$G97=0</formula>
    </cfRule>
  </conditionalFormatting>
  <conditionalFormatting sqref="G108:J112">
    <cfRule type="expression" dxfId="65" priority="41" stopIfTrue="1">
      <formula>$G108=0</formula>
    </cfRule>
  </conditionalFormatting>
  <conditionalFormatting sqref="G117:J125">
    <cfRule type="expression" dxfId="64" priority="40" stopIfTrue="1">
      <formula>$G117=0</formula>
    </cfRule>
  </conditionalFormatting>
  <conditionalFormatting sqref="G128:J130">
    <cfRule type="expression" dxfId="63" priority="39" stopIfTrue="1">
      <formula>$G128=0</formula>
    </cfRule>
  </conditionalFormatting>
  <conditionalFormatting sqref="G133:J134">
    <cfRule type="expression" dxfId="62" priority="38" stopIfTrue="1">
      <formula>$G133=0</formula>
    </cfRule>
  </conditionalFormatting>
  <conditionalFormatting sqref="G136:J136">
    <cfRule type="expression" dxfId="61" priority="37" stopIfTrue="1">
      <formula>$G136=0</formula>
    </cfRule>
  </conditionalFormatting>
  <conditionalFormatting sqref="G139:J139">
    <cfRule type="expression" dxfId="60" priority="36" stopIfTrue="1">
      <formula>$G139=0</formula>
    </cfRule>
  </conditionalFormatting>
  <conditionalFormatting sqref="G141:J141">
    <cfRule type="expression" dxfId="59" priority="35" stopIfTrue="1">
      <formula>$G141=0</formula>
    </cfRule>
  </conditionalFormatting>
  <conditionalFormatting sqref="G144:J145">
    <cfRule type="expression" dxfId="58" priority="34" stopIfTrue="1">
      <formula>$G144=0</formula>
    </cfRule>
  </conditionalFormatting>
  <conditionalFormatting sqref="G148:J149">
    <cfRule type="expression" dxfId="57" priority="33" stopIfTrue="1">
      <formula>$G148=0</formula>
    </cfRule>
  </conditionalFormatting>
  <conditionalFormatting sqref="G154:J155">
    <cfRule type="expression" dxfId="56" priority="32" stopIfTrue="1">
      <formula>$G154=0</formula>
    </cfRule>
  </conditionalFormatting>
  <conditionalFormatting sqref="G158:J160">
    <cfRule type="expression" dxfId="55" priority="31" stopIfTrue="1">
      <formula>$G158=0</formula>
    </cfRule>
  </conditionalFormatting>
  <conditionalFormatting sqref="G174:J175">
    <cfRule type="expression" dxfId="54" priority="29" stopIfTrue="1">
      <formula>$G174=0</formula>
    </cfRule>
  </conditionalFormatting>
  <conditionalFormatting sqref="G177:J177">
    <cfRule type="expression" dxfId="53" priority="28" stopIfTrue="1">
      <formula>$G177=0</formula>
    </cfRule>
  </conditionalFormatting>
  <conditionalFormatting sqref="G181:J183">
    <cfRule type="expression" dxfId="52" priority="27" stopIfTrue="1">
      <formula>$G181=0</formula>
    </cfRule>
  </conditionalFormatting>
  <conditionalFormatting sqref="G185:J186">
    <cfRule type="expression" dxfId="51" priority="26" stopIfTrue="1">
      <formula>$G185=0</formula>
    </cfRule>
  </conditionalFormatting>
  <conditionalFormatting sqref="G188:J188">
    <cfRule type="expression" dxfId="50" priority="25" stopIfTrue="1">
      <formula>$G188=0</formula>
    </cfRule>
  </conditionalFormatting>
  <conditionalFormatting sqref="G194:J195">
    <cfRule type="expression" dxfId="49" priority="24" stopIfTrue="1">
      <formula>$G194=0</formula>
    </cfRule>
  </conditionalFormatting>
  <conditionalFormatting sqref="G198:J199">
    <cfRule type="expression" dxfId="48" priority="23" stopIfTrue="1">
      <formula>$G198=0</formula>
    </cfRule>
  </conditionalFormatting>
  <conditionalFormatting sqref="G202:J204">
    <cfRule type="expression" dxfId="47" priority="22" stopIfTrue="1">
      <formula>$G202=0</formula>
    </cfRule>
  </conditionalFormatting>
  <conditionalFormatting sqref="G206:J206">
    <cfRule type="expression" dxfId="46" priority="21" stopIfTrue="1">
      <formula>$G206=0</formula>
    </cfRule>
  </conditionalFormatting>
  <conditionalFormatting sqref="G210:J211">
    <cfRule type="expression" dxfId="45" priority="20" stopIfTrue="1">
      <formula>$G210=0</formula>
    </cfRule>
  </conditionalFormatting>
  <conditionalFormatting sqref="G214:J214">
    <cfRule type="expression" dxfId="44" priority="19" stopIfTrue="1">
      <formula>$G214=0</formula>
    </cfRule>
  </conditionalFormatting>
  <conditionalFormatting sqref="G217:J219">
    <cfRule type="expression" dxfId="43" priority="18" stopIfTrue="1">
      <formula>$G217=0</formula>
    </cfRule>
  </conditionalFormatting>
  <conditionalFormatting sqref="G222:J228">
    <cfRule type="expression" dxfId="42" priority="17" stopIfTrue="1">
      <formula>$G222=0</formula>
    </cfRule>
  </conditionalFormatting>
  <conditionalFormatting sqref="G231:J256">
    <cfRule type="expression" dxfId="41" priority="16" stopIfTrue="1">
      <formula>$G231=0</formula>
    </cfRule>
  </conditionalFormatting>
  <conditionalFormatting sqref="G260:J266">
    <cfRule type="expression" dxfId="40" priority="15" stopIfTrue="1">
      <formula>$G260=0</formula>
    </cfRule>
  </conditionalFormatting>
  <conditionalFormatting sqref="G268:J269">
    <cfRule type="expression" dxfId="39" priority="14" stopIfTrue="1">
      <formula>$G268=0</formula>
    </cfRule>
  </conditionalFormatting>
  <conditionalFormatting sqref="G271:J272">
    <cfRule type="expression" dxfId="38" priority="13" stopIfTrue="1">
      <formula>$G271=0</formula>
    </cfRule>
  </conditionalFormatting>
  <conditionalFormatting sqref="G274:J281">
    <cfRule type="expression" dxfId="37" priority="11" stopIfTrue="1">
      <formula>$G274=0</formula>
    </cfRule>
  </conditionalFormatting>
  <conditionalFormatting sqref="G283:J297">
    <cfRule type="expression" dxfId="36" priority="10" stopIfTrue="1">
      <formula>$G283=0</formula>
    </cfRule>
  </conditionalFormatting>
  <conditionalFormatting sqref="G299:J303">
    <cfRule type="expression" dxfId="35" priority="9" stopIfTrue="1">
      <formula>$G299=0</formula>
    </cfRule>
  </conditionalFormatting>
  <conditionalFormatting sqref="G305:J307">
    <cfRule type="expression" dxfId="34" priority="8" stopIfTrue="1">
      <formula>$G305=0</formula>
    </cfRule>
  </conditionalFormatting>
  <conditionalFormatting sqref="G309:J310">
    <cfRule type="expression" dxfId="33" priority="7" stopIfTrue="1">
      <formula>$G309=0</formula>
    </cfRule>
  </conditionalFormatting>
  <conditionalFormatting sqref="G312:J322">
    <cfRule type="expression" dxfId="32" priority="6" stopIfTrue="1">
      <formula>$G312=0</formula>
    </cfRule>
  </conditionalFormatting>
  <conditionalFormatting sqref="G324:J333">
    <cfRule type="expression" dxfId="31" priority="5" stopIfTrue="1">
      <formula>$G324=0</formula>
    </cfRule>
  </conditionalFormatting>
  <conditionalFormatting sqref="G335:J341">
    <cfRule type="expression" dxfId="30" priority="4" stopIfTrue="1">
      <formula>$G335=0</formula>
    </cfRule>
  </conditionalFormatting>
  <conditionalFormatting sqref="G343:J344">
    <cfRule type="expression" dxfId="29" priority="3" stopIfTrue="1">
      <formula>$G343=0</formula>
    </cfRule>
  </conditionalFormatting>
  <conditionalFormatting sqref="G346:J351">
    <cfRule type="expression" dxfId="28" priority="2" stopIfTrue="1">
      <formula>$G346=0</formula>
    </cfRule>
  </conditionalFormatting>
  <conditionalFormatting sqref="G354:J357">
    <cfRule type="expression" dxfId="27" priority="1" stopIfTrue="1">
      <formula>$G354=0</formula>
    </cfRule>
  </conditionalFormatting>
  <dataValidations xWindow="575" yWindow="444" count="4">
    <dataValidation type="whole" operator="greaterThan" allowBlank="1" showInputMessage="1" showErrorMessage="1" error="Enter only Whole Numbers greater than zero" sqref="I96:J96 I24:J24 I132:J132 I205:J205 I67:J67 I207:J207 I35:J35 I270:J270 I127:J127 I116:J116 I107:J107 I50:J50 I76:J76 I87:J87 I61:J61 I230:J230 I41:J41" xr:uid="{00000000-0002-0000-0300-000000000000}">
      <formula1>0</formula1>
    </dataValidation>
    <dataValidation operator="greaterThan" allowBlank="1" showInputMessage="1" showErrorMessage="1" error="Enter only Whole Numbers greater than zero" sqref="K24:L33 K35:L39 K354:L357 K214:L214 K198:L199 K202:L207 K194:L195 K148:L149 K185:L186 K181:L183 K177:L177 K174:L175 K139:L139 K154:L155 K144:L145 K141:L141 K188:L188 K136:L136 K132:L134 K127:L130 K116:L125 K107:L112 K96:L105 K87:L92 K76:L85 K67:L72 K61:L65 K50:L59 K41:L46 K158:L160 K210:L211 K217:L219 K222:L228 K230:L256 K346:L351 K343:L344 K335:L341 K324:L333 K268:L272 K305:L307 K299:L303 K283:L297 K274:L281 K260:L266 K309:L310 K312:L322 K163:L171" xr:uid="{00000000-0002-0000-0300-000001000000}"/>
    <dataValidation type="whole" operator="greaterThan" allowBlank="1" showInputMessage="1" showErrorMessage="1" sqref="H96 H24 H41 H205 H76 H207 H35 H61 H132 H127 H116 H107 H50 H87 H67 H270 H230" xr:uid="{00000000-0002-0000-0300-000002000000}">
      <formula1>0</formula1>
    </dataValidation>
    <dataValidation type="whole" operator="lessThanOrEqual" allowBlank="1" showInputMessage="1" showErrorMessage="1" sqref="G62:G65 G25:G33 G36:G39 G42:G46 G51:G59 G68:G72 G77:G85 G88:G92 G97:G105 G108:G112 G117:G125 G128:G130 G133:G134 G136 G139 G141 G144:G145 G148:G149 G154:G155 G158:G160 G174:G175 G177 G181:G183 G185:G186 G188 G194:G195 G198:G199 G202:G204 G206 G210:G211 G214 G217:G219 G222:G228 G231:G256 G260:G266 G268:G269 G271:G272 G274:G281 G283:G297 G299:G303 G305:G307 G309:G310 G312:G322 G324:G333 G335:G341 G343:G344 G346:G351 G354:G357 G163:G171" xr:uid="{205FD3B1-CDC0-4D96-885E-25058BFA1BFD}">
      <formula1>F25</formula1>
    </dataValidation>
  </dataValidations>
  <printOptions horizontalCentered="1"/>
  <pageMargins left="0.25" right="0" top="0.63" bottom="0.17" header="0.63" footer="0.34"/>
  <pageSetup paperSize="9" scale="41" fitToHeight="15" orientation="landscape" r:id="rId27"/>
  <headerFooter alignWithMargins="0">
    <oddHeader>&amp;R&amp;"Book Antiqua,Bold"&amp;12Schedule-1aPAGE &amp;P OF &amp;N</oddHeader>
  </headerFooter>
  <ignoredErrors>
    <ignoredError sqref="A18 B18:J18" numberStoredAsText="1"/>
  </ignoredErrors>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R374"/>
  <sheetViews>
    <sheetView showGridLines="0" view="pageBreakPreview" topLeftCell="A148" zoomScaleNormal="70" zoomScaleSheetLayoutView="100" workbookViewId="0">
      <selection activeCell="D170" sqref="D170"/>
    </sheetView>
  </sheetViews>
  <sheetFormatPr defaultRowHeight="16.5"/>
  <cols>
    <col min="1" max="1" width="13.5703125" style="762" customWidth="1"/>
    <col min="2" max="2" width="91" style="821" customWidth="1"/>
    <col min="3" max="3" width="12.7109375" style="821" customWidth="1"/>
    <col min="4" max="4" width="16.5703125" style="821" customWidth="1"/>
    <col min="5" max="5" width="11.42578125" style="821" customWidth="1"/>
    <col min="6" max="6" width="16.5703125" style="821" customWidth="1"/>
    <col min="7" max="7" width="9" style="762" customWidth="1"/>
    <col min="8" max="8" width="8.85546875" style="762" customWidth="1"/>
    <col min="9" max="9" width="13.7109375" style="764" customWidth="1"/>
    <col min="10" max="11" width="15.42578125" style="764" customWidth="1"/>
    <col min="12" max="12" width="11.5703125" style="755" customWidth="1"/>
    <col min="13" max="13" width="11.42578125" style="755" customWidth="1"/>
    <col min="14" max="15" width="11.42578125" style="755" hidden="1" customWidth="1"/>
    <col min="16" max="17" width="18.28515625" style="755" hidden="1" customWidth="1"/>
    <col min="18" max="18" width="11.42578125" style="755" customWidth="1"/>
    <col min="19" max="19" width="6.28515625" style="755" customWidth="1"/>
    <col min="20" max="20" width="9.7109375" style="755" customWidth="1"/>
    <col min="21" max="21" width="4.7109375" style="755" customWidth="1"/>
    <col min="22" max="22" width="3.28515625" style="755" customWidth="1"/>
    <col min="23" max="23" width="6.140625" style="755" customWidth="1"/>
    <col min="24" max="37" width="11.42578125" style="755" customWidth="1"/>
    <col min="38" max="16384" width="9.140625" style="755"/>
  </cols>
  <sheetData>
    <row r="1" spans="1:174">
      <c r="A1" s="1143" t="str">
        <f>Cover!B3</f>
        <v>SPEC. NO.: CC/NT/W-STAT/DOM/A00/23/11098</v>
      </c>
      <c r="B1" s="1143"/>
      <c r="C1" s="1143"/>
      <c r="D1" s="1143"/>
      <c r="E1" s="1143"/>
      <c r="F1" s="1143"/>
      <c r="G1" s="752"/>
      <c r="H1" s="753"/>
      <c r="I1" s="1142" t="s">
        <v>443</v>
      </c>
      <c r="J1" s="1142"/>
      <c r="K1" s="754"/>
    </row>
    <row r="2" spans="1:174">
      <c r="A2" s="756"/>
      <c r="B2" s="757"/>
      <c r="C2" s="757"/>
      <c r="D2" s="757"/>
      <c r="E2" s="757"/>
      <c r="F2" s="757"/>
      <c r="G2" s="756"/>
      <c r="H2" s="756"/>
      <c r="I2" s="758"/>
      <c r="J2" s="758"/>
      <c r="K2" s="758"/>
    </row>
    <row r="3" spans="1:174" ht="66" customHeight="1">
      <c r="A3" s="1121"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22"/>
      <c r="C3" s="1122"/>
      <c r="D3" s="1122"/>
      <c r="E3" s="1122"/>
      <c r="F3" s="1122"/>
      <c r="G3" s="1122"/>
      <c r="H3" s="1122"/>
      <c r="I3" s="1122"/>
      <c r="J3" s="1122"/>
      <c r="K3" s="1122"/>
    </row>
    <row r="4" spans="1:174" s="766" customFormat="1">
      <c r="A4" s="759"/>
      <c r="B4" s="760"/>
      <c r="C4" s="760"/>
      <c r="D4" s="760"/>
      <c r="E4" s="760"/>
      <c r="F4" s="760"/>
      <c r="G4" s="762"/>
      <c r="H4" s="759"/>
      <c r="I4" s="763"/>
      <c r="J4" s="764"/>
      <c r="K4" s="764"/>
      <c r="L4" s="765"/>
      <c r="M4" s="765"/>
      <c r="N4" s="765" t="s">
        <v>511</v>
      </c>
      <c r="O4" s="765"/>
      <c r="P4" s="765"/>
      <c r="Q4" s="765"/>
      <c r="R4" s="765"/>
      <c r="S4" s="765"/>
      <c r="T4" s="765"/>
      <c r="U4" s="765"/>
      <c r="V4" s="765"/>
      <c r="W4" s="765"/>
      <c r="Z4" s="765"/>
      <c r="AA4" s="765"/>
      <c r="AB4" s="765"/>
      <c r="AC4" s="765"/>
      <c r="AD4" s="765"/>
      <c r="AE4" s="765"/>
      <c r="AF4" s="765"/>
      <c r="AG4" s="765"/>
      <c r="AH4" s="765"/>
      <c r="AI4" s="765"/>
      <c r="AJ4" s="765"/>
      <c r="AK4" s="765"/>
      <c r="AL4" s="765"/>
      <c r="AM4" s="765"/>
      <c r="AN4" s="765"/>
      <c r="AO4" s="765"/>
      <c r="AP4" s="765"/>
      <c r="AQ4" s="765"/>
      <c r="AR4" s="765"/>
      <c r="AS4" s="765"/>
      <c r="AT4" s="765"/>
      <c r="AU4" s="765"/>
      <c r="AV4" s="765"/>
      <c r="AW4" s="765"/>
      <c r="AX4" s="765"/>
      <c r="AY4" s="765"/>
      <c r="AZ4" s="765"/>
      <c r="BA4" s="765"/>
      <c r="BB4" s="765"/>
      <c r="BC4" s="765"/>
      <c r="BD4" s="765"/>
      <c r="BE4" s="765"/>
      <c r="BF4" s="765"/>
      <c r="BG4" s="765"/>
      <c r="BH4" s="765"/>
      <c r="BI4" s="765"/>
      <c r="BJ4" s="765"/>
      <c r="BK4" s="765"/>
      <c r="BL4" s="765"/>
      <c r="BM4" s="765"/>
      <c r="BN4" s="765"/>
      <c r="BO4" s="765"/>
      <c r="BP4" s="765"/>
      <c r="BQ4" s="765"/>
      <c r="BR4" s="765"/>
      <c r="BS4" s="765"/>
      <c r="BT4" s="765"/>
      <c r="BU4" s="765"/>
      <c r="BV4" s="765"/>
      <c r="BW4" s="765"/>
      <c r="BX4" s="765"/>
      <c r="BY4" s="765"/>
      <c r="BZ4" s="765"/>
      <c r="CA4" s="765"/>
      <c r="CB4" s="765"/>
      <c r="CC4" s="765"/>
      <c r="CD4" s="765"/>
      <c r="CE4" s="765"/>
      <c r="CF4" s="765"/>
      <c r="CG4" s="765"/>
      <c r="CH4" s="765"/>
      <c r="CI4" s="765"/>
      <c r="CJ4" s="765"/>
      <c r="CK4" s="765"/>
      <c r="CL4" s="765"/>
      <c r="CM4" s="765"/>
      <c r="CN4" s="765"/>
      <c r="CO4" s="765"/>
      <c r="CP4" s="765"/>
      <c r="CQ4" s="765"/>
      <c r="CR4" s="765"/>
      <c r="CS4" s="765"/>
      <c r="CT4" s="765"/>
      <c r="CU4" s="765"/>
      <c r="CV4" s="765"/>
      <c r="CW4" s="765"/>
      <c r="CX4" s="765"/>
      <c r="CY4" s="765"/>
      <c r="CZ4" s="765"/>
      <c r="DA4" s="765"/>
      <c r="DB4" s="765"/>
      <c r="DC4" s="765"/>
      <c r="DD4" s="765"/>
      <c r="DE4" s="765"/>
      <c r="DF4" s="765"/>
      <c r="DG4" s="765"/>
      <c r="DH4" s="765"/>
      <c r="DI4" s="765"/>
      <c r="DJ4" s="765"/>
      <c r="DK4" s="765"/>
      <c r="DL4" s="765"/>
      <c r="DM4" s="765"/>
      <c r="DN4" s="765"/>
      <c r="DO4" s="765"/>
      <c r="DP4" s="765"/>
      <c r="DQ4" s="765"/>
      <c r="DR4" s="765"/>
      <c r="DS4" s="765"/>
      <c r="DT4" s="765"/>
      <c r="DU4" s="765"/>
      <c r="DV4" s="765"/>
      <c r="DW4" s="765"/>
      <c r="DX4" s="765"/>
      <c r="DY4" s="765"/>
      <c r="DZ4" s="765"/>
      <c r="EA4" s="765"/>
      <c r="EB4" s="765"/>
      <c r="EC4" s="765"/>
      <c r="ED4" s="765"/>
      <c r="EE4" s="765"/>
      <c r="EF4" s="765"/>
      <c r="EG4" s="765"/>
      <c r="EH4" s="765"/>
      <c r="EI4" s="765"/>
      <c r="EJ4" s="765"/>
      <c r="EK4" s="765"/>
      <c r="EL4" s="765"/>
      <c r="EM4" s="765"/>
      <c r="EN4" s="765"/>
      <c r="EO4" s="765"/>
      <c r="EP4" s="765"/>
      <c r="EQ4" s="765"/>
      <c r="ER4" s="765"/>
      <c r="ES4" s="765"/>
      <c r="ET4" s="765"/>
      <c r="EU4" s="765"/>
      <c r="EV4" s="765"/>
      <c r="EW4" s="765"/>
      <c r="EX4" s="765"/>
      <c r="EY4" s="765"/>
      <c r="EZ4" s="765"/>
      <c r="FA4" s="765"/>
      <c r="FB4" s="765"/>
      <c r="FC4" s="765"/>
      <c r="FD4" s="765"/>
      <c r="FE4" s="765"/>
      <c r="FF4" s="765"/>
      <c r="FG4" s="765"/>
      <c r="FH4" s="765"/>
      <c r="FI4" s="765"/>
      <c r="FJ4" s="765"/>
      <c r="FK4" s="765"/>
      <c r="FL4" s="765"/>
      <c r="FM4" s="765"/>
      <c r="FN4" s="765"/>
      <c r="FO4" s="765"/>
      <c r="FP4" s="765"/>
      <c r="FQ4" s="765"/>
      <c r="FR4" s="765"/>
    </row>
    <row r="5" spans="1:174" s="770" customFormat="1" ht="15">
      <c r="A5" s="1144" t="s">
        <v>135</v>
      </c>
      <c r="B5" s="1144"/>
      <c r="C5" s="1144"/>
      <c r="D5" s="1144"/>
      <c r="E5" s="1144"/>
      <c r="F5" s="1144"/>
      <c r="G5" s="1144"/>
      <c r="H5" s="1144"/>
      <c r="I5" s="1144"/>
      <c r="J5" s="1144"/>
      <c r="K5" s="767"/>
      <c r="L5" s="768"/>
      <c r="M5" s="768"/>
      <c r="N5" s="768"/>
      <c r="O5" s="768"/>
      <c r="P5" s="768"/>
      <c r="Q5" s="768"/>
      <c r="R5" s="768"/>
      <c r="S5" s="768"/>
      <c r="T5" s="768"/>
      <c r="U5" s="768"/>
      <c r="V5" s="768"/>
      <c r="W5" s="769"/>
      <c r="Z5" s="768"/>
      <c r="AA5" s="768"/>
      <c r="AB5" s="768"/>
      <c r="AC5" s="768"/>
      <c r="AD5" s="768"/>
      <c r="AE5" s="768"/>
      <c r="AF5" s="768"/>
      <c r="AG5" s="768"/>
      <c r="AH5" s="768"/>
      <c r="AI5" s="768"/>
      <c r="AJ5" s="768"/>
      <c r="AK5" s="768"/>
      <c r="AL5" s="768"/>
      <c r="AM5" s="768"/>
      <c r="AN5" s="768"/>
      <c r="AO5" s="768"/>
      <c r="AP5" s="768"/>
      <c r="AQ5" s="768"/>
      <c r="AR5" s="768"/>
      <c r="AS5" s="768"/>
      <c r="AT5" s="768"/>
      <c r="AU5" s="768"/>
      <c r="AV5" s="768"/>
      <c r="AW5" s="768"/>
      <c r="AX5" s="768"/>
      <c r="AY5" s="768"/>
      <c r="AZ5" s="768"/>
      <c r="BA5" s="768"/>
      <c r="BB5" s="768"/>
      <c r="BC5" s="768"/>
      <c r="BD5" s="768"/>
      <c r="BE5" s="768"/>
      <c r="BF5" s="768"/>
      <c r="BG5" s="768"/>
      <c r="BH5" s="768"/>
      <c r="BI5" s="768"/>
      <c r="BJ5" s="768"/>
      <c r="BK5" s="768"/>
      <c r="BL5" s="768"/>
      <c r="BM5" s="768"/>
      <c r="BN5" s="768"/>
      <c r="BO5" s="768"/>
      <c r="BP5" s="768"/>
      <c r="BQ5" s="768"/>
      <c r="BR5" s="768"/>
      <c r="BS5" s="768"/>
      <c r="BT5" s="768"/>
      <c r="BU5" s="768"/>
      <c r="BV5" s="768"/>
      <c r="BW5" s="768"/>
      <c r="BX5" s="768"/>
      <c r="BY5" s="768"/>
      <c r="BZ5" s="768"/>
      <c r="CA5" s="768"/>
      <c r="CB5" s="768"/>
      <c r="CC5" s="768"/>
      <c r="CD5" s="768"/>
      <c r="CE5" s="768"/>
      <c r="CF5" s="768"/>
      <c r="CG5" s="768"/>
      <c r="CH5" s="768"/>
      <c r="CI5" s="768"/>
      <c r="CJ5" s="768"/>
      <c r="CK5" s="768"/>
      <c r="CL5" s="768"/>
      <c r="CM5" s="768"/>
      <c r="CN5" s="768"/>
      <c r="CO5" s="768"/>
      <c r="CP5" s="768"/>
      <c r="CQ5" s="768"/>
      <c r="CR5" s="768"/>
      <c r="CS5" s="768"/>
      <c r="CT5" s="768"/>
      <c r="CU5" s="768"/>
      <c r="CV5" s="768"/>
      <c r="CW5" s="768"/>
      <c r="CX5" s="768"/>
      <c r="CY5" s="768"/>
      <c r="CZ5" s="768"/>
      <c r="DA5" s="768"/>
      <c r="DB5" s="768"/>
      <c r="DC5" s="768"/>
      <c r="DD5" s="768"/>
      <c r="DE5" s="768"/>
      <c r="DF5" s="768"/>
      <c r="DG5" s="768"/>
      <c r="DH5" s="768"/>
      <c r="DI5" s="768"/>
      <c r="DJ5" s="768"/>
      <c r="DK5" s="768"/>
      <c r="DL5" s="768"/>
      <c r="DM5" s="768"/>
      <c r="DN5" s="768"/>
      <c r="DO5" s="768"/>
      <c r="DP5" s="768"/>
      <c r="DQ5" s="768"/>
      <c r="DR5" s="768"/>
      <c r="DS5" s="768"/>
      <c r="DT5" s="768"/>
      <c r="DU5" s="768"/>
      <c r="DV5" s="768"/>
      <c r="DW5" s="768"/>
      <c r="DX5" s="768"/>
      <c r="DY5" s="768"/>
      <c r="DZ5" s="768"/>
      <c r="EA5" s="768"/>
      <c r="EB5" s="768"/>
      <c r="EC5" s="768"/>
      <c r="ED5" s="768"/>
      <c r="EE5" s="768"/>
      <c r="EF5" s="768"/>
      <c r="EG5" s="768"/>
      <c r="EH5" s="768"/>
      <c r="EI5" s="768"/>
      <c r="EJ5" s="768"/>
      <c r="EK5" s="768"/>
      <c r="EL5" s="768"/>
      <c r="EM5" s="768"/>
      <c r="EN5" s="768"/>
      <c r="EO5" s="768"/>
      <c r="EP5" s="768"/>
      <c r="EQ5" s="768"/>
      <c r="ER5" s="768"/>
      <c r="ES5" s="768"/>
      <c r="ET5" s="768"/>
      <c r="EU5" s="768"/>
      <c r="EV5" s="768"/>
      <c r="EW5" s="768"/>
      <c r="EX5" s="768"/>
      <c r="EY5" s="768"/>
      <c r="EZ5" s="768"/>
      <c r="FA5" s="768"/>
      <c r="FB5" s="768"/>
      <c r="FC5" s="768"/>
      <c r="FD5" s="768"/>
      <c r="FE5" s="768"/>
      <c r="FF5" s="768"/>
      <c r="FG5" s="768"/>
      <c r="FH5" s="768"/>
      <c r="FI5" s="768"/>
      <c r="FJ5" s="768"/>
      <c r="FK5" s="768"/>
      <c r="FL5" s="768"/>
      <c r="FM5" s="768"/>
      <c r="FN5" s="768"/>
      <c r="FO5" s="768"/>
      <c r="FP5" s="768"/>
      <c r="FQ5" s="768"/>
      <c r="FR5" s="768"/>
    </row>
    <row r="6" spans="1:174" s="766" customFormat="1">
      <c r="A6" s="1145" t="str">
        <f>IF('Name of Bidder'!G6=3, "Bidder’s Name and Address (Lead Partner of) :", "Bidder’s Name and Address :")</f>
        <v>Bidder’s Name and Address :</v>
      </c>
      <c r="B6" s="1145"/>
      <c r="C6" s="1145"/>
      <c r="D6" s="1145"/>
      <c r="E6" s="1145"/>
      <c r="F6" s="1145"/>
      <c r="G6" s="759"/>
      <c r="H6" s="761"/>
      <c r="I6" s="771" t="s">
        <v>21</v>
      </c>
      <c r="J6" s="772"/>
      <c r="K6" s="772"/>
      <c r="L6" s="765"/>
      <c r="M6" s="765"/>
      <c r="N6" s="765"/>
      <c r="O6" s="765"/>
      <c r="P6" s="765"/>
      <c r="Q6" s="765"/>
      <c r="R6" s="765"/>
      <c r="S6" s="765"/>
      <c r="T6" s="765"/>
      <c r="U6" s="765"/>
      <c r="V6" s="765"/>
      <c r="W6" s="765"/>
      <c r="X6" s="765"/>
      <c r="Y6" s="765"/>
      <c r="Z6" s="765"/>
      <c r="AA6" s="765"/>
      <c r="AB6" s="765"/>
      <c r="AC6" s="765"/>
      <c r="AD6" s="765"/>
      <c r="AE6" s="765"/>
      <c r="AF6" s="765"/>
      <c r="AG6" s="765"/>
      <c r="AH6" s="765"/>
      <c r="AI6" s="765"/>
      <c r="AJ6" s="765"/>
      <c r="AK6" s="765"/>
      <c r="AL6" s="765"/>
      <c r="AM6" s="765"/>
      <c r="AN6" s="765"/>
      <c r="AO6" s="765"/>
      <c r="AP6" s="765"/>
      <c r="AQ6" s="765"/>
      <c r="AR6" s="765"/>
      <c r="AS6" s="765"/>
      <c r="AT6" s="765"/>
      <c r="AU6" s="765"/>
      <c r="AV6" s="765"/>
      <c r="AW6" s="765"/>
      <c r="AX6" s="765"/>
      <c r="AY6" s="765"/>
      <c r="AZ6" s="765"/>
      <c r="BA6" s="765"/>
      <c r="BB6" s="765"/>
      <c r="BC6" s="765"/>
      <c r="BD6" s="765"/>
      <c r="BE6" s="765"/>
      <c r="BF6" s="765"/>
      <c r="BG6" s="765"/>
      <c r="BH6" s="765"/>
      <c r="BI6" s="765"/>
      <c r="BJ6" s="765"/>
      <c r="BK6" s="765"/>
      <c r="BL6" s="765"/>
      <c r="BM6" s="765"/>
      <c r="BN6" s="765"/>
      <c r="BO6" s="765"/>
      <c r="BP6" s="765"/>
      <c r="BQ6" s="765"/>
      <c r="BR6" s="765"/>
      <c r="BS6" s="765"/>
      <c r="BT6" s="765"/>
      <c r="BU6" s="765"/>
      <c r="BV6" s="765"/>
      <c r="BW6" s="765"/>
      <c r="BX6" s="765"/>
      <c r="BY6" s="765"/>
      <c r="BZ6" s="765"/>
      <c r="CA6" s="765"/>
      <c r="CB6" s="765"/>
      <c r="CC6" s="765"/>
      <c r="CD6" s="765"/>
      <c r="CE6" s="765"/>
      <c r="CF6" s="765"/>
      <c r="CG6" s="765"/>
      <c r="CH6" s="765"/>
      <c r="CI6" s="765"/>
      <c r="CJ6" s="765"/>
      <c r="CK6" s="765"/>
      <c r="CL6" s="765"/>
      <c r="CM6" s="765"/>
      <c r="CN6" s="765"/>
      <c r="CO6" s="765"/>
      <c r="CP6" s="765"/>
      <c r="CQ6" s="765"/>
      <c r="CR6" s="765"/>
      <c r="CS6" s="765"/>
      <c r="CT6" s="765"/>
      <c r="CU6" s="765"/>
      <c r="CV6" s="765"/>
      <c r="CW6" s="765"/>
      <c r="CX6" s="765"/>
      <c r="CY6" s="765"/>
      <c r="CZ6" s="765"/>
      <c r="DA6" s="765"/>
      <c r="DB6" s="765"/>
      <c r="DC6" s="765"/>
      <c r="DD6" s="765"/>
      <c r="DE6" s="765"/>
      <c r="DF6" s="765"/>
      <c r="DG6" s="765"/>
      <c r="DH6" s="765"/>
      <c r="DI6" s="765"/>
      <c r="DJ6" s="765"/>
      <c r="DK6" s="765"/>
      <c r="DL6" s="765"/>
      <c r="DM6" s="765"/>
      <c r="DN6" s="765"/>
      <c r="DO6" s="765"/>
      <c r="DP6" s="765"/>
      <c r="DQ6" s="765"/>
      <c r="DR6" s="765"/>
      <c r="DS6" s="765"/>
      <c r="DT6" s="765"/>
      <c r="DU6" s="765"/>
      <c r="DV6" s="765"/>
      <c r="DW6" s="765"/>
      <c r="DX6" s="765"/>
      <c r="DY6" s="765"/>
      <c r="DZ6" s="765"/>
      <c r="EA6" s="765"/>
      <c r="EB6" s="765"/>
      <c r="EC6" s="765"/>
      <c r="ED6" s="765"/>
      <c r="EE6" s="765"/>
      <c r="EF6" s="765"/>
      <c r="EG6" s="765"/>
      <c r="EH6" s="765"/>
      <c r="EI6" s="765"/>
      <c r="EJ6" s="765"/>
      <c r="EK6" s="765"/>
      <c r="EL6" s="765"/>
      <c r="EM6" s="765"/>
      <c r="EN6" s="765"/>
      <c r="EO6" s="765"/>
      <c r="EP6" s="765"/>
      <c r="EQ6" s="765"/>
      <c r="ER6" s="765"/>
      <c r="ES6" s="765"/>
      <c r="ET6" s="765"/>
      <c r="EU6" s="765"/>
      <c r="EV6" s="765"/>
      <c r="EW6" s="765"/>
      <c r="EX6" s="765"/>
      <c r="EY6" s="765"/>
      <c r="EZ6" s="765"/>
      <c r="FA6" s="765"/>
      <c r="FB6" s="765"/>
      <c r="FC6" s="765"/>
      <c r="FD6" s="765"/>
      <c r="FE6" s="765"/>
      <c r="FF6" s="765"/>
      <c r="FG6" s="765"/>
      <c r="FH6" s="765"/>
      <c r="FI6" s="765"/>
      <c r="FJ6" s="765"/>
      <c r="FK6" s="765"/>
      <c r="FL6" s="765"/>
      <c r="FM6" s="765"/>
      <c r="FN6" s="765"/>
      <c r="FO6" s="765"/>
      <c r="FP6" s="765"/>
      <c r="FQ6" s="765"/>
      <c r="FR6" s="765"/>
    </row>
    <row r="7" spans="1:174" s="766" customFormat="1" ht="22.5" customHeight="1">
      <c r="A7" s="1145">
        <f>IF('Name of Bidder'!G6&lt;2,'Name of Bidder'!D9,IF(AND('Name of Bidder'!G6=2,'Name of Bidder'!#REF!=1),"JV of "&amp;'Name of Bidder'!D9&amp;" and "&amp;'Name of Bidder'!#REF!,IF(AND('Name of Bidder'!G6=2,'Name of Bidder'!#REF!="2 or more"),"JV of "&amp;'Name of Bidder'!D9&amp;", "&amp;'Name of Bidder'!#REF!&amp;" and "&amp;'Name of Bidder'!#REF!)))</f>
        <v>0</v>
      </c>
      <c r="B7" s="1145"/>
      <c r="C7" s="1145"/>
      <c r="D7" s="1145"/>
      <c r="E7" s="1145"/>
      <c r="F7" s="1145"/>
      <c r="G7" s="759"/>
      <c r="H7" s="761"/>
      <c r="I7" s="773" t="s">
        <v>22</v>
      </c>
      <c r="J7" s="772"/>
      <c r="K7" s="772"/>
      <c r="L7" s="765"/>
      <c r="N7" s="765">
        <v>0</v>
      </c>
      <c r="O7" s="765"/>
      <c r="P7" s="765"/>
      <c r="Q7" s="765"/>
      <c r="R7" s="765"/>
      <c r="S7" s="765"/>
      <c r="T7" s="765"/>
      <c r="U7" s="765"/>
      <c r="V7" s="765"/>
      <c r="W7" s="765"/>
      <c r="X7" s="765"/>
      <c r="Y7" s="765"/>
      <c r="Z7" s="765"/>
      <c r="AA7" s="765"/>
      <c r="AB7" s="765"/>
      <c r="AC7" s="765"/>
      <c r="AD7" s="765"/>
      <c r="AE7" s="765"/>
      <c r="AF7" s="765"/>
      <c r="AG7" s="765"/>
      <c r="AH7" s="765"/>
      <c r="AI7" s="765"/>
      <c r="AJ7" s="765"/>
      <c r="AK7" s="765"/>
      <c r="AL7" s="765"/>
      <c r="AM7" s="765"/>
      <c r="AN7" s="765"/>
      <c r="AO7" s="765"/>
      <c r="AP7" s="765"/>
      <c r="AQ7" s="765"/>
      <c r="AR7" s="765"/>
      <c r="AS7" s="765"/>
      <c r="AT7" s="765"/>
      <c r="AU7" s="765"/>
      <c r="AV7" s="765"/>
      <c r="AW7" s="765"/>
      <c r="AX7" s="765"/>
      <c r="AY7" s="765"/>
      <c r="AZ7" s="765"/>
      <c r="BA7" s="765"/>
      <c r="BB7" s="765"/>
      <c r="BC7" s="765"/>
      <c r="BD7" s="765"/>
      <c r="BE7" s="765"/>
      <c r="BF7" s="765"/>
      <c r="BG7" s="765"/>
      <c r="BH7" s="765"/>
      <c r="BI7" s="765"/>
      <c r="BJ7" s="765"/>
      <c r="BK7" s="765"/>
      <c r="BL7" s="765"/>
      <c r="BM7" s="765"/>
      <c r="BN7" s="765"/>
      <c r="BO7" s="765"/>
      <c r="BP7" s="765"/>
      <c r="BQ7" s="765"/>
      <c r="BR7" s="765"/>
      <c r="BS7" s="765"/>
      <c r="BT7" s="765"/>
      <c r="BU7" s="765"/>
      <c r="BV7" s="765"/>
      <c r="BW7" s="765"/>
      <c r="BX7" s="765"/>
      <c r="BY7" s="765"/>
      <c r="BZ7" s="765"/>
      <c r="CA7" s="765"/>
      <c r="CB7" s="765"/>
      <c r="CC7" s="765"/>
      <c r="CD7" s="765"/>
      <c r="CE7" s="765"/>
      <c r="CF7" s="765"/>
      <c r="CG7" s="765"/>
      <c r="CH7" s="765"/>
      <c r="CI7" s="765"/>
      <c r="CJ7" s="765"/>
      <c r="CK7" s="765"/>
      <c r="CL7" s="765"/>
      <c r="CM7" s="765"/>
      <c r="CN7" s="765"/>
      <c r="CO7" s="765"/>
      <c r="CP7" s="765"/>
      <c r="CQ7" s="765"/>
      <c r="CR7" s="765"/>
      <c r="CS7" s="765"/>
      <c r="CT7" s="765"/>
      <c r="CU7" s="765"/>
      <c r="CV7" s="765"/>
      <c r="CW7" s="765"/>
      <c r="CX7" s="765"/>
      <c r="CY7" s="765"/>
      <c r="CZ7" s="765"/>
      <c r="DA7" s="765"/>
      <c r="DB7" s="765"/>
      <c r="DC7" s="765"/>
      <c r="DD7" s="765"/>
      <c r="DE7" s="765"/>
      <c r="DF7" s="765"/>
      <c r="DG7" s="765"/>
      <c r="DH7" s="765"/>
      <c r="DI7" s="765"/>
      <c r="DJ7" s="765"/>
      <c r="DK7" s="765"/>
      <c r="DL7" s="765"/>
      <c r="DM7" s="765"/>
      <c r="DN7" s="765"/>
      <c r="DO7" s="765"/>
      <c r="DP7" s="765"/>
      <c r="DQ7" s="765"/>
      <c r="DR7" s="765"/>
      <c r="DS7" s="765"/>
      <c r="DT7" s="765"/>
      <c r="DU7" s="765"/>
      <c r="DV7" s="765"/>
      <c r="DW7" s="765"/>
      <c r="DX7" s="765"/>
      <c r="DY7" s="765"/>
      <c r="DZ7" s="765"/>
      <c r="EA7" s="765"/>
      <c r="EB7" s="765"/>
      <c r="EC7" s="765"/>
      <c r="ED7" s="765"/>
      <c r="EE7" s="765"/>
      <c r="EF7" s="765"/>
      <c r="EG7" s="765"/>
      <c r="EH7" s="765"/>
      <c r="EI7" s="765"/>
      <c r="EJ7" s="765"/>
      <c r="EK7" s="765"/>
      <c r="EL7" s="765"/>
      <c r="EM7" s="765"/>
      <c r="EN7" s="765"/>
      <c r="EO7" s="765"/>
      <c r="EP7" s="765"/>
      <c r="EQ7" s="765"/>
      <c r="ER7" s="765"/>
      <c r="ES7" s="765"/>
      <c r="ET7" s="765"/>
      <c r="EU7" s="765"/>
      <c r="EV7" s="765"/>
      <c r="EW7" s="765"/>
      <c r="EX7" s="765"/>
      <c r="EY7" s="765"/>
      <c r="EZ7" s="765"/>
      <c r="FA7" s="765"/>
      <c r="FB7" s="765"/>
      <c r="FC7" s="765"/>
      <c r="FD7" s="765"/>
      <c r="FE7" s="765"/>
      <c r="FF7" s="765"/>
      <c r="FG7" s="765"/>
      <c r="FH7" s="765"/>
      <c r="FI7" s="765"/>
      <c r="FJ7" s="765"/>
      <c r="FK7" s="765"/>
      <c r="FL7" s="765"/>
      <c r="FM7" s="765"/>
      <c r="FN7" s="765"/>
      <c r="FO7" s="765"/>
      <c r="FP7" s="765"/>
      <c r="FQ7" s="765"/>
      <c r="FR7" s="765"/>
    </row>
    <row r="8" spans="1:174" s="766" customFormat="1" ht="15" customHeight="1">
      <c r="A8" s="761" t="s">
        <v>136</v>
      </c>
      <c r="B8" s="774" t="str">
        <f>IF('Name of Bidder'!D9=0, "", 'Name of Bidder'!D9)</f>
        <v/>
      </c>
      <c r="C8" s="774"/>
      <c r="D8" s="774"/>
      <c r="E8" s="774"/>
      <c r="F8" s="774"/>
      <c r="G8" s="759"/>
      <c r="H8" s="761"/>
      <c r="I8" s="773" t="s">
        <v>138</v>
      </c>
      <c r="J8" s="772"/>
      <c r="K8" s="772"/>
      <c r="L8" s="765"/>
      <c r="M8" s="765"/>
      <c r="N8" s="765">
        <v>5</v>
      </c>
      <c r="O8" s="765"/>
      <c r="P8" s="765"/>
      <c r="Q8" s="765"/>
      <c r="R8" s="765"/>
      <c r="S8" s="765"/>
      <c r="T8" s="765"/>
      <c r="U8" s="765"/>
      <c r="V8" s="765"/>
      <c r="W8" s="765"/>
      <c r="X8" s="765"/>
      <c r="Y8" s="765"/>
      <c r="Z8" s="765"/>
      <c r="AA8" s="765"/>
      <c r="AB8" s="765"/>
      <c r="AC8" s="765"/>
      <c r="AD8" s="765"/>
      <c r="AE8" s="765"/>
      <c r="AF8" s="765"/>
      <c r="AG8" s="765"/>
      <c r="AH8" s="765"/>
      <c r="AI8" s="765"/>
      <c r="AJ8" s="765"/>
      <c r="AK8" s="765"/>
      <c r="AL8" s="765"/>
      <c r="AM8" s="765"/>
      <c r="AN8" s="765"/>
      <c r="AO8" s="765"/>
      <c r="AP8" s="765"/>
      <c r="AQ8" s="765"/>
      <c r="AR8" s="765"/>
      <c r="AS8" s="765"/>
      <c r="AT8" s="765"/>
      <c r="AU8" s="765"/>
      <c r="AV8" s="765"/>
      <c r="AW8" s="765"/>
      <c r="AX8" s="765"/>
      <c r="AY8" s="765"/>
      <c r="AZ8" s="765"/>
      <c r="BA8" s="765"/>
      <c r="BB8" s="765"/>
      <c r="BC8" s="765"/>
      <c r="BD8" s="765"/>
      <c r="BE8" s="765"/>
      <c r="BF8" s="765"/>
      <c r="BG8" s="765"/>
      <c r="BH8" s="765"/>
      <c r="BI8" s="765"/>
      <c r="BJ8" s="765"/>
      <c r="BK8" s="765"/>
      <c r="BL8" s="765"/>
      <c r="BM8" s="765"/>
      <c r="BN8" s="765"/>
      <c r="BO8" s="765"/>
      <c r="BP8" s="765"/>
      <c r="BQ8" s="765"/>
      <c r="BR8" s="765"/>
      <c r="BS8" s="765"/>
      <c r="BT8" s="765"/>
      <c r="BU8" s="765"/>
      <c r="BV8" s="765"/>
      <c r="BW8" s="765"/>
      <c r="BX8" s="765"/>
      <c r="BY8" s="765"/>
      <c r="BZ8" s="765"/>
      <c r="CA8" s="765"/>
      <c r="CB8" s="765"/>
      <c r="CC8" s="765"/>
      <c r="CD8" s="765"/>
      <c r="CE8" s="765"/>
      <c r="CF8" s="765"/>
      <c r="CG8" s="765"/>
      <c r="CH8" s="765"/>
      <c r="CI8" s="765"/>
      <c r="CJ8" s="765"/>
      <c r="CK8" s="765"/>
      <c r="CL8" s="765"/>
      <c r="CM8" s="765"/>
      <c r="CN8" s="765"/>
      <c r="CO8" s="765"/>
      <c r="CP8" s="765"/>
      <c r="CQ8" s="765"/>
      <c r="CR8" s="765"/>
      <c r="CS8" s="765"/>
      <c r="CT8" s="765"/>
      <c r="CU8" s="765"/>
      <c r="CV8" s="765"/>
      <c r="CW8" s="765"/>
      <c r="CX8" s="765"/>
      <c r="CY8" s="765"/>
      <c r="CZ8" s="765"/>
      <c r="DA8" s="765"/>
      <c r="DB8" s="765"/>
      <c r="DC8" s="765"/>
      <c r="DD8" s="765"/>
      <c r="DE8" s="765"/>
      <c r="DF8" s="765"/>
      <c r="DG8" s="765"/>
      <c r="DH8" s="765"/>
      <c r="DI8" s="765"/>
      <c r="DJ8" s="765"/>
      <c r="DK8" s="765"/>
      <c r="DL8" s="765"/>
      <c r="DM8" s="765"/>
      <c r="DN8" s="765"/>
      <c r="DO8" s="765"/>
      <c r="DP8" s="765"/>
      <c r="DQ8" s="765"/>
      <c r="DR8" s="765"/>
      <c r="DS8" s="765"/>
      <c r="DT8" s="765"/>
      <c r="DU8" s="765"/>
      <c r="DV8" s="765"/>
      <c r="DW8" s="765"/>
      <c r="DX8" s="765"/>
      <c r="DY8" s="765"/>
      <c r="DZ8" s="765"/>
      <c r="EA8" s="765"/>
      <c r="EB8" s="765"/>
      <c r="EC8" s="765"/>
      <c r="ED8" s="765"/>
      <c r="EE8" s="765"/>
      <c r="EF8" s="765"/>
      <c r="EG8" s="765"/>
      <c r="EH8" s="765"/>
      <c r="EI8" s="765"/>
      <c r="EJ8" s="765"/>
      <c r="EK8" s="765"/>
      <c r="EL8" s="765"/>
      <c r="EM8" s="765"/>
      <c r="EN8" s="765"/>
      <c r="EO8" s="765"/>
      <c r="EP8" s="765"/>
      <c r="EQ8" s="765"/>
      <c r="ER8" s="765"/>
      <c r="ES8" s="765"/>
      <c r="ET8" s="765"/>
      <c r="EU8" s="765"/>
      <c r="EV8" s="765"/>
      <c r="EW8" s="765"/>
      <c r="EX8" s="765"/>
      <c r="EY8" s="765"/>
      <c r="EZ8" s="765"/>
      <c r="FA8" s="765"/>
      <c r="FB8" s="765"/>
      <c r="FC8" s="765"/>
      <c r="FD8" s="765"/>
      <c r="FE8" s="765"/>
      <c r="FF8" s="765"/>
      <c r="FG8" s="765"/>
      <c r="FH8" s="765"/>
      <c r="FI8" s="765"/>
      <c r="FJ8" s="765"/>
      <c r="FK8" s="765"/>
      <c r="FL8" s="765"/>
      <c r="FM8" s="765"/>
      <c r="FN8" s="765"/>
      <c r="FO8" s="765"/>
      <c r="FP8" s="765"/>
      <c r="FQ8" s="765"/>
      <c r="FR8" s="765"/>
    </row>
    <row r="9" spans="1:174" s="766" customFormat="1">
      <c r="A9" s="761" t="s">
        <v>137</v>
      </c>
      <c r="B9" s="775" t="str">
        <f>IF('Name of Bidder'!D10=0, "", 'Name of Bidder'!D10)</f>
        <v/>
      </c>
      <c r="C9" s="774"/>
      <c r="D9" s="774"/>
      <c r="E9" s="774"/>
      <c r="F9" s="774"/>
      <c r="G9" s="759"/>
      <c r="H9" s="761"/>
      <c r="I9" s="773" t="s">
        <v>23</v>
      </c>
      <c r="J9" s="772"/>
      <c r="K9" s="772"/>
      <c r="L9" s="765"/>
      <c r="M9" s="765"/>
      <c r="N9" s="765">
        <v>12</v>
      </c>
      <c r="O9" s="765"/>
      <c r="P9" s="765"/>
      <c r="Q9" s="765"/>
      <c r="R9" s="765"/>
      <c r="S9" s="765"/>
      <c r="T9" s="765"/>
      <c r="U9" s="765"/>
      <c r="V9" s="765"/>
      <c r="W9" s="765"/>
      <c r="X9" s="765"/>
      <c r="Y9" s="765"/>
      <c r="Z9" s="765"/>
      <c r="AA9" s="765"/>
      <c r="AB9" s="765"/>
      <c r="AC9" s="765"/>
      <c r="AD9" s="765"/>
      <c r="AE9" s="765"/>
      <c r="AF9" s="765"/>
      <c r="AG9" s="765"/>
      <c r="AH9" s="765"/>
      <c r="AI9" s="765"/>
      <c r="AJ9" s="765"/>
      <c r="AK9" s="765"/>
      <c r="AL9" s="765"/>
      <c r="AM9" s="765"/>
      <c r="AN9" s="765"/>
      <c r="AO9" s="765"/>
      <c r="AP9" s="765"/>
      <c r="AQ9" s="765"/>
      <c r="AR9" s="765"/>
      <c r="AS9" s="765"/>
      <c r="AT9" s="765"/>
      <c r="AU9" s="765"/>
      <c r="AV9" s="765"/>
      <c r="AW9" s="765"/>
      <c r="AX9" s="765"/>
      <c r="AY9" s="765"/>
      <c r="AZ9" s="765"/>
      <c r="BA9" s="765"/>
      <c r="BB9" s="765"/>
      <c r="BC9" s="765"/>
      <c r="BD9" s="765"/>
      <c r="BE9" s="765"/>
      <c r="BF9" s="765"/>
      <c r="BG9" s="765"/>
      <c r="BH9" s="765"/>
      <c r="BI9" s="765"/>
      <c r="BJ9" s="765"/>
      <c r="BK9" s="765"/>
      <c r="BL9" s="765"/>
      <c r="BM9" s="765"/>
      <c r="BN9" s="765"/>
      <c r="BO9" s="765"/>
      <c r="BP9" s="765"/>
      <c r="BQ9" s="765"/>
      <c r="BR9" s="765"/>
      <c r="BS9" s="765"/>
      <c r="BT9" s="765"/>
      <c r="BU9" s="765"/>
      <c r="BV9" s="765"/>
      <c r="BW9" s="765"/>
      <c r="BX9" s="765"/>
      <c r="BY9" s="765"/>
      <c r="BZ9" s="765"/>
      <c r="CA9" s="765"/>
      <c r="CB9" s="765"/>
      <c r="CC9" s="765"/>
      <c r="CD9" s="765"/>
      <c r="CE9" s="765"/>
      <c r="CF9" s="765"/>
      <c r="CG9" s="765"/>
      <c r="CH9" s="765"/>
      <c r="CI9" s="765"/>
      <c r="CJ9" s="765"/>
      <c r="CK9" s="765"/>
      <c r="CL9" s="765"/>
      <c r="CM9" s="765"/>
      <c r="CN9" s="765"/>
      <c r="CO9" s="765"/>
      <c r="CP9" s="765"/>
      <c r="CQ9" s="765"/>
      <c r="CR9" s="765"/>
      <c r="CS9" s="765"/>
      <c r="CT9" s="765"/>
      <c r="CU9" s="765"/>
      <c r="CV9" s="765"/>
      <c r="CW9" s="765"/>
      <c r="CX9" s="765"/>
      <c r="CY9" s="765"/>
      <c r="CZ9" s="765"/>
      <c r="DA9" s="765"/>
      <c r="DB9" s="765"/>
      <c r="DC9" s="765"/>
      <c r="DD9" s="765"/>
      <c r="DE9" s="765"/>
      <c r="DF9" s="765"/>
      <c r="DG9" s="765"/>
      <c r="DH9" s="765"/>
      <c r="DI9" s="765"/>
      <c r="DJ9" s="765"/>
      <c r="DK9" s="765"/>
      <c r="DL9" s="765"/>
      <c r="DM9" s="765"/>
      <c r="DN9" s="765"/>
      <c r="DO9" s="765"/>
      <c r="DP9" s="765"/>
      <c r="DQ9" s="765"/>
      <c r="DR9" s="765"/>
      <c r="DS9" s="765"/>
      <c r="DT9" s="765"/>
      <c r="DU9" s="765"/>
      <c r="DV9" s="765"/>
      <c r="DW9" s="765"/>
      <c r="DX9" s="765"/>
      <c r="DY9" s="765"/>
      <c r="DZ9" s="765"/>
      <c r="EA9" s="765"/>
      <c r="EB9" s="765"/>
      <c r="EC9" s="765"/>
      <c r="ED9" s="765"/>
      <c r="EE9" s="765"/>
      <c r="EF9" s="765"/>
      <c r="EG9" s="765"/>
      <c r="EH9" s="765"/>
      <c r="EI9" s="765"/>
      <c r="EJ9" s="765"/>
      <c r="EK9" s="765"/>
      <c r="EL9" s="765"/>
      <c r="EM9" s="765"/>
      <c r="EN9" s="765"/>
      <c r="EO9" s="765"/>
      <c r="EP9" s="765"/>
      <c r="EQ9" s="765"/>
      <c r="ER9" s="765"/>
      <c r="ES9" s="765"/>
      <c r="ET9" s="765"/>
      <c r="EU9" s="765"/>
      <c r="EV9" s="765"/>
      <c r="EW9" s="765"/>
      <c r="EX9" s="765"/>
      <c r="EY9" s="765"/>
      <c r="EZ9" s="765"/>
      <c r="FA9" s="765"/>
      <c r="FB9" s="765"/>
      <c r="FC9" s="765"/>
      <c r="FD9" s="765"/>
      <c r="FE9" s="765"/>
      <c r="FF9" s="765"/>
      <c r="FG9" s="765"/>
      <c r="FH9" s="765"/>
      <c r="FI9" s="765"/>
      <c r="FJ9" s="765"/>
      <c r="FK9" s="765"/>
      <c r="FL9" s="765"/>
      <c r="FM9" s="765"/>
      <c r="FN9" s="765"/>
      <c r="FO9" s="765"/>
      <c r="FP9" s="765"/>
      <c r="FQ9" s="765"/>
      <c r="FR9" s="765"/>
    </row>
    <row r="10" spans="1:174" s="766" customFormat="1">
      <c r="A10" s="759"/>
      <c r="B10" s="774" t="str">
        <f>IF('Name of Bidder'!D11=0, "", 'Name of Bidder'!D11)</f>
        <v/>
      </c>
      <c r="C10" s="774"/>
      <c r="D10" s="774"/>
      <c r="E10" s="774"/>
      <c r="F10" s="774"/>
      <c r="G10" s="759"/>
      <c r="H10" s="761"/>
      <c r="I10" s="773" t="s">
        <v>139</v>
      </c>
      <c r="J10" s="772"/>
      <c r="K10" s="772"/>
      <c r="L10" s="765"/>
      <c r="M10" s="765"/>
      <c r="N10" s="765">
        <v>18</v>
      </c>
      <c r="O10" s="765"/>
      <c r="P10" s="765"/>
      <c r="Q10" s="765"/>
      <c r="R10" s="765"/>
      <c r="S10" s="765"/>
      <c r="T10" s="765"/>
      <c r="U10" s="765"/>
      <c r="V10" s="765"/>
      <c r="W10" s="765"/>
      <c r="X10" s="765"/>
      <c r="Y10" s="765"/>
      <c r="Z10" s="765"/>
      <c r="AA10" s="765"/>
      <c r="AB10" s="765"/>
      <c r="AC10" s="765"/>
      <c r="AD10" s="765"/>
      <c r="AE10" s="765"/>
      <c r="AF10" s="765"/>
      <c r="AG10" s="765"/>
      <c r="AH10" s="765"/>
      <c r="AI10" s="765"/>
      <c r="AJ10" s="765"/>
      <c r="AK10" s="765"/>
      <c r="AL10" s="765"/>
      <c r="AM10" s="765"/>
      <c r="AN10" s="765"/>
      <c r="AO10" s="765"/>
      <c r="AP10" s="765"/>
      <c r="AQ10" s="765"/>
      <c r="AR10" s="765"/>
      <c r="AS10" s="765"/>
      <c r="AT10" s="765"/>
      <c r="AU10" s="765"/>
      <c r="AV10" s="765"/>
      <c r="AW10" s="765"/>
      <c r="AX10" s="765"/>
      <c r="AY10" s="765"/>
      <c r="AZ10" s="765"/>
      <c r="BA10" s="765"/>
      <c r="BB10" s="765"/>
      <c r="BC10" s="765"/>
      <c r="BD10" s="765"/>
      <c r="BE10" s="765"/>
      <c r="BF10" s="765"/>
      <c r="BG10" s="765"/>
      <c r="BH10" s="765"/>
      <c r="BI10" s="765"/>
      <c r="BJ10" s="765"/>
      <c r="BK10" s="765"/>
      <c r="BL10" s="765"/>
      <c r="BM10" s="765"/>
      <c r="BN10" s="765"/>
      <c r="BO10" s="765"/>
      <c r="BP10" s="765"/>
      <c r="BQ10" s="765"/>
      <c r="BR10" s="765"/>
      <c r="BS10" s="765"/>
      <c r="BT10" s="765"/>
      <c r="BU10" s="765"/>
      <c r="BV10" s="765"/>
      <c r="BW10" s="765"/>
      <c r="BX10" s="765"/>
      <c r="BY10" s="765"/>
      <c r="BZ10" s="765"/>
      <c r="CA10" s="765"/>
      <c r="CB10" s="765"/>
      <c r="CC10" s="765"/>
      <c r="CD10" s="765"/>
      <c r="CE10" s="765"/>
      <c r="CF10" s="765"/>
      <c r="CG10" s="765"/>
      <c r="CH10" s="765"/>
      <c r="CI10" s="765"/>
      <c r="CJ10" s="765"/>
      <c r="CK10" s="765"/>
      <c r="CL10" s="765"/>
      <c r="CM10" s="765"/>
      <c r="CN10" s="765"/>
      <c r="CO10" s="765"/>
      <c r="CP10" s="765"/>
      <c r="CQ10" s="765"/>
      <c r="CR10" s="765"/>
      <c r="CS10" s="765"/>
      <c r="CT10" s="765"/>
      <c r="CU10" s="765"/>
      <c r="CV10" s="765"/>
      <c r="CW10" s="765"/>
      <c r="CX10" s="765"/>
      <c r="CY10" s="765"/>
      <c r="CZ10" s="765"/>
      <c r="DA10" s="765"/>
      <c r="DB10" s="765"/>
      <c r="DC10" s="765"/>
      <c r="DD10" s="765"/>
      <c r="DE10" s="765"/>
      <c r="DF10" s="765"/>
      <c r="DG10" s="765"/>
      <c r="DH10" s="765"/>
      <c r="DI10" s="765"/>
      <c r="DJ10" s="765"/>
      <c r="DK10" s="765"/>
      <c r="DL10" s="765"/>
      <c r="DM10" s="765"/>
      <c r="DN10" s="765"/>
      <c r="DO10" s="765"/>
      <c r="DP10" s="765"/>
      <c r="DQ10" s="765"/>
      <c r="DR10" s="765"/>
      <c r="DS10" s="765"/>
      <c r="DT10" s="765"/>
      <c r="DU10" s="765"/>
      <c r="DV10" s="765"/>
      <c r="DW10" s="765"/>
      <c r="DX10" s="765"/>
      <c r="DY10" s="765"/>
      <c r="DZ10" s="765"/>
      <c r="EA10" s="765"/>
      <c r="EB10" s="765"/>
      <c r="EC10" s="765"/>
      <c r="ED10" s="765"/>
      <c r="EE10" s="765"/>
      <c r="EF10" s="765"/>
      <c r="EG10" s="765"/>
      <c r="EH10" s="765"/>
      <c r="EI10" s="765"/>
      <c r="EJ10" s="765"/>
      <c r="EK10" s="765"/>
      <c r="EL10" s="765"/>
      <c r="EM10" s="765"/>
      <c r="EN10" s="765"/>
      <c r="EO10" s="765"/>
      <c r="EP10" s="765"/>
      <c r="EQ10" s="765"/>
      <c r="ER10" s="765"/>
      <c r="ES10" s="765"/>
      <c r="ET10" s="765"/>
      <c r="EU10" s="765"/>
      <c r="EV10" s="765"/>
      <c r="EW10" s="765"/>
      <c r="EX10" s="765"/>
      <c r="EY10" s="765"/>
      <c r="EZ10" s="765"/>
      <c r="FA10" s="765"/>
      <c r="FB10" s="765"/>
      <c r="FC10" s="765"/>
      <c r="FD10" s="765"/>
      <c r="FE10" s="765"/>
      <c r="FF10" s="765"/>
      <c r="FG10" s="765"/>
      <c r="FH10" s="765"/>
      <c r="FI10" s="765"/>
      <c r="FJ10" s="765"/>
      <c r="FK10" s="765"/>
      <c r="FL10" s="765"/>
      <c r="FM10" s="765"/>
      <c r="FN10" s="765"/>
      <c r="FO10" s="765"/>
      <c r="FP10" s="765"/>
      <c r="FQ10" s="765"/>
      <c r="FR10" s="765"/>
    </row>
    <row r="11" spans="1:174" s="766" customFormat="1" ht="15" customHeight="1">
      <c r="A11" s="759"/>
      <c r="B11" s="774" t="str">
        <f>IF('Name of Bidder'!D12=0, "", 'Name of Bidder'!D12)</f>
        <v/>
      </c>
      <c r="C11" s="774"/>
      <c r="D11" s="774"/>
      <c r="E11" s="774"/>
      <c r="F11" s="774"/>
      <c r="G11" s="759"/>
      <c r="H11" s="761"/>
      <c r="I11" s="773" t="s">
        <v>140</v>
      </c>
      <c r="J11" s="772"/>
      <c r="K11" s="772"/>
      <c r="L11" s="765"/>
      <c r="M11" s="765"/>
      <c r="N11" s="765">
        <v>28</v>
      </c>
      <c r="O11" s="765"/>
      <c r="P11" s="765"/>
      <c r="Q11" s="765"/>
      <c r="R11" s="765"/>
      <c r="S11" s="765"/>
      <c r="T11" s="765"/>
      <c r="U11" s="765"/>
      <c r="V11" s="765"/>
      <c r="W11" s="765"/>
      <c r="X11" s="765"/>
      <c r="Y11" s="765"/>
      <c r="Z11" s="765"/>
      <c r="AA11" s="765"/>
      <c r="AB11" s="765"/>
      <c r="AC11" s="765"/>
      <c r="AD11" s="765"/>
      <c r="AE11" s="765"/>
      <c r="AF11" s="765"/>
      <c r="AG11" s="765"/>
      <c r="AH11" s="765"/>
      <c r="AI11" s="765"/>
      <c r="AJ11" s="765"/>
      <c r="AK11" s="765"/>
      <c r="AL11" s="765"/>
      <c r="AM11" s="765"/>
      <c r="AN11" s="765"/>
      <c r="AO11" s="765"/>
      <c r="AP11" s="765"/>
      <c r="AQ11" s="765"/>
      <c r="AR11" s="765"/>
      <c r="AS11" s="765"/>
      <c r="AT11" s="765"/>
      <c r="AU11" s="765"/>
      <c r="AV11" s="765"/>
      <c r="AW11" s="765"/>
      <c r="AX11" s="765"/>
      <c r="AY11" s="765"/>
      <c r="AZ11" s="765"/>
      <c r="BA11" s="765"/>
      <c r="BB11" s="765"/>
      <c r="BC11" s="765"/>
      <c r="BD11" s="765"/>
      <c r="BE11" s="765"/>
      <c r="BF11" s="765"/>
      <c r="BG11" s="765"/>
      <c r="BH11" s="765"/>
      <c r="BI11" s="765"/>
      <c r="BJ11" s="765"/>
      <c r="BK11" s="765"/>
      <c r="BL11" s="765"/>
      <c r="BM11" s="765"/>
      <c r="BN11" s="765"/>
      <c r="BO11" s="765"/>
      <c r="BP11" s="765"/>
      <c r="BQ11" s="765"/>
      <c r="BR11" s="765"/>
      <c r="BS11" s="765"/>
      <c r="BT11" s="765"/>
      <c r="BU11" s="765"/>
      <c r="BV11" s="765"/>
      <c r="BW11" s="765"/>
      <c r="BX11" s="765"/>
      <c r="BY11" s="765"/>
      <c r="BZ11" s="765"/>
      <c r="CA11" s="765"/>
      <c r="CB11" s="765"/>
      <c r="CC11" s="765"/>
      <c r="CD11" s="765"/>
      <c r="CE11" s="765"/>
      <c r="CF11" s="765"/>
      <c r="CG11" s="765"/>
      <c r="CH11" s="765"/>
      <c r="CI11" s="765"/>
      <c r="CJ11" s="765"/>
      <c r="CK11" s="765"/>
      <c r="CL11" s="765"/>
      <c r="CM11" s="765"/>
      <c r="CN11" s="765"/>
      <c r="CO11" s="765"/>
      <c r="CP11" s="765"/>
      <c r="CQ11" s="765"/>
      <c r="CR11" s="765"/>
      <c r="CS11" s="765"/>
      <c r="CT11" s="765"/>
      <c r="CU11" s="765"/>
      <c r="CV11" s="765"/>
      <c r="CW11" s="765"/>
      <c r="CX11" s="765"/>
      <c r="CY11" s="765"/>
      <c r="CZ11" s="765"/>
      <c r="DA11" s="765"/>
      <c r="DB11" s="765"/>
      <c r="DC11" s="765"/>
      <c r="DD11" s="765"/>
      <c r="DE11" s="765"/>
      <c r="DF11" s="765"/>
      <c r="DG11" s="765"/>
      <c r="DH11" s="765"/>
      <c r="DI11" s="765"/>
      <c r="DJ11" s="765"/>
      <c r="DK11" s="765"/>
      <c r="DL11" s="765"/>
      <c r="DM11" s="765"/>
      <c r="DN11" s="765"/>
      <c r="DO11" s="765"/>
      <c r="DP11" s="765"/>
      <c r="DQ11" s="765"/>
      <c r="DR11" s="765"/>
      <c r="DS11" s="765"/>
      <c r="DT11" s="765"/>
      <c r="DU11" s="765"/>
      <c r="DV11" s="765"/>
      <c r="DW11" s="765"/>
      <c r="DX11" s="765"/>
      <c r="DY11" s="765"/>
      <c r="DZ11" s="765"/>
      <c r="EA11" s="765"/>
      <c r="EB11" s="765"/>
      <c r="EC11" s="765"/>
      <c r="ED11" s="765"/>
      <c r="EE11" s="765"/>
      <c r="EF11" s="765"/>
      <c r="EG11" s="765"/>
      <c r="EH11" s="765"/>
      <c r="EI11" s="765"/>
      <c r="EJ11" s="765"/>
      <c r="EK11" s="765"/>
      <c r="EL11" s="765"/>
      <c r="EM11" s="765"/>
      <c r="EN11" s="765"/>
      <c r="EO11" s="765"/>
      <c r="EP11" s="765"/>
      <c r="EQ11" s="765"/>
      <c r="ER11" s="765"/>
      <c r="ES11" s="765"/>
      <c r="ET11" s="765"/>
      <c r="EU11" s="765"/>
      <c r="EV11" s="765"/>
      <c r="EW11" s="765"/>
      <c r="EX11" s="765"/>
      <c r="EY11" s="765"/>
      <c r="EZ11" s="765"/>
      <c r="FA11" s="765"/>
      <c r="FB11" s="765"/>
      <c r="FC11" s="765"/>
      <c r="FD11" s="765"/>
      <c r="FE11" s="765"/>
      <c r="FF11" s="765"/>
      <c r="FG11" s="765"/>
      <c r="FH11" s="765"/>
      <c r="FI11" s="765"/>
      <c r="FJ11" s="765"/>
      <c r="FK11" s="765"/>
      <c r="FL11" s="765"/>
      <c r="FM11" s="765"/>
      <c r="FN11" s="765"/>
      <c r="FO11" s="765"/>
      <c r="FP11" s="765"/>
      <c r="FQ11" s="765"/>
      <c r="FR11" s="765"/>
    </row>
    <row r="12" spans="1:174" s="766" customFormat="1">
      <c r="A12" s="759"/>
      <c r="B12" s="760"/>
      <c r="C12" s="760"/>
      <c r="D12" s="760"/>
      <c r="E12" s="760"/>
      <c r="F12" s="760"/>
      <c r="G12" s="759"/>
      <c r="H12" s="759"/>
      <c r="I12" s="776"/>
      <c r="J12" s="772"/>
      <c r="K12" s="772"/>
      <c r="L12" s="765"/>
      <c r="M12" s="765"/>
      <c r="N12" s="765"/>
      <c r="O12" s="765"/>
      <c r="P12" s="765"/>
      <c r="Q12" s="765"/>
      <c r="R12" s="765"/>
      <c r="S12" s="765"/>
      <c r="T12" s="765"/>
      <c r="U12" s="765"/>
      <c r="V12" s="765"/>
      <c r="W12" s="765"/>
      <c r="X12" s="765"/>
      <c r="Y12" s="765"/>
      <c r="Z12" s="765"/>
      <c r="AA12" s="765"/>
      <c r="AB12" s="765"/>
      <c r="AC12" s="765"/>
      <c r="AD12" s="765"/>
      <c r="AE12" s="765"/>
      <c r="AF12" s="765"/>
      <c r="AG12" s="765"/>
      <c r="AH12" s="765"/>
      <c r="AI12" s="765"/>
      <c r="AJ12" s="765"/>
      <c r="AK12" s="765"/>
      <c r="AL12" s="765"/>
      <c r="AM12" s="765"/>
      <c r="AN12" s="765"/>
      <c r="AO12" s="765"/>
      <c r="AP12" s="765"/>
      <c r="AQ12" s="765"/>
      <c r="AR12" s="765"/>
      <c r="AS12" s="765"/>
      <c r="AT12" s="765"/>
      <c r="AU12" s="765"/>
      <c r="AV12" s="765"/>
      <c r="AW12" s="765"/>
      <c r="AX12" s="765"/>
      <c r="AY12" s="765"/>
      <c r="AZ12" s="765"/>
      <c r="BA12" s="765"/>
      <c r="BB12" s="765"/>
      <c r="BC12" s="765"/>
      <c r="BD12" s="765"/>
      <c r="BE12" s="765"/>
      <c r="BF12" s="765"/>
      <c r="BG12" s="765"/>
      <c r="BH12" s="765"/>
      <c r="BI12" s="765"/>
      <c r="BJ12" s="765"/>
      <c r="BK12" s="765"/>
      <c r="BL12" s="765"/>
      <c r="BM12" s="765"/>
      <c r="BN12" s="765"/>
      <c r="BO12" s="765"/>
      <c r="BP12" s="765"/>
      <c r="BQ12" s="765"/>
      <c r="BR12" s="765"/>
      <c r="BS12" s="765"/>
      <c r="BT12" s="765"/>
      <c r="BU12" s="765"/>
      <c r="BV12" s="765"/>
      <c r="BW12" s="765"/>
      <c r="BX12" s="765"/>
      <c r="BY12" s="765"/>
      <c r="BZ12" s="765"/>
      <c r="CA12" s="765"/>
      <c r="CB12" s="765"/>
      <c r="CC12" s="765"/>
      <c r="CD12" s="765"/>
      <c r="CE12" s="765"/>
      <c r="CF12" s="765"/>
      <c r="CG12" s="765"/>
      <c r="CH12" s="765"/>
      <c r="CI12" s="765"/>
      <c r="CJ12" s="765"/>
      <c r="CK12" s="765"/>
      <c r="CL12" s="765"/>
      <c r="CM12" s="765"/>
      <c r="CN12" s="765"/>
      <c r="CO12" s="765"/>
      <c r="CP12" s="765"/>
      <c r="CQ12" s="765"/>
      <c r="CR12" s="765"/>
      <c r="CS12" s="765"/>
      <c r="CT12" s="765"/>
      <c r="CU12" s="765"/>
      <c r="CV12" s="765"/>
      <c r="CW12" s="765"/>
      <c r="CX12" s="765"/>
      <c r="CY12" s="765"/>
      <c r="CZ12" s="765"/>
      <c r="DA12" s="765"/>
      <c r="DB12" s="765"/>
      <c r="DC12" s="765"/>
      <c r="DD12" s="765"/>
      <c r="DE12" s="765"/>
      <c r="DF12" s="765"/>
      <c r="DG12" s="765"/>
      <c r="DH12" s="765"/>
      <c r="DI12" s="765"/>
      <c r="DJ12" s="765"/>
      <c r="DK12" s="765"/>
      <c r="DL12" s="765"/>
      <c r="DM12" s="765"/>
      <c r="DN12" s="765"/>
      <c r="DO12" s="765"/>
      <c r="DP12" s="765"/>
      <c r="DQ12" s="765"/>
      <c r="DR12" s="765"/>
      <c r="DS12" s="765"/>
      <c r="DT12" s="765"/>
      <c r="DU12" s="765"/>
      <c r="DV12" s="765"/>
      <c r="DW12" s="765"/>
      <c r="DX12" s="765"/>
      <c r="DY12" s="765"/>
      <c r="DZ12" s="765"/>
      <c r="EA12" s="765"/>
      <c r="EB12" s="765"/>
      <c r="EC12" s="765"/>
      <c r="ED12" s="765"/>
      <c r="EE12" s="765"/>
      <c r="EF12" s="765"/>
      <c r="EG12" s="765"/>
      <c r="EH12" s="765"/>
      <c r="EI12" s="765"/>
      <c r="EJ12" s="765"/>
      <c r="EK12" s="765"/>
      <c r="EL12" s="765"/>
      <c r="EM12" s="765"/>
      <c r="EN12" s="765"/>
      <c r="EO12" s="765"/>
      <c r="EP12" s="765"/>
      <c r="EQ12" s="765"/>
      <c r="ER12" s="765"/>
      <c r="ES12" s="765"/>
      <c r="ET12" s="765"/>
      <c r="EU12" s="765"/>
      <c r="EV12" s="765"/>
      <c r="EW12" s="765"/>
      <c r="EX12" s="765"/>
      <c r="EY12" s="765"/>
      <c r="EZ12" s="765"/>
      <c r="FA12" s="765"/>
      <c r="FB12" s="765"/>
      <c r="FC12" s="765"/>
      <c r="FD12" s="765"/>
      <c r="FE12" s="765"/>
      <c r="FF12" s="765"/>
      <c r="FG12" s="765"/>
      <c r="FH12" s="765"/>
      <c r="FI12" s="765"/>
      <c r="FJ12" s="765"/>
      <c r="FK12" s="765"/>
      <c r="FL12" s="765"/>
      <c r="FM12" s="765"/>
      <c r="FN12" s="765"/>
      <c r="FO12" s="765"/>
      <c r="FP12" s="765"/>
      <c r="FQ12" s="765"/>
      <c r="FR12" s="765"/>
    </row>
    <row r="13" spans="1:174" ht="25.5" customHeight="1">
      <c r="A13" s="1132" t="s">
        <v>445</v>
      </c>
      <c r="B13" s="1141"/>
      <c r="C13" s="1141"/>
      <c r="D13" s="1141"/>
      <c r="E13" s="1141"/>
      <c r="F13" s="1141"/>
      <c r="G13" s="1141"/>
      <c r="H13" s="1141"/>
      <c r="I13" s="1141"/>
      <c r="J13" s="1141"/>
      <c r="K13" s="1141"/>
      <c r="L13" s="1141"/>
      <c r="M13" s="1141"/>
      <c r="N13" s="1141"/>
    </row>
    <row r="14" spans="1:174">
      <c r="A14" s="756"/>
      <c r="B14" s="757"/>
      <c r="C14" s="757"/>
      <c r="D14" s="757"/>
      <c r="E14" s="757"/>
      <c r="F14" s="757"/>
      <c r="I14" s="1149" t="s">
        <v>413</v>
      </c>
      <c r="J14" s="1149"/>
      <c r="K14" s="779"/>
    </row>
    <row r="15" spans="1:174" ht="15.75" customHeight="1">
      <c r="A15" s="1130" t="s">
        <v>7</v>
      </c>
      <c r="B15" s="1146" t="s">
        <v>888</v>
      </c>
      <c r="C15" s="1146" t="s">
        <v>423</v>
      </c>
      <c r="D15" s="1130" t="s">
        <v>890</v>
      </c>
      <c r="E15" s="1130" t="s">
        <v>424</v>
      </c>
      <c r="F15" s="1130" t="s">
        <v>891</v>
      </c>
      <c r="G15" s="1130" t="s">
        <v>6</v>
      </c>
      <c r="H15" s="1130" t="s">
        <v>40</v>
      </c>
      <c r="I15" s="1131" t="s">
        <v>426</v>
      </c>
      <c r="J15" s="1131" t="s">
        <v>427</v>
      </c>
      <c r="K15" s="1131" t="s">
        <v>1068</v>
      </c>
    </row>
    <row r="16" spans="1:174">
      <c r="A16" s="1130"/>
      <c r="B16" s="1147"/>
      <c r="C16" s="1147"/>
      <c r="D16" s="1130"/>
      <c r="E16" s="1130"/>
      <c r="F16" s="1130"/>
      <c r="G16" s="1130"/>
      <c r="H16" s="1130"/>
      <c r="I16" s="1131"/>
      <c r="J16" s="1131"/>
      <c r="K16" s="1131"/>
    </row>
    <row r="17" spans="1:23" ht="99.75" customHeight="1">
      <c r="A17" s="1130"/>
      <c r="B17" s="1148"/>
      <c r="C17" s="1148"/>
      <c r="D17" s="1130"/>
      <c r="E17" s="1130"/>
      <c r="F17" s="1130"/>
      <c r="G17" s="1130"/>
      <c r="H17" s="1130"/>
      <c r="I17" s="1131"/>
      <c r="J17" s="1131"/>
      <c r="K17" s="1131"/>
    </row>
    <row r="18" spans="1:23" s="780" customFormat="1" ht="15">
      <c r="A18" s="953" t="s">
        <v>8</v>
      </c>
      <c r="B18" s="953" t="s">
        <v>9</v>
      </c>
      <c r="C18" s="953" t="s">
        <v>10</v>
      </c>
      <c r="D18" s="953" t="s">
        <v>11</v>
      </c>
      <c r="E18" s="953" t="s">
        <v>12</v>
      </c>
      <c r="F18" s="953" t="s">
        <v>13</v>
      </c>
      <c r="G18" s="953" t="s">
        <v>24</v>
      </c>
      <c r="H18" s="953" t="s">
        <v>15</v>
      </c>
      <c r="I18" s="953" t="s">
        <v>25</v>
      </c>
      <c r="J18" s="953" t="s">
        <v>889</v>
      </c>
      <c r="K18" s="953" t="s">
        <v>361</v>
      </c>
    </row>
    <row r="19" spans="1:23" s="1009" customFormat="1" ht="10.5" customHeight="1">
      <c r="A19" s="1011"/>
      <c r="B19" s="1012"/>
      <c r="C19" s="1150"/>
      <c r="D19" s="1150"/>
      <c r="E19" s="1150"/>
      <c r="F19" s="1150"/>
      <c r="G19" s="1150"/>
      <c r="H19" s="1150"/>
      <c r="I19" s="1150"/>
      <c r="J19" s="1150"/>
      <c r="K19" s="1151"/>
      <c r="P19" s="1013" t="s">
        <v>480</v>
      </c>
      <c r="Q19" s="1013" t="s">
        <v>474</v>
      </c>
      <c r="W19" s="1014"/>
    </row>
    <row r="20" spans="1:23" s="1009" customFormat="1" ht="35.25" customHeight="1">
      <c r="A20" s="1015" t="str">
        <f>'Sch-1a'!A20</f>
        <v>#</v>
      </c>
      <c r="B20" s="1134" t="s">
        <v>939</v>
      </c>
      <c r="C20" s="1135"/>
      <c r="D20" s="1135"/>
      <c r="E20" s="1135"/>
      <c r="F20" s="1135"/>
      <c r="G20" s="1135"/>
      <c r="H20" s="1135"/>
      <c r="I20" s="1135"/>
      <c r="J20" s="1135"/>
      <c r="K20" s="1136"/>
      <c r="N20" s="1010"/>
      <c r="P20" s="1009">
        <f t="shared" ref="P20" si="0">IF(J20="Included",0,J20)</f>
        <v>0</v>
      </c>
      <c r="Q20" s="1009">
        <f t="shared" ref="Q20" si="1">IF(F20="",(P20*E20/100),(P20*F20/100))</f>
        <v>0</v>
      </c>
    </row>
    <row r="21" spans="1:23" s="1009" customFormat="1" ht="24" customHeight="1">
      <c r="A21" s="1007" t="s">
        <v>29</v>
      </c>
      <c r="B21" s="1008" t="s">
        <v>1005</v>
      </c>
      <c r="C21" s="1150"/>
      <c r="D21" s="1150"/>
      <c r="E21" s="1150"/>
      <c r="F21" s="1150"/>
      <c r="G21" s="1150"/>
      <c r="H21" s="1150"/>
      <c r="I21" s="1150"/>
      <c r="J21" s="1150"/>
      <c r="K21" s="1151"/>
      <c r="N21" s="1010"/>
    </row>
    <row r="22" spans="1:23" s="1009" customFormat="1" ht="24.75" customHeight="1">
      <c r="A22" s="1007" t="s">
        <v>586</v>
      </c>
      <c r="B22" s="1008" t="s">
        <v>547</v>
      </c>
      <c r="C22" s="1150"/>
      <c r="D22" s="1150"/>
      <c r="E22" s="1150"/>
      <c r="F22" s="1150"/>
      <c r="G22" s="1150"/>
      <c r="H22" s="1150"/>
      <c r="I22" s="1150"/>
      <c r="J22" s="1150"/>
      <c r="K22" s="1151"/>
      <c r="N22" s="1010"/>
    </row>
    <row r="23" spans="1:23" s="1009" customFormat="1" ht="22.5" customHeight="1">
      <c r="A23" s="1007" t="s">
        <v>1018</v>
      </c>
      <c r="B23" s="1008" t="s">
        <v>1019</v>
      </c>
      <c r="C23" s="1150"/>
      <c r="D23" s="1150"/>
      <c r="E23" s="1150"/>
      <c r="F23" s="1150"/>
      <c r="G23" s="1150"/>
      <c r="H23" s="1150"/>
      <c r="I23" s="1150"/>
      <c r="J23" s="1150"/>
      <c r="K23" s="1151"/>
      <c r="N23" s="1010"/>
      <c r="P23" s="1009">
        <f t="shared" ref="P23" si="2">IF(J23="Included",0,J23)</f>
        <v>0</v>
      </c>
      <c r="Q23" s="1009">
        <f t="shared" ref="Q23" si="3">IF(F23="",(P23*E23/100),(P23*F23/100))</f>
        <v>0</v>
      </c>
    </row>
    <row r="24" spans="1:23" s="768" customFormat="1" ht="30">
      <c r="A24" s="941">
        <f>'Sch-1a'!A24</f>
        <v>1.1000000000000001</v>
      </c>
      <c r="B24" s="940" t="str">
        <f>'Sch-1a'!B24</f>
        <v>STATCOM( +300MVAR As per Technical Specification) including Valve, valve base electronics, DC capacitor, series reactor and all accessories</v>
      </c>
      <c r="C24" s="1137"/>
      <c r="D24" s="1137"/>
      <c r="E24" s="1137"/>
      <c r="F24" s="1137"/>
      <c r="G24" s="1137" t="s">
        <v>567</v>
      </c>
      <c r="H24" s="1137">
        <f>'Sch-1a'!F24-'Sch-1a'!G24</f>
        <v>0</v>
      </c>
      <c r="I24" s="1137"/>
      <c r="J24" s="1137" t="str">
        <f t="shared" ref="J24" si="4">IF(I24="","INCLUDED", IF(ISERROR(H24*I24),I24,ROUND((H24*I24),0)))</f>
        <v>INCLUDED</v>
      </c>
      <c r="K24" s="1138">
        <f t="shared" ref="K24" si="5">Q24</f>
        <v>0</v>
      </c>
      <c r="L24" s="1006"/>
      <c r="M24" s="1006"/>
      <c r="O24" s="1006"/>
      <c r="P24" s="1006">
        <f t="shared" ref="P24:P88" si="6">IF(J24="Included",0,J24)</f>
        <v>0</v>
      </c>
      <c r="Q24" s="1006">
        <f t="shared" ref="Q24:Q88" si="7">IF(F24="",(P24*E24/100),(P24*F24/100))</f>
        <v>0</v>
      </c>
    </row>
    <row r="25" spans="1:23" s="765" customFormat="1">
      <c r="A25" s="942" t="str">
        <f>'Sch-1a'!A25</f>
        <v>1.1.1</v>
      </c>
      <c r="B25" s="943" t="str">
        <f>'Sch-1a'!B25</f>
        <v xml:space="preserve"> Valve complete with all accessories for STATCOM Unit </v>
      </c>
      <c r="C25" s="945">
        <v>85413090</v>
      </c>
      <c r="D25" s="781"/>
      <c r="E25" s="751">
        <v>18</v>
      </c>
      <c r="F25" s="782"/>
      <c r="G25" s="945" t="str">
        <f>'Sch-1a'!E25</f>
        <v>Set</v>
      </c>
      <c r="H25" s="963">
        <f>'Sch-1a'!F25-'Sch-1a'!G25</f>
        <v>2</v>
      </c>
      <c r="I25" s="783"/>
      <c r="J25" s="784" t="str">
        <f t="shared" ref="J25:J88" si="8">IF(I25="","INCLUDED", IF(ISERROR(H25*I25),I25,ROUND((H25*I25),0)))</f>
        <v>INCLUDED</v>
      </c>
      <c r="K25" s="784">
        <f t="shared" ref="K25:K88" si="9">Q25</f>
        <v>0</v>
      </c>
      <c r="L25" s="780"/>
      <c r="M25" s="780"/>
      <c r="O25" s="780"/>
      <c r="P25" s="780">
        <f t="shared" si="6"/>
        <v>0</v>
      </c>
      <c r="Q25" s="780">
        <f t="shared" si="7"/>
        <v>0</v>
      </c>
    </row>
    <row r="26" spans="1:23" s="765" customFormat="1">
      <c r="A26" s="942" t="str">
        <f>'Sch-1a'!A26</f>
        <v>1.1.2</v>
      </c>
      <c r="B26" s="943" t="str">
        <f>'Sch-1a'!B26</f>
        <v>Series reactor for STATCOM Unit</v>
      </c>
      <c r="C26" s="945">
        <v>85334090</v>
      </c>
      <c r="D26" s="781"/>
      <c r="E26" s="751">
        <v>18</v>
      </c>
      <c r="F26" s="782"/>
      <c r="G26" s="945" t="str">
        <f>'Sch-1a'!E26</f>
        <v>Set</v>
      </c>
      <c r="H26" s="963">
        <f>'Sch-1a'!F26-'Sch-1a'!G26</f>
        <v>2</v>
      </c>
      <c r="I26" s="783"/>
      <c r="J26" s="784" t="str">
        <f t="shared" si="8"/>
        <v>INCLUDED</v>
      </c>
      <c r="K26" s="784">
        <f t="shared" si="9"/>
        <v>0</v>
      </c>
      <c r="L26" s="780"/>
      <c r="M26" s="780"/>
      <c r="O26" s="780"/>
      <c r="P26" s="780">
        <f t="shared" si="6"/>
        <v>0</v>
      </c>
      <c r="Q26" s="780">
        <f t="shared" si="7"/>
        <v>0</v>
      </c>
    </row>
    <row r="27" spans="1:23" s="765" customFormat="1">
      <c r="A27" s="942" t="str">
        <f>'Sch-1a'!A27</f>
        <v>1.1.3</v>
      </c>
      <c r="B27" s="943" t="str">
        <f>'Sch-1a'!B27</f>
        <v>MV Switchgear for STATCOM Unit</v>
      </c>
      <c r="C27" s="945">
        <v>85372000</v>
      </c>
      <c r="D27" s="781"/>
      <c r="E27" s="751">
        <v>18</v>
      </c>
      <c r="F27" s="782"/>
      <c r="G27" s="945" t="str">
        <f>'Sch-1a'!E27</f>
        <v>Set</v>
      </c>
      <c r="H27" s="963">
        <f>'Sch-1a'!F27-'Sch-1a'!G27</f>
        <v>2</v>
      </c>
      <c r="I27" s="783"/>
      <c r="J27" s="784" t="str">
        <f t="shared" si="8"/>
        <v>INCLUDED</v>
      </c>
      <c r="K27" s="784">
        <f t="shared" si="9"/>
        <v>0</v>
      </c>
      <c r="L27" s="780"/>
      <c r="M27" s="780"/>
      <c r="O27" s="780"/>
      <c r="P27" s="780">
        <f t="shared" si="6"/>
        <v>0</v>
      </c>
      <c r="Q27" s="780">
        <f t="shared" si="7"/>
        <v>0</v>
      </c>
    </row>
    <row r="28" spans="1:23" s="765" customFormat="1">
      <c r="A28" s="942" t="str">
        <f>'Sch-1a'!A28</f>
        <v>1.1.4</v>
      </c>
      <c r="B28" s="943" t="str">
        <f>'Sch-1a'!B28</f>
        <v>MV Switchgear for STATCOM Unit including bypass switch</v>
      </c>
      <c r="C28" s="945">
        <v>85372000</v>
      </c>
      <c r="D28" s="781"/>
      <c r="E28" s="751">
        <v>18</v>
      </c>
      <c r="F28" s="782"/>
      <c r="G28" s="945" t="str">
        <f>'Sch-1a'!E28</f>
        <v>Set</v>
      </c>
      <c r="H28" s="963">
        <f>'Sch-1a'!F28-'Sch-1a'!G28</f>
        <v>2</v>
      </c>
      <c r="I28" s="783"/>
      <c r="J28" s="784" t="str">
        <f t="shared" si="8"/>
        <v>INCLUDED</v>
      </c>
      <c r="K28" s="784">
        <f t="shared" si="9"/>
        <v>0</v>
      </c>
      <c r="L28" s="780"/>
      <c r="M28" s="780"/>
      <c r="O28" s="780"/>
      <c r="P28" s="780">
        <f t="shared" si="6"/>
        <v>0</v>
      </c>
      <c r="Q28" s="780">
        <f t="shared" si="7"/>
        <v>0</v>
      </c>
    </row>
    <row r="29" spans="1:23" s="765" customFormat="1">
      <c r="A29" s="942" t="str">
        <f>'Sch-1a'!A29</f>
        <v>1.1.5</v>
      </c>
      <c r="B29" s="943" t="str">
        <f>'Sch-1a'!B29</f>
        <v xml:space="preserve">Charging Resistor </v>
      </c>
      <c r="C29" s="945">
        <v>85334090</v>
      </c>
      <c r="D29" s="781"/>
      <c r="E29" s="751">
        <v>18</v>
      </c>
      <c r="F29" s="782"/>
      <c r="G29" s="945" t="str">
        <f>'Sch-1a'!E29</f>
        <v>Set</v>
      </c>
      <c r="H29" s="963">
        <f>'Sch-1a'!F29-'Sch-1a'!G29</f>
        <v>2</v>
      </c>
      <c r="I29" s="783"/>
      <c r="J29" s="784" t="str">
        <f t="shared" si="8"/>
        <v>INCLUDED</v>
      </c>
      <c r="K29" s="784">
        <f t="shared" si="9"/>
        <v>0</v>
      </c>
      <c r="L29" s="780"/>
      <c r="M29" s="780"/>
      <c r="O29" s="780"/>
      <c r="P29" s="780">
        <f t="shared" si="6"/>
        <v>0</v>
      </c>
      <c r="Q29" s="780">
        <f t="shared" si="7"/>
        <v>0</v>
      </c>
    </row>
    <row r="30" spans="1:23" s="765" customFormat="1">
      <c r="A30" s="942" t="str">
        <f>'Sch-1a'!A30</f>
        <v>1.1.6</v>
      </c>
      <c r="B30" s="943" t="str">
        <f>'Sch-1a'!B30</f>
        <v>Instrument Transformers for STATCOM Unit</v>
      </c>
      <c r="C30" s="945">
        <v>85359090</v>
      </c>
      <c r="D30" s="781"/>
      <c r="E30" s="751">
        <v>18</v>
      </c>
      <c r="F30" s="782"/>
      <c r="G30" s="945" t="str">
        <f>'Sch-1a'!E30</f>
        <v>Set</v>
      </c>
      <c r="H30" s="963">
        <f>'Sch-1a'!F30-'Sch-1a'!G30</f>
        <v>2</v>
      </c>
      <c r="I30" s="783"/>
      <c r="J30" s="784" t="str">
        <f t="shared" si="8"/>
        <v>INCLUDED</v>
      </c>
      <c r="K30" s="784">
        <f t="shared" si="9"/>
        <v>0</v>
      </c>
      <c r="L30" s="780"/>
      <c r="M30" s="780"/>
      <c r="O30" s="780"/>
      <c r="P30" s="780">
        <f t="shared" si="6"/>
        <v>0</v>
      </c>
      <c r="Q30" s="780">
        <f t="shared" si="7"/>
        <v>0</v>
      </c>
    </row>
    <row r="31" spans="1:23" s="765" customFormat="1">
      <c r="A31" s="942" t="str">
        <f>'Sch-1a'!A31</f>
        <v>1.1.7</v>
      </c>
      <c r="B31" s="943" t="str">
        <f>'Sch-1a'!B31</f>
        <v>Bus work for STATCOM Unit</v>
      </c>
      <c r="C31" s="945">
        <v>85389000</v>
      </c>
      <c r="D31" s="781"/>
      <c r="E31" s="751">
        <v>18</v>
      </c>
      <c r="F31" s="782"/>
      <c r="G31" s="945" t="str">
        <f>'Sch-1a'!E31</f>
        <v>Set</v>
      </c>
      <c r="H31" s="963">
        <f>'Sch-1a'!F31-'Sch-1a'!G31</f>
        <v>2</v>
      </c>
      <c r="I31" s="783"/>
      <c r="J31" s="784" t="str">
        <f t="shared" si="8"/>
        <v>INCLUDED</v>
      </c>
      <c r="K31" s="784">
        <f t="shared" si="9"/>
        <v>0</v>
      </c>
      <c r="L31" s="780"/>
      <c r="M31" s="780"/>
      <c r="O31" s="780"/>
      <c r="P31" s="780">
        <f t="shared" si="6"/>
        <v>0</v>
      </c>
      <c r="Q31" s="780">
        <f t="shared" si="7"/>
        <v>0</v>
      </c>
    </row>
    <row r="32" spans="1:23" s="765" customFormat="1">
      <c r="A32" s="942" t="str">
        <f>'Sch-1a'!A32</f>
        <v>1.1.8</v>
      </c>
      <c r="B32" s="943" t="str">
        <f>'Sch-1a'!B32</f>
        <v>Wall Bushings</v>
      </c>
      <c r="C32" s="945">
        <v>85389000</v>
      </c>
      <c r="D32" s="781"/>
      <c r="E32" s="751">
        <v>18</v>
      </c>
      <c r="F32" s="782"/>
      <c r="G32" s="945" t="str">
        <f>'Sch-1a'!E32</f>
        <v>Set</v>
      </c>
      <c r="H32" s="963">
        <f>'Sch-1a'!F32-'Sch-1a'!G32</f>
        <v>2</v>
      </c>
      <c r="I32" s="783"/>
      <c r="J32" s="784" t="str">
        <f t="shared" si="8"/>
        <v>INCLUDED</v>
      </c>
      <c r="K32" s="784">
        <f t="shared" si="9"/>
        <v>0</v>
      </c>
      <c r="L32" s="780"/>
      <c r="M32" s="780"/>
      <c r="O32" s="780"/>
      <c r="P32" s="780">
        <f t="shared" si="6"/>
        <v>0</v>
      </c>
      <c r="Q32" s="780">
        <f t="shared" si="7"/>
        <v>0</v>
      </c>
    </row>
    <row r="33" spans="1:17" s="765" customFormat="1">
      <c r="A33" s="942" t="str">
        <f>'Sch-1a'!A33</f>
        <v>1.1.9</v>
      </c>
      <c r="B33" s="943" t="str">
        <f>'Sch-1a'!B33</f>
        <v>Other misc. item , accessories etc.</v>
      </c>
      <c r="C33" s="945">
        <v>85389000</v>
      </c>
      <c r="D33" s="781"/>
      <c r="E33" s="751">
        <v>18</v>
      </c>
      <c r="F33" s="782"/>
      <c r="G33" s="945" t="str">
        <f>'Sch-1a'!E33</f>
        <v>Set</v>
      </c>
      <c r="H33" s="963">
        <f>'Sch-1a'!F33-'Sch-1a'!G33</f>
        <v>2</v>
      </c>
      <c r="I33" s="783"/>
      <c r="J33" s="784" t="str">
        <f t="shared" si="8"/>
        <v>INCLUDED</v>
      </c>
      <c r="K33" s="784">
        <f t="shared" si="9"/>
        <v>0</v>
      </c>
      <c r="L33" s="780"/>
      <c r="M33" s="780"/>
      <c r="O33" s="780"/>
      <c r="P33" s="780">
        <f t="shared" si="6"/>
        <v>0</v>
      </c>
      <c r="Q33" s="780">
        <f t="shared" si="7"/>
        <v>0</v>
      </c>
    </row>
    <row r="34" spans="1:17" s="765" customFormat="1">
      <c r="A34" s="942"/>
      <c r="B34" s="943"/>
      <c r="C34" s="1137"/>
      <c r="D34" s="1137"/>
      <c r="E34" s="1137"/>
      <c r="F34" s="1137"/>
      <c r="G34" s="1137"/>
      <c r="H34" s="1137"/>
      <c r="I34" s="1137"/>
      <c r="J34" s="1137"/>
      <c r="K34" s="1138"/>
      <c r="L34" s="780"/>
      <c r="M34" s="780"/>
      <c r="O34" s="780"/>
      <c r="P34" s="780">
        <f t="shared" si="6"/>
        <v>0</v>
      </c>
      <c r="Q34" s="780">
        <f t="shared" si="7"/>
        <v>0</v>
      </c>
    </row>
    <row r="35" spans="1:17" s="768" customFormat="1" ht="30">
      <c r="A35" s="941">
        <f>'Sch-1a'!A35</f>
        <v>1.2</v>
      </c>
      <c r="B35" s="940" t="str">
        <f>'Sch-1a'!B35</f>
        <v>Mechanically switched  Reactor bank (3-ph)  (-1x125MVAR as per Technical Specification) including  all accessories (MSR Branches) (As per Technical Specification)</v>
      </c>
      <c r="C35" s="1137"/>
      <c r="D35" s="1137"/>
      <c r="E35" s="1137"/>
      <c r="F35" s="1137"/>
      <c r="G35" s="1137" t="s">
        <v>576</v>
      </c>
      <c r="H35" s="1137">
        <f>'Sch-1a'!F35-'Sch-1a'!G35</f>
        <v>2</v>
      </c>
      <c r="I35" s="1137"/>
      <c r="J35" s="1137" t="str">
        <f t="shared" ref="J35" si="10">IF(I35="","INCLUDED", IF(ISERROR(H35*I35),I35,ROUND((H35*I35),0)))</f>
        <v>INCLUDED</v>
      </c>
      <c r="K35" s="1138">
        <f t="shared" ref="K35" si="11">Q35</f>
        <v>0</v>
      </c>
      <c r="L35" s="1006"/>
      <c r="M35" s="1006"/>
      <c r="O35" s="1006"/>
      <c r="P35" s="1006">
        <f t="shared" si="6"/>
        <v>0</v>
      </c>
      <c r="Q35" s="1006">
        <f t="shared" si="7"/>
        <v>0</v>
      </c>
    </row>
    <row r="36" spans="1:17" s="765" customFormat="1">
      <c r="A36" s="942" t="str">
        <f>'Sch-1a'!A36</f>
        <v>1.2.1</v>
      </c>
      <c r="B36" s="943" t="str">
        <f>'Sch-1a'!B36</f>
        <v xml:space="preserve">Air Core Reactor </v>
      </c>
      <c r="C36" s="945">
        <v>85334090</v>
      </c>
      <c r="D36" s="781"/>
      <c r="E36" s="751">
        <v>18</v>
      </c>
      <c r="F36" s="782"/>
      <c r="G36" s="945" t="str">
        <f>'Sch-1a'!E36</f>
        <v>Set</v>
      </c>
      <c r="H36" s="963">
        <f>'Sch-1a'!F36-'Sch-1a'!G36</f>
        <v>2</v>
      </c>
      <c r="I36" s="783"/>
      <c r="J36" s="784" t="str">
        <f t="shared" si="8"/>
        <v>INCLUDED</v>
      </c>
      <c r="K36" s="784">
        <f t="shared" si="9"/>
        <v>0</v>
      </c>
      <c r="L36" s="780"/>
      <c r="M36" s="780"/>
      <c r="O36" s="780"/>
      <c r="P36" s="780">
        <f t="shared" si="6"/>
        <v>0</v>
      </c>
      <c r="Q36" s="780">
        <f t="shared" si="7"/>
        <v>0</v>
      </c>
    </row>
    <row r="37" spans="1:17" s="765" customFormat="1">
      <c r="A37" s="942" t="str">
        <f>'Sch-1a'!A37</f>
        <v>1.2.2</v>
      </c>
      <c r="B37" s="943" t="str">
        <f>'Sch-1a'!B37</f>
        <v xml:space="preserve">MV Switchgear </v>
      </c>
      <c r="C37" s="945">
        <v>85321000</v>
      </c>
      <c r="D37" s="781"/>
      <c r="E37" s="751">
        <v>18</v>
      </c>
      <c r="F37" s="782"/>
      <c r="G37" s="945" t="str">
        <f>'Sch-1a'!E37</f>
        <v>Set</v>
      </c>
      <c r="H37" s="963">
        <f>'Sch-1a'!F37-'Sch-1a'!G37</f>
        <v>2</v>
      </c>
      <c r="I37" s="783"/>
      <c r="J37" s="784" t="str">
        <f t="shared" si="8"/>
        <v>INCLUDED</v>
      </c>
      <c r="K37" s="784">
        <f t="shared" si="9"/>
        <v>0</v>
      </c>
      <c r="L37" s="780"/>
      <c r="M37" s="780"/>
      <c r="O37" s="780"/>
      <c r="P37" s="780">
        <f t="shared" si="6"/>
        <v>0</v>
      </c>
      <c r="Q37" s="780">
        <f t="shared" si="7"/>
        <v>0</v>
      </c>
    </row>
    <row r="38" spans="1:17" s="765" customFormat="1">
      <c r="A38" s="942" t="str">
        <f>'Sch-1a'!A38</f>
        <v>1.2.3</v>
      </c>
      <c r="B38" s="943" t="str">
        <f>'Sch-1a'!B38</f>
        <v>Instrument Transformers</v>
      </c>
      <c r="C38" s="945">
        <v>85321000</v>
      </c>
      <c r="D38" s="781"/>
      <c r="E38" s="751">
        <v>18</v>
      </c>
      <c r="F38" s="782"/>
      <c r="G38" s="945" t="str">
        <f>'Sch-1a'!E38</f>
        <v>Set</v>
      </c>
      <c r="H38" s="963">
        <f>'Sch-1a'!F38-'Sch-1a'!G38</f>
        <v>2</v>
      </c>
      <c r="I38" s="783"/>
      <c r="J38" s="784" t="str">
        <f t="shared" si="8"/>
        <v>INCLUDED</v>
      </c>
      <c r="K38" s="784">
        <f t="shared" si="9"/>
        <v>0</v>
      </c>
      <c r="L38" s="780"/>
      <c r="M38" s="780"/>
      <c r="O38" s="780"/>
      <c r="P38" s="780">
        <f t="shared" si="6"/>
        <v>0</v>
      </c>
      <c r="Q38" s="780">
        <f t="shared" si="7"/>
        <v>0</v>
      </c>
    </row>
    <row r="39" spans="1:17" s="765" customFormat="1">
      <c r="A39" s="942" t="str">
        <f>'Sch-1a'!A39</f>
        <v>1.2.4</v>
      </c>
      <c r="B39" s="943" t="str">
        <f>'Sch-1a'!B39</f>
        <v>Bus work for MSR</v>
      </c>
      <c r="C39" s="945">
        <v>85389000</v>
      </c>
      <c r="D39" s="781"/>
      <c r="E39" s="751">
        <v>18</v>
      </c>
      <c r="F39" s="782"/>
      <c r="G39" s="945" t="str">
        <f>'Sch-1a'!E39</f>
        <v>Set</v>
      </c>
      <c r="H39" s="963">
        <f>'Sch-1a'!F39-'Sch-1a'!G39</f>
        <v>2</v>
      </c>
      <c r="I39" s="783"/>
      <c r="J39" s="784" t="str">
        <f t="shared" si="8"/>
        <v>INCLUDED</v>
      </c>
      <c r="K39" s="784">
        <f t="shared" si="9"/>
        <v>0</v>
      </c>
      <c r="L39" s="780"/>
      <c r="M39" s="780"/>
      <c r="O39" s="780"/>
      <c r="P39" s="780">
        <f t="shared" si="6"/>
        <v>0</v>
      </c>
      <c r="Q39" s="780">
        <f t="shared" si="7"/>
        <v>0</v>
      </c>
    </row>
    <row r="40" spans="1:17" s="765" customFormat="1">
      <c r="A40" s="942"/>
      <c r="B40" s="943"/>
      <c r="C40" s="1137"/>
      <c r="D40" s="1137"/>
      <c r="E40" s="1137"/>
      <c r="F40" s="1137"/>
      <c r="G40" s="1137"/>
      <c r="H40" s="1137"/>
      <c r="I40" s="1137"/>
      <c r="J40" s="1137"/>
      <c r="K40" s="1138"/>
      <c r="L40" s="780"/>
      <c r="M40" s="780"/>
      <c r="O40" s="780"/>
      <c r="P40" s="780">
        <f t="shared" si="6"/>
        <v>0</v>
      </c>
      <c r="Q40" s="780">
        <f t="shared" si="7"/>
        <v>0</v>
      </c>
    </row>
    <row r="41" spans="1:17" s="768" customFormat="1" ht="30">
      <c r="A41" s="941">
        <f>'Sch-1a'!A41</f>
        <v>1.3</v>
      </c>
      <c r="B41" s="940" t="str">
        <f>'Sch-1a'!B41</f>
        <v>Mechanically switched  Capacitor bank(3-ph) (1x125MVAR as per Technical Specification) including  all accessories (MSC Branches) (As per Technical Specification)</v>
      </c>
      <c r="C41" s="1137"/>
      <c r="D41" s="1137"/>
      <c r="E41" s="1137"/>
      <c r="F41" s="1137"/>
      <c r="G41" s="1137" t="s">
        <v>576</v>
      </c>
      <c r="H41" s="1137">
        <f>'Sch-1a'!F41-'Sch-1a'!G41</f>
        <v>4</v>
      </c>
      <c r="I41" s="1137"/>
      <c r="J41" s="1137" t="str">
        <f t="shared" ref="J41" si="12">IF(I41="","INCLUDED", IF(ISERROR(H41*I41),I41,ROUND((H41*I41),0)))</f>
        <v>INCLUDED</v>
      </c>
      <c r="K41" s="1138">
        <f t="shared" ref="K41" si="13">Q41</f>
        <v>0</v>
      </c>
      <c r="L41" s="1006"/>
      <c r="M41" s="1006"/>
      <c r="O41" s="1006"/>
      <c r="P41" s="1006">
        <f t="shared" si="6"/>
        <v>0</v>
      </c>
      <c r="Q41" s="1006">
        <f t="shared" si="7"/>
        <v>0</v>
      </c>
    </row>
    <row r="42" spans="1:17" s="765" customFormat="1">
      <c r="A42" s="942" t="str">
        <f>'Sch-1a'!A42</f>
        <v>1.3.1</v>
      </c>
      <c r="B42" s="943" t="str">
        <f>'Sch-1a'!B42</f>
        <v>Capacitor Bank</v>
      </c>
      <c r="C42" s="945"/>
      <c r="D42" s="781"/>
      <c r="E42" s="751">
        <v>18</v>
      </c>
      <c r="F42" s="782"/>
      <c r="G42" s="945" t="str">
        <f>'Sch-1a'!E42</f>
        <v>Set</v>
      </c>
      <c r="H42" s="963">
        <f>'Sch-1a'!F42-'Sch-1a'!G42</f>
        <v>4</v>
      </c>
      <c r="I42" s="783"/>
      <c r="J42" s="784" t="str">
        <f t="shared" si="8"/>
        <v>INCLUDED</v>
      </c>
      <c r="K42" s="784">
        <f t="shared" si="9"/>
        <v>0</v>
      </c>
      <c r="L42" s="780"/>
      <c r="M42" s="780"/>
      <c r="O42" s="780"/>
      <c r="P42" s="780">
        <f t="shared" si="6"/>
        <v>0</v>
      </c>
      <c r="Q42" s="780">
        <f t="shared" si="7"/>
        <v>0</v>
      </c>
    </row>
    <row r="43" spans="1:17" s="765" customFormat="1">
      <c r="A43" s="942" t="str">
        <f>'Sch-1a'!A43</f>
        <v>1.3.2</v>
      </c>
      <c r="B43" s="943" t="str">
        <f>'Sch-1a'!B43</f>
        <v xml:space="preserve">Series Air core reactor </v>
      </c>
      <c r="C43" s="945"/>
      <c r="D43" s="781"/>
      <c r="E43" s="751">
        <v>18</v>
      </c>
      <c r="F43" s="782"/>
      <c r="G43" s="945" t="str">
        <f>'Sch-1a'!E43</f>
        <v>Set</v>
      </c>
      <c r="H43" s="963">
        <f>'Sch-1a'!F43-'Sch-1a'!G43</f>
        <v>4</v>
      </c>
      <c r="I43" s="783"/>
      <c r="J43" s="784" t="str">
        <f t="shared" si="8"/>
        <v>INCLUDED</v>
      </c>
      <c r="K43" s="784">
        <f t="shared" si="9"/>
        <v>0</v>
      </c>
      <c r="L43" s="780"/>
      <c r="M43" s="780"/>
      <c r="O43" s="780"/>
      <c r="P43" s="780">
        <f t="shared" si="6"/>
        <v>0</v>
      </c>
      <c r="Q43" s="780">
        <f t="shared" si="7"/>
        <v>0</v>
      </c>
    </row>
    <row r="44" spans="1:17" s="765" customFormat="1">
      <c r="A44" s="942" t="str">
        <f>'Sch-1a'!A44</f>
        <v>1.3.3</v>
      </c>
      <c r="B44" s="943" t="str">
        <f>'Sch-1a'!B44</f>
        <v xml:space="preserve">MV Switchgear </v>
      </c>
      <c r="C44" s="945"/>
      <c r="D44" s="781"/>
      <c r="E44" s="751">
        <v>18</v>
      </c>
      <c r="F44" s="782"/>
      <c r="G44" s="945" t="str">
        <f>'Sch-1a'!E44</f>
        <v>Set</v>
      </c>
      <c r="H44" s="963">
        <f>'Sch-1a'!F44-'Sch-1a'!G44</f>
        <v>4</v>
      </c>
      <c r="I44" s="783"/>
      <c r="J44" s="784" t="str">
        <f t="shared" si="8"/>
        <v>INCLUDED</v>
      </c>
      <c r="K44" s="784">
        <f t="shared" si="9"/>
        <v>0</v>
      </c>
      <c r="L44" s="780"/>
      <c r="M44" s="780"/>
      <c r="O44" s="780"/>
      <c r="P44" s="780">
        <f t="shared" si="6"/>
        <v>0</v>
      </c>
      <c r="Q44" s="780">
        <f t="shared" si="7"/>
        <v>0</v>
      </c>
    </row>
    <row r="45" spans="1:17" s="765" customFormat="1">
      <c r="A45" s="942" t="str">
        <f>'Sch-1a'!A45</f>
        <v>1.3.4</v>
      </c>
      <c r="B45" s="943" t="str">
        <f>'Sch-1a'!B45</f>
        <v>Instrument Transformers</v>
      </c>
      <c r="C45" s="945"/>
      <c r="D45" s="781"/>
      <c r="E45" s="751">
        <v>18</v>
      </c>
      <c r="F45" s="782"/>
      <c r="G45" s="945" t="str">
        <f>'Sch-1a'!E45</f>
        <v>Set</v>
      </c>
      <c r="H45" s="963">
        <f>'Sch-1a'!F45-'Sch-1a'!G45</f>
        <v>4</v>
      </c>
      <c r="I45" s="783"/>
      <c r="J45" s="784" t="str">
        <f t="shared" si="8"/>
        <v>INCLUDED</v>
      </c>
      <c r="K45" s="784">
        <f t="shared" si="9"/>
        <v>0</v>
      </c>
      <c r="L45" s="780"/>
      <c r="M45" s="780"/>
      <c r="O45" s="780"/>
      <c r="P45" s="780">
        <f t="shared" si="6"/>
        <v>0</v>
      </c>
      <c r="Q45" s="780">
        <f t="shared" si="7"/>
        <v>0</v>
      </c>
    </row>
    <row r="46" spans="1:17" s="765" customFormat="1">
      <c r="A46" s="942" t="str">
        <f>'Sch-1a'!A46</f>
        <v>1.3.5</v>
      </c>
      <c r="B46" s="943" t="str">
        <f>'Sch-1a'!B46</f>
        <v>Bus work for MSC</v>
      </c>
      <c r="C46" s="945"/>
      <c r="D46" s="781"/>
      <c r="E46" s="751">
        <v>18</v>
      </c>
      <c r="F46" s="782"/>
      <c r="G46" s="945" t="str">
        <f>'Sch-1a'!E46</f>
        <v>Set</v>
      </c>
      <c r="H46" s="963">
        <f>'Sch-1a'!F46-'Sch-1a'!G46</f>
        <v>4</v>
      </c>
      <c r="I46" s="783"/>
      <c r="J46" s="784" t="str">
        <f t="shared" si="8"/>
        <v>INCLUDED</v>
      </c>
      <c r="K46" s="784">
        <f t="shared" si="9"/>
        <v>0</v>
      </c>
      <c r="L46" s="780"/>
      <c r="M46" s="780"/>
      <c r="O46" s="780"/>
      <c r="P46" s="780">
        <f t="shared" si="6"/>
        <v>0</v>
      </c>
      <c r="Q46" s="780">
        <f t="shared" si="7"/>
        <v>0</v>
      </c>
    </row>
    <row r="47" spans="1:17" s="765" customFormat="1">
      <c r="A47" s="942"/>
      <c r="B47" s="943"/>
      <c r="C47" s="1137"/>
      <c r="D47" s="1137"/>
      <c r="E47" s="1137"/>
      <c r="F47" s="1137"/>
      <c r="G47" s="1137"/>
      <c r="H47" s="1137"/>
      <c r="I47" s="1137"/>
      <c r="J47" s="1137"/>
      <c r="K47" s="1138"/>
      <c r="L47" s="780"/>
      <c r="M47" s="780"/>
      <c r="O47" s="780"/>
      <c r="P47" s="780">
        <f t="shared" si="6"/>
        <v>0</v>
      </c>
      <c r="Q47" s="780">
        <f t="shared" si="7"/>
        <v>0</v>
      </c>
    </row>
    <row r="48" spans="1:17" s="1009" customFormat="1" ht="24" customHeight="1">
      <c r="A48" s="1007" t="str">
        <f>'Sch-1a'!A48</f>
        <v>2#</v>
      </c>
      <c r="B48" s="1008" t="str">
        <f>'Sch-1a'!B48</f>
        <v>STATCOM STATION as per Option 2 of clause  2.1 of Section Project Technical Specification</v>
      </c>
      <c r="C48" s="1150"/>
      <c r="D48" s="1150"/>
      <c r="E48" s="1150"/>
      <c r="F48" s="1150"/>
      <c r="G48" s="1150"/>
      <c r="H48" s="1150"/>
      <c r="I48" s="1150"/>
      <c r="J48" s="1150"/>
      <c r="K48" s="1151"/>
      <c r="N48" s="1010"/>
      <c r="P48" s="1009">
        <f t="shared" si="6"/>
        <v>0</v>
      </c>
      <c r="Q48" s="1009">
        <f t="shared" si="7"/>
        <v>0</v>
      </c>
    </row>
    <row r="49" spans="1:17" s="765" customFormat="1">
      <c r="A49" s="942"/>
      <c r="B49" s="940"/>
      <c r="C49" s="1137"/>
      <c r="D49" s="1137"/>
      <c r="E49" s="1137"/>
      <c r="F49" s="1137"/>
      <c r="G49" s="1137"/>
      <c r="H49" s="1137"/>
      <c r="I49" s="1137"/>
      <c r="J49" s="1137"/>
      <c r="K49" s="1138"/>
      <c r="L49" s="780"/>
      <c r="M49" s="780"/>
      <c r="O49" s="780"/>
      <c r="P49" s="780">
        <f t="shared" si="6"/>
        <v>0</v>
      </c>
      <c r="Q49" s="780">
        <f t="shared" si="7"/>
        <v>0</v>
      </c>
    </row>
    <row r="50" spans="1:17" s="768" customFormat="1" ht="30">
      <c r="A50" s="941">
        <f>'Sch-1a'!A50</f>
        <v>2.1</v>
      </c>
      <c r="B50" s="940" t="str">
        <f>'Sch-1a'!B50</f>
        <v>STATCOM (+425/-300MVAR as per Technical Specification) including Valve, valve base electronics, DC capacitor, series reactor and all accessories</v>
      </c>
      <c r="C50" s="1137"/>
      <c r="D50" s="1137"/>
      <c r="E50" s="1137"/>
      <c r="F50" s="1137"/>
      <c r="G50" s="1137" t="s">
        <v>567</v>
      </c>
      <c r="H50" s="1137">
        <f>'Sch-1a'!F50-'Sch-1a'!G50</f>
        <v>2</v>
      </c>
      <c r="I50" s="1137"/>
      <c r="J50" s="1137" t="str">
        <f t="shared" ref="J50" si="14">IF(I50="","INCLUDED", IF(ISERROR(H50*I50),I50,ROUND((H50*I50),0)))</f>
        <v>INCLUDED</v>
      </c>
      <c r="K50" s="1138">
        <f t="shared" ref="K50" si="15">Q50</f>
        <v>0</v>
      </c>
      <c r="L50" s="1006"/>
      <c r="M50" s="1006"/>
      <c r="O50" s="1006"/>
      <c r="P50" s="1006">
        <f t="shared" si="6"/>
        <v>0</v>
      </c>
      <c r="Q50" s="1006">
        <f t="shared" si="7"/>
        <v>0</v>
      </c>
    </row>
    <row r="51" spans="1:17" s="765" customFormat="1">
      <c r="A51" s="942" t="str">
        <f>'Sch-1a'!A51</f>
        <v>2.1.1</v>
      </c>
      <c r="B51" s="943" t="str">
        <f>'Sch-1a'!B51</f>
        <v xml:space="preserve"> Valve complete with all accessories for STATCOM Unit </v>
      </c>
      <c r="C51" s="945">
        <v>85413090</v>
      </c>
      <c r="D51" s="781"/>
      <c r="E51" s="751">
        <v>18</v>
      </c>
      <c r="F51" s="782"/>
      <c r="G51" s="945" t="str">
        <f>'Sch-1a'!E51</f>
        <v>Set</v>
      </c>
      <c r="H51" s="963">
        <f>'Sch-1a'!F51-'Sch-1a'!G51</f>
        <v>2</v>
      </c>
      <c r="I51" s="783"/>
      <c r="J51" s="784" t="str">
        <f t="shared" si="8"/>
        <v>INCLUDED</v>
      </c>
      <c r="K51" s="784">
        <f t="shared" si="9"/>
        <v>0</v>
      </c>
      <c r="L51" s="780"/>
      <c r="M51" s="780"/>
      <c r="O51" s="780"/>
      <c r="P51" s="780">
        <f t="shared" si="6"/>
        <v>0</v>
      </c>
      <c r="Q51" s="780">
        <f t="shared" si="7"/>
        <v>0</v>
      </c>
    </row>
    <row r="52" spans="1:17" s="765" customFormat="1">
      <c r="A52" s="942" t="str">
        <f>'Sch-1a'!A52</f>
        <v>2.1.2</v>
      </c>
      <c r="B52" s="943" t="str">
        <f>'Sch-1a'!B52</f>
        <v>Series reactor for STATCOM Unit</v>
      </c>
      <c r="C52" s="945">
        <v>85334090</v>
      </c>
      <c r="D52" s="781"/>
      <c r="E52" s="751">
        <v>18</v>
      </c>
      <c r="F52" s="782"/>
      <c r="G52" s="945" t="str">
        <f>'Sch-1a'!E52</f>
        <v>Set</v>
      </c>
      <c r="H52" s="963">
        <f>'Sch-1a'!F52-'Sch-1a'!G52</f>
        <v>2</v>
      </c>
      <c r="I52" s="783"/>
      <c r="J52" s="784" t="str">
        <f t="shared" si="8"/>
        <v>INCLUDED</v>
      </c>
      <c r="K52" s="784">
        <f t="shared" si="9"/>
        <v>0</v>
      </c>
      <c r="L52" s="780"/>
      <c r="M52" s="780"/>
      <c r="O52" s="780"/>
      <c r="P52" s="780">
        <f t="shared" si="6"/>
        <v>0</v>
      </c>
      <c r="Q52" s="780">
        <f t="shared" si="7"/>
        <v>0</v>
      </c>
    </row>
    <row r="53" spans="1:17" s="765" customFormat="1">
      <c r="A53" s="942" t="str">
        <f>'Sch-1a'!A53</f>
        <v>2.1.3</v>
      </c>
      <c r="B53" s="943" t="str">
        <f>'Sch-1a'!B53</f>
        <v>MV Switchgear for STATCOM Unit</v>
      </c>
      <c r="C53" s="945">
        <v>85372000</v>
      </c>
      <c r="D53" s="781"/>
      <c r="E53" s="751">
        <v>18</v>
      </c>
      <c r="F53" s="782"/>
      <c r="G53" s="945" t="str">
        <f>'Sch-1a'!E53</f>
        <v>Set</v>
      </c>
      <c r="H53" s="963">
        <f>'Sch-1a'!F53-'Sch-1a'!G53</f>
        <v>2</v>
      </c>
      <c r="I53" s="783"/>
      <c r="J53" s="784" t="str">
        <f t="shared" si="8"/>
        <v>INCLUDED</v>
      </c>
      <c r="K53" s="784">
        <f t="shared" si="9"/>
        <v>0</v>
      </c>
      <c r="L53" s="780"/>
      <c r="M53" s="780"/>
      <c r="O53" s="780"/>
      <c r="P53" s="780">
        <f t="shared" si="6"/>
        <v>0</v>
      </c>
      <c r="Q53" s="780">
        <f t="shared" si="7"/>
        <v>0</v>
      </c>
    </row>
    <row r="54" spans="1:17" s="765" customFormat="1">
      <c r="A54" s="942" t="str">
        <f>'Sch-1a'!A54</f>
        <v>2.1.4</v>
      </c>
      <c r="B54" s="943" t="str">
        <f>'Sch-1a'!B54</f>
        <v>MV Switchgear for STATCOM Unit including bypass switch</v>
      </c>
      <c r="C54" s="945">
        <v>85372000</v>
      </c>
      <c r="D54" s="781"/>
      <c r="E54" s="751">
        <v>18</v>
      </c>
      <c r="F54" s="782"/>
      <c r="G54" s="945" t="str">
        <f>'Sch-1a'!E54</f>
        <v>Set</v>
      </c>
      <c r="H54" s="963">
        <f>'Sch-1a'!F54-'Sch-1a'!G54</f>
        <v>2</v>
      </c>
      <c r="I54" s="783"/>
      <c r="J54" s="784" t="str">
        <f t="shared" si="8"/>
        <v>INCLUDED</v>
      </c>
      <c r="K54" s="784">
        <f t="shared" si="9"/>
        <v>0</v>
      </c>
      <c r="L54" s="780"/>
      <c r="M54" s="780"/>
      <c r="O54" s="780"/>
      <c r="P54" s="780">
        <f t="shared" si="6"/>
        <v>0</v>
      </c>
      <c r="Q54" s="780">
        <f t="shared" si="7"/>
        <v>0</v>
      </c>
    </row>
    <row r="55" spans="1:17" s="765" customFormat="1">
      <c r="A55" s="942" t="str">
        <f>'Sch-1a'!A55</f>
        <v>2.1.5</v>
      </c>
      <c r="B55" s="943" t="str">
        <f>'Sch-1a'!B55</f>
        <v xml:space="preserve">Charging Resistor </v>
      </c>
      <c r="C55" s="945">
        <v>85334090</v>
      </c>
      <c r="D55" s="781"/>
      <c r="E55" s="751">
        <v>18</v>
      </c>
      <c r="F55" s="782"/>
      <c r="G55" s="945" t="str">
        <f>'Sch-1a'!E55</f>
        <v>Set</v>
      </c>
      <c r="H55" s="963">
        <f>'Sch-1a'!F55-'Sch-1a'!G55</f>
        <v>2</v>
      </c>
      <c r="I55" s="783"/>
      <c r="J55" s="784" t="str">
        <f t="shared" si="8"/>
        <v>INCLUDED</v>
      </c>
      <c r="K55" s="784">
        <f t="shared" si="9"/>
        <v>0</v>
      </c>
      <c r="L55" s="780"/>
      <c r="M55" s="780"/>
      <c r="O55" s="780"/>
      <c r="P55" s="780">
        <f t="shared" si="6"/>
        <v>0</v>
      </c>
      <c r="Q55" s="780">
        <f t="shared" si="7"/>
        <v>0</v>
      </c>
    </row>
    <row r="56" spans="1:17" s="765" customFormat="1">
      <c r="A56" s="942" t="str">
        <f>'Sch-1a'!A56</f>
        <v>2.1.6</v>
      </c>
      <c r="B56" s="943" t="str">
        <f>'Sch-1a'!B56</f>
        <v>Instrument Transformers for STATCOM Unit</v>
      </c>
      <c r="C56" s="945">
        <v>85359090</v>
      </c>
      <c r="D56" s="781"/>
      <c r="E56" s="751">
        <v>18</v>
      </c>
      <c r="F56" s="782"/>
      <c r="G56" s="945" t="str">
        <f>'Sch-1a'!E56</f>
        <v>Set</v>
      </c>
      <c r="H56" s="963">
        <f>'Sch-1a'!F56-'Sch-1a'!G56</f>
        <v>2</v>
      </c>
      <c r="I56" s="783"/>
      <c r="J56" s="784" t="str">
        <f t="shared" si="8"/>
        <v>INCLUDED</v>
      </c>
      <c r="K56" s="784">
        <f t="shared" si="9"/>
        <v>0</v>
      </c>
      <c r="L56" s="780"/>
      <c r="M56" s="780"/>
      <c r="O56" s="780"/>
      <c r="P56" s="780">
        <f t="shared" si="6"/>
        <v>0</v>
      </c>
      <c r="Q56" s="780">
        <f t="shared" si="7"/>
        <v>0</v>
      </c>
    </row>
    <row r="57" spans="1:17" s="765" customFormat="1">
      <c r="A57" s="942" t="str">
        <f>'Sch-1a'!A57</f>
        <v>2.1.7</v>
      </c>
      <c r="B57" s="943" t="str">
        <f>'Sch-1a'!B57</f>
        <v>Bus work for STATCOM Unit</v>
      </c>
      <c r="C57" s="945">
        <v>85389000</v>
      </c>
      <c r="D57" s="781"/>
      <c r="E57" s="751">
        <v>18</v>
      </c>
      <c r="F57" s="782"/>
      <c r="G57" s="945" t="str">
        <f>'Sch-1a'!E57</f>
        <v>Set</v>
      </c>
      <c r="H57" s="963">
        <f>'Sch-1a'!F57-'Sch-1a'!G57</f>
        <v>2</v>
      </c>
      <c r="I57" s="783"/>
      <c r="J57" s="784" t="str">
        <f t="shared" si="8"/>
        <v>INCLUDED</v>
      </c>
      <c r="K57" s="784">
        <f t="shared" si="9"/>
        <v>0</v>
      </c>
      <c r="L57" s="780"/>
      <c r="M57" s="780"/>
      <c r="O57" s="780"/>
      <c r="P57" s="780">
        <f t="shared" si="6"/>
        <v>0</v>
      </c>
      <c r="Q57" s="780">
        <f t="shared" si="7"/>
        <v>0</v>
      </c>
    </row>
    <row r="58" spans="1:17" s="765" customFormat="1">
      <c r="A58" s="942" t="str">
        <f>'Sch-1a'!A58</f>
        <v>2.1.8</v>
      </c>
      <c r="B58" s="943" t="str">
        <f>'Sch-1a'!B58</f>
        <v>Wall Bushings</v>
      </c>
      <c r="C58" s="945">
        <v>85389000</v>
      </c>
      <c r="D58" s="781"/>
      <c r="E58" s="751">
        <v>18</v>
      </c>
      <c r="F58" s="782"/>
      <c r="G58" s="945" t="str">
        <f>'Sch-1a'!E58</f>
        <v>Set</v>
      </c>
      <c r="H58" s="963">
        <f>'Sch-1a'!F58-'Sch-1a'!G58</f>
        <v>2</v>
      </c>
      <c r="I58" s="783"/>
      <c r="J58" s="784" t="str">
        <f t="shared" si="8"/>
        <v>INCLUDED</v>
      </c>
      <c r="K58" s="784">
        <f t="shared" si="9"/>
        <v>0</v>
      </c>
      <c r="L58" s="780"/>
      <c r="M58" s="780"/>
      <c r="O58" s="780"/>
      <c r="P58" s="780">
        <f t="shared" si="6"/>
        <v>0</v>
      </c>
      <c r="Q58" s="780">
        <f t="shared" si="7"/>
        <v>0</v>
      </c>
    </row>
    <row r="59" spans="1:17" s="765" customFormat="1">
      <c r="A59" s="942" t="str">
        <f>'Sch-1a'!A59</f>
        <v>2.1.9</v>
      </c>
      <c r="B59" s="943" t="str">
        <f>'Sch-1a'!B59</f>
        <v>Other misc. item , accessories etc.</v>
      </c>
      <c r="C59" s="945">
        <v>85389000</v>
      </c>
      <c r="D59" s="781"/>
      <c r="E59" s="751">
        <v>18</v>
      </c>
      <c r="F59" s="782"/>
      <c r="G59" s="945" t="str">
        <f>'Sch-1a'!E59</f>
        <v>Set</v>
      </c>
      <c r="H59" s="963">
        <f>'Sch-1a'!F59-'Sch-1a'!G59</f>
        <v>2</v>
      </c>
      <c r="I59" s="783"/>
      <c r="J59" s="784" t="str">
        <f t="shared" si="8"/>
        <v>INCLUDED</v>
      </c>
      <c r="K59" s="784">
        <f t="shared" si="9"/>
        <v>0</v>
      </c>
      <c r="L59" s="780"/>
      <c r="M59" s="780"/>
      <c r="O59" s="780"/>
      <c r="P59" s="780">
        <f t="shared" si="6"/>
        <v>0</v>
      </c>
      <c r="Q59" s="780">
        <f t="shared" si="7"/>
        <v>0</v>
      </c>
    </row>
    <row r="60" spans="1:17" s="765" customFormat="1">
      <c r="A60" s="942"/>
      <c r="B60" s="943"/>
      <c r="C60" s="1137"/>
      <c r="D60" s="1137"/>
      <c r="E60" s="1137"/>
      <c r="F60" s="1137"/>
      <c r="G60" s="1137"/>
      <c r="H60" s="1137"/>
      <c r="I60" s="1137"/>
      <c r="J60" s="1137"/>
      <c r="K60" s="1138"/>
      <c r="L60" s="780"/>
      <c r="M60" s="780"/>
      <c r="O60" s="780"/>
      <c r="P60" s="780">
        <f t="shared" si="6"/>
        <v>0</v>
      </c>
      <c r="Q60" s="780">
        <f t="shared" si="7"/>
        <v>0</v>
      </c>
    </row>
    <row r="61" spans="1:17" s="768" customFormat="1" ht="30">
      <c r="A61" s="941">
        <f>'Sch-1a'!A61</f>
        <v>2.2000000000000002</v>
      </c>
      <c r="B61" s="940" t="str">
        <f>'Sch-1a'!B61</f>
        <v>Mechanically switched  Reactor bank (3-ph)  (-1x125MVAR as per Technical Specification) including  all accessories (MSR Branches) (As per Technical Specification)</v>
      </c>
      <c r="C61" s="1137"/>
      <c r="D61" s="1137"/>
      <c r="E61" s="1137"/>
      <c r="F61" s="1137"/>
      <c r="G61" s="1137" t="s">
        <v>567</v>
      </c>
      <c r="H61" s="1137">
        <f>'Sch-1a'!F61-'Sch-1a'!G61</f>
        <v>2</v>
      </c>
      <c r="I61" s="1137"/>
      <c r="J61" s="1137" t="str">
        <f t="shared" ref="J61" si="16">IF(I61="","INCLUDED", IF(ISERROR(H61*I61),I61,ROUND((H61*I61),0)))</f>
        <v>INCLUDED</v>
      </c>
      <c r="K61" s="1138">
        <f t="shared" ref="K61" si="17">Q61</f>
        <v>0</v>
      </c>
      <c r="L61" s="1006"/>
      <c r="M61" s="1006"/>
      <c r="O61" s="1006"/>
      <c r="P61" s="1006">
        <f t="shared" si="6"/>
        <v>0</v>
      </c>
      <c r="Q61" s="1006">
        <f t="shared" si="7"/>
        <v>0</v>
      </c>
    </row>
    <row r="62" spans="1:17" s="765" customFormat="1">
      <c r="A62" s="942" t="str">
        <f>'Sch-1a'!A62</f>
        <v>2.2.1</v>
      </c>
      <c r="B62" s="943" t="str">
        <f>'Sch-1a'!B62</f>
        <v xml:space="preserve">Air Core Reactor </v>
      </c>
      <c r="C62" s="945">
        <v>85334090</v>
      </c>
      <c r="D62" s="781"/>
      <c r="E62" s="751">
        <v>18</v>
      </c>
      <c r="F62" s="782"/>
      <c r="G62" s="945" t="str">
        <f>'Sch-1a'!E62</f>
        <v>Set</v>
      </c>
      <c r="H62" s="963">
        <f>'Sch-1a'!F62-'Sch-1a'!G62</f>
        <v>2</v>
      </c>
      <c r="I62" s="783"/>
      <c r="J62" s="784" t="str">
        <f t="shared" si="8"/>
        <v>INCLUDED</v>
      </c>
      <c r="K62" s="784">
        <f t="shared" si="9"/>
        <v>0</v>
      </c>
      <c r="L62" s="780"/>
      <c r="M62" s="780"/>
      <c r="O62" s="780"/>
      <c r="P62" s="780">
        <f t="shared" si="6"/>
        <v>0</v>
      </c>
      <c r="Q62" s="780">
        <f t="shared" si="7"/>
        <v>0</v>
      </c>
    </row>
    <row r="63" spans="1:17" s="765" customFormat="1">
      <c r="A63" s="942" t="str">
        <f>'Sch-1a'!A63</f>
        <v>2.2.2</v>
      </c>
      <c r="B63" s="943" t="str">
        <f>'Sch-1a'!B63</f>
        <v xml:space="preserve">MV Switchgear </v>
      </c>
      <c r="C63" s="945">
        <v>85321000</v>
      </c>
      <c r="D63" s="781"/>
      <c r="E63" s="751">
        <v>18</v>
      </c>
      <c r="F63" s="782"/>
      <c r="G63" s="945" t="str">
        <f>'Sch-1a'!E63</f>
        <v>Set</v>
      </c>
      <c r="H63" s="963">
        <f>'Sch-1a'!F63-'Sch-1a'!G63</f>
        <v>2</v>
      </c>
      <c r="I63" s="783"/>
      <c r="J63" s="784" t="str">
        <f t="shared" si="8"/>
        <v>INCLUDED</v>
      </c>
      <c r="K63" s="784">
        <f t="shared" si="9"/>
        <v>0</v>
      </c>
      <c r="L63" s="780"/>
      <c r="M63" s="780"/>
      <c r="O63" s="780"/>
      <c r="P63" s="780">
        <f t="shared" si="6"/>
        <v>0</v>
      </c>
      <c r="Q63" s="780">
        <f t="shared" si="7"/>
        <v>0</v>
      </c>
    </row>
    <row r="64" spans="1:17" s="765" customFormat="1">
      <c r="A64" s="942" t="str">
        <f>'Sch-1a'!A64</f>
        <v>2.2.3</v>
      </c>
      <c r="B64" s="943" t="str">
        <f>'Sch-1a'!B64</f>
        <v>Instrument Transformers</v>
      </c>
      <c r="C64" s="945">
        <v>85321000</v>
      </c>
      <c r="D64" s="781"/>
      <c r="E64" s="751">
        <v>18</v>
      </c>
      <c r="F64" s="782"/>
      <c r="G64" s="945" t="str">
        <f>'Sch-1a'!E64</f>
        <v>Set</v>
      </c>
      <c r="H64" s="963">
        <f>'Sch-1a'!F64-'Sch-1a'!G64</f>
        <v>2</v>
      </c>
      <c r="I64" s="783"/>
      <c r="J64" s="784" t="str">
        <f t="shared" si="8"/>
        <v>INCLUDED</v>
      </c>
      <c r="K64" s="784">
        <f t="shared" si="9"/>
        <v>0</v>
      </c>
      <c r="L64" s="780"/>
      <c r="M64" s="780"/>
      <c r="O64" s="780"/>
      <c r="P64" s="780">
        <f t="shared" si="6"/>
        <v>0</v>
      </c>
      <c r="Q64" s="780">
        <f t="shared" si="7"/>
        <v>0</v>
      </c>
    </row>
    <row r="65" spans="1:17" s="765" customFormat="1">
      <c r="A65" s="942" t="str">
        <f>'Sch-1a'!A65</f>
        <v>2.2.4</v>
      </c>
      <c r="B65" s="943" t="str">
        <f>'Sch-1a'!B65</f>
        <v>Bus work for MSR</v>
      </c>
      <c r="C65" s="945">
        <v>85389000</v>
      </c>
      <c r="D65" s="781"/>
      <c r="E65" s="751">
        <v>18</v>
      </c>
      <c r="F65" s="782"/>
      <c r="G65" s="945" t="str">
        <f>'Sch-1a'!E65</f>
        <v>Set</v>
      </c>
      <c r="H65" s="963">
        <f>'Sch-1a'!F65-'Sch-1a'!G65</f>
        <v>2</v>
      </c>
      <c r="I65" s="783"/>
      <c r="J65" s="784" t="str">
        <f t="shared" si="8"/>
        <v>INCLUDED</v>
      </c>
      <c r="K65" s="784">
        <f t="shared" si="9"/>
        <v>0</v>
      </c>
      <c r="L65" s="780"/>
      <c r="M65" s="780"/>
      <c r="O65" s="780"/>
      <c r="P65" s="780">
        <f t="shared" si="6"/>
        <v>0</v>
      </c>
      <c r="Q65" s="780">
        <f t="shared" si="7"/>
        <v>0</v>
      </c>
    </row>
    <row r="66" spans="1:17" s="765" customFormat="1">
      <c r="A66" s="942"/>
      <c r="B66" s="943"/>
      <c r="C66" s="1137"/>
      <c r="D66" s="1137"/>
      <c r="E66" s="1137"/>
      <c r="F66" s="1137"/>
      <c r="G66" s="1137"/>
      <c r="H66" s="1137"/>
      <c r="I66" s="1137"/>
      <c r="J66" s="1137"/>
      <c r="K66" s="1138"/>
      <c r="L66" s="780"/>
      <c r="M66" s="780"/>
      <c r="O66" s="780"/>
      <c r="P66" s="780">
        <f t="shared" si="6"/>
        <v>0</v>
      </c>
      <c r="Q66" s="780">
        <f t="shared" si="7"/>
        <v>0</v>
      </c>
    </row>
    <row r="67" spans="1:17" s="768" customFormat="1" ht="30">
      <c r="A67" s="941">
        <f>'Sch-1a'!A67</f>
        <v>2.2999999999999998</v>
      </c>
      <c r="B67" s="940" t="str">
        <f>'Sch-1a'!B67</f>
        <v>Mechanically switched  Capacitor bank(3-ph) (1x125MVAR as per Technical Specification) including  all accessories (MSC Branches) (As per Technical Specification)</v>
      </c>
      <c r="C67" s="1137"/>
      <c r="D67" s="1137"/>
      <c r="E67" s="1137"/>
      <c r="F67" s="1137"/>
      <c r="G67" s="1137" t="s">
        <v>567</v>
      </c>
      <c r="H67" s="1137">
        <f>'Sch-1a'!F67-'Sch-1a'!G67</f>
        <v>2</v>
      </c>
      <c r="I67" s="1137"/>
      <c r="J67" s="1137" t="str">
        <f t="shared" ref="J67" si="18">IF(I67="","INCLUDED", IF(ISERROR(H67*I67),I67,ROUND((H67*I67),0)))</f>
        <v>INCLUDED</v>
      </c>
      <c r="K67" s="1138">
        <f t="shared" ref="K67" si="19">Q67</f>
        <v>0</v>
      </c>
      <c r="L67" s="1006"/>
      <c r="M67" s="1006"/>
      <c r="O67" s="1006"/>
      <c r="P67" s="1006">
        <f t="shared" si="6"/>
        <v>0</v>
      </c>
      <c r="Q67" s="1006">
        <f t="shared" si="7"/>
        <v>0</v>
      </c>
    </row>
    <row r="68" spans="1:17" s="765" customFormat="1">
      <c r="A68" s="942" t="str">
        <f>'Sch-1a'!A68</f>
        <v>2.3.1</v>
      </c>
      <c r="B68" s="943" t="str">
        <f>'Sch-1a'!B68</f>
        <v>Capacitor Bank</v>
      </c>
      <c r="C68" s="945">
        <v>85321000</v>
      </c>
      <c r="D68" s="781"/>
      <c r="E68" s="751">
        <v>18</v>
      </c>
      <c r="F68" s="782"/>
      <c r="G68" s="945" t="str">
        <f>'Sch-1a'!E68</f>
        <v>Set</v>
      </c>
      <c r="H68" s="963">
        <f>'Sch-1a'!F68-'Sch-1a'!G68</f>
        <v>2</v>
      </c>
      <c r="I68" s="783"/>
      <c r="J68" s="784" t="str">
        <f t="shared" si="8"/>
        <v>INCLUDED</v>
      </c>
      <c r="K68" s="784">
        <f t="shared" si="9"/>
        <v>0</v>
      </c>
      <c r="L68" s="780"/>
      <c r="M68" s="780"/>
      <c r="O68" s="780"/>
      <c r="P68" s="780">
        <f t="shared" si="6"/>
        <v>0</v>
      </c>
      <c r="Q68" s="780">
        <f t="shared" si="7"/>
        <v>0</v>
      </c>
    </row>
    <row r="69" spans="1:17" s="765" customFormat="1">
      <c r="A69" s="942" t="str">
        <f>'Sch-1a'!A69</f>
        <v>2.3.2</v>
      </c>
      <c r="B69" s="943" t="str">
        <f>'Sch-1a'!B69</f>
        <v xml:space="preserve">Series Air core reactor </v>
      </c>
      <c r="C69" s="945">
        <v>85334090</v>
      </c>
      <c r="D69" s="781"/>
      <c r="E69" s="751">
        <v>18</v>
      </c>
      <c r="F69" s="782"/>
      <c r="G69" s="945" t="str">
        <f>'Sch-1a'!E69</f>
        <v>Set</v>
      </c>
      <c r="H69" s="963">
        <f>'Sch-1a'!F69-'Sch-1a'!G69</f>
        <v>2</v>
      </c>
      <c r="I69" s="783"/>
      <c r="J69" s="784" t="str">
        <f t="shared" si="8"/>
        <v>INCLUDED</v>
      </c>
      <c r="K69" s="784">
        <f t="shared" si="9"/>
        <v>0</v>
      </c>
      <c r="L69" s="780"/>
      <c r="M69" s="780"/>
      <c r="O69" s="780"/>
      <c r="P69" s="780">
        <f t="shared" si="6"/>
        <v>0</v>
      </c>
      <c r="Q69" s="780">
        <f t="shared" si="7"/>
        <v>0</v>
      </c>
    </row>
    <row r="70" spans="1:17" s="765" customFormat="1">
      <c r="A70" s="942" t="str">
        <f>'Sch-1a'!A70</f>
        <v>2.3.3</v>
      </c>
      <c r="B70" s="943" t="str">
        <f>'Sch-1a'!B70</f>
        <v xml:space="preserve">MV Switchgear </v>
      </c>
      <c r="C70" s="945">
        <v>85321000</v>
      </c>
      <c r="D70" s="781"/>
      <c r="E70" s="751">
        <v>18</v>
      </c>
      <c r="F70" s="782"/>
      <c r="G70" s="945" t="str">
        <f>'Sch-1a'!E70</f>
        <v>Set</v>
      </c>
      <c r="H70" s="963">
        <f>'Sch-1a'!F70-'Sch-1a'!G70</f>
        <v>2</v>
      </c>
      <c r="I70" s="783"/>
      <c r="J70" s="784" t="str">
        <f t="shared" si="8"/>
        <v>INCLUDED</v>
      </c>
      <c r="K70" s="784">
        <f t="shared" si="9"/>
        <v>0</v>
      </c>
      <c r="L70" s="780"/>
      <c r="M70" s="780"/>
      <c r="O70" s="780"/>
      <c r="P70" s="780">
        <f t="shared" si="6"/>
        <v>0</v>
      </c>
      <c r="Q70" s="780">
        <f t="shared" si="7"/>
        <v>0</v>
      </c>
    </row>
    <row r="71" spans="1:17" s="780" customFormat="1">
      <c r="A71" s="942" t="str">
        <f>'Sch-1a'!A71</f>
        <v>2.3.4</v>
      </c>
      <c r="B71" s="943" t="str">
        <f>'Sch-1a'!B71</f>
        <v>Instrument Transformers</v>
      </c>
      <c r="C71" s="945">
        <v>85321000</v>
      </c>
      <c r="D71" s="781"/>
      <c r="E71" s="751">
        <v>18</v>
      </c>
      <c r="F71" s="782"/>
      <c r="G71" s="945" t="str">
        <f>'Sch-1a'!E71</f>
        <v>Set</v>
      </c>
      <c r="H71" s="963">
        <f>'Sch-1a'!F71-'Sch-1a'!G71</f>
        <v>2</v>
      </c>
      <c r="I71" s="783"/>
      <c r="J71" s="784" t="str">
        <f t="shared" si="8"/>
        <v>INCLUDED</v>
      </c>
      <c r="K71" s="784">
        <f t="shared" si="9"/>
        <v>0</v>
      </c>
      <c r="N71" s="765"/>
      <c r="P71" s="780">
        <f t="shared" si="6"/>
        <v>0</v>
      </c>
      <c r="Q71" s="780">
        <f t="shared" si="7"/>
        <v>0</v>
      </c>
    </row>
    <row r="72" spans="1:17" s="765" customFormat="1">
      <c r="A72" s="942" t="str">
        <f>'Sch-1a'!A72</f>
        <v>2.3.5</v>
      </c>
      <c r="B72" s="943" t="str">
        <f>'Sch-1a'!B72</f>
        <v>Bus work for MSC</v>
      </c>
      <c r="C72" s="945">
        <v>85389000</v>
      </c>
      <c r="D72" s="781"/>
      <c r="E72" s="751">
        <v>18</v>
      </c>
      <c r="F72" s="782"/>
      <c r="G72" s="945" t="str">
        <f>'Sch-1a'!E72</f>
        <v>Set</v>
      </c>
      <c r="H72" s="963">
        <f>'Sch-1a'!F72-'Sch-1a'!G72</f>
        <v>2</v>
      </c>
      <c r="I72" s="783"/>
      <c r="J72" s="784" t="str">
        <f t="shared" si="8"/>
        <v>INCLUDED</v>
      </c>
      <c r="K72" s="784">
        <f t="shared" si="9"/>
        <v>0</v>
      </c>
      <c r="L72" s="780"/>
      <c r="M72" s="780"/>
      <c r="O72" s="780"/>
      <c r="P72" s="780">
        <f t="shared" si="6"/>
        <v>0</v>
      </c>
      <c r="Q72" s="780">
        <f t="shared" si="7"/>
        <v>0</v>
      </c>
    </row>
    <row r="73" spans="1:17" s="765" customFormat="1">
      <c r="A73" s="942"/>
      <c r="B73" s="943"/>
      <c r="C73" s="1137"/>
      <c r="D73" s="1137"/>
      <c r="E73" s="1137"/>
      <c r="F73" s="1137"/>
      <c r="G73" s="1137"/>
      <c r="H73" s="1137"/>
      <c r="I73" s="1137"/>
      <c r="J73" s="1137"/>
      <c r="K73" s="1138"/>
      <c r="L73" s="780"/>
      <c r="M73" s="780"/>
      <c r="O73" s="780"/>
      <c r="P73" s="780">
        <f t="shared" ref="P73" si="20">IF(J73="Included",0,J73)</f>
        <v>0</v>
      </c>
      <c r="Q73" s="780">
        <f t="shared" ref="Q73" si="21">IF(F73="",(P73*E73/100),(P73*F73/100))</f>
        <v>0</v>
      </c>
    </row>
    <row r="74" spans="1:17" s="1009" customFormat="1" ht="18" customHeight="1">
      <c r="A74" s="1007" t="str">
        <f>'Sch-1a'!A74</f>
        <v>3#</v>
      </c>
      <c r="B74" s="1008" t="str">
        <f>'Sch-1a'!B74</f>
        <v>STATCOM STATION as per Option 3 of clause  2.1 of Section Project Technical Specification</v>
      </c>
      <c r="C74" s="1150"/>
      <c r="D74" s="1150"/>
      <c r="E74" s="1150"/>
      <c r="F74" s="1150"/>
      <c r="G74" s="1150"/>
      <c r="H74" s="1150"/>
      <c r="I74" s="1150"/>
      <c r="J74" s="1150"/>
      <c r="K74" s="1151"/>
      <c r="N74" s="1010"/>
      <c r="P74" s="1009">
        <f t="shared" si="6"/>
        <v>0</v>
      </c>
      <c r="Q74" s="1009">
        <f t="shared" si="7"/>
        <v>0</v>
      </c>
    </row>
    <row r="75" spans="1:17" s="765" customFormat="1">
      <c r="A75" s="942"/>
      <c r="B75" s="943"/>
      <c r="C75" s="1137"/>
      <c r="D75" s="1137"/>
      <c r="E75" s="1137"/>
      <c r="F75" s="1137"/>
      <c r="G75" s="1137"/>
      <c r="H75" s="1137"/>
      <c r="I75" s="1137"/>
      <c r="J75" s="1137"/>
      <c r="K75" s="1138"/>
      <c r="L75" s="780"/>
      <c r="M75" s="780"/>
      <c r="O75" s="780"/>
      <c r="P75" s="780">
        <f t="shared" si="6"/>
        <v>0</v>
      </c>
      <c r="Q75" s="780">
        <f t="shared" si="7"/>
        <v>0</v>
      </c>
    </row>
    <row r="76" spans="1:17" s="768" customFormat="1" ht="30">
      <c r="A76" s="941">
        <f>'Sch-1a'!A76</f>
        <v>3.1</v>
      </c>
      <c r="B76" s="940" t="str">
        <f>'Sch-1a'!B76</f>
        <v>STATCOM( +300/-425MVAR as per Technical Specification) including Valve, valve base electronics, DC capacitor, series reactor and all accessories</v>
      </c>
      <c r="C76" s="1137"/>
      <c r="D76" s="1137"/>
      <c r="E76" s="1137"/>
      <c r="F76" s="1137"/>
      <c r="G76" s="1137" t="s">
        <v>567</v>
      </c>
      <c r="H76" s="1137">
        <f>'Sch-1a'!F76-'Sch-1a'!G76</f>
        <v>2</v>
      </c>
      <c r="I76" s="1137"/>
      <c r="J76" s="1137" t="str">
        <f t="shared" ref="J76" si="22">IF(I76="","INCLUDED", IF(ISERROR(H76*I76),I76,ROUND((H76*I76),0)))</f>
        <v>INCLUDED</v>
      </c>
      <c r="K76" s="1138">
        <f t="shared" ref="K76" si="23">Q76</f>
        <v>0</v>
      </c>
      <c r="L76" s="1006"/>
      <c r="M76" s="1006"/>
      <c r="O76" s="1006"/>
      <c r="P76" s="1006">
        <f t="shared" si="6"/>
        <v>0</v>
      </c>
      <c r="Q76" s="1006">
        <f t="shared" si="7"/>
        <v>0</v>
      </c>
    </row>
    <row r="77" spans="1:17" s="765" customFormat="1">
      <c r="A77" s="942" t="str">
        <f>'Sch-1a'!A77</f>
        <v>3.1.1</v>
      </c>
      <c r="B77" s="943" t="str">
        <f>'Sch-1a'!B77</f>
        <v xml:space="preserve"> Valve complete with all accessories for STATCOM Unit </v>
      </c>
      <c r="C77" s="945">
        <v>85413090</v>
      </c>
      <c r="D77" s="781"/>
      <c r="E77" s="751">
        <v>18</v>
      </c>
      <c r="F77" s="782"/>
      <c r="G77" s="945" t="str">
        <f>'Sch-1a'!E77</f>
        <v>Set</v>
      </c>
      <c r="H77" s="963">
        <f>'Sch-1a'!F77-'Sch-1a'!G77</f>
        <v>2</v>
      </c>
      <c r="I77" s="783"/>
      <c r="J77" s="784" t="str">
        <f t="shared" si="8"/>
        <v>INCLUDED</v>
      </c>
      <c r="K77" s="784">
        <f t="shared" si="9"/>
        <v>0</v>
      </c>
      <c r="L77" s="780"/>
      <c r="M77" s="780"/>
      <c r="O77" s="780"/>
      <c r="P77" s="780">
        <f t="shared" si="6"/>
        <v>0</v>
      </c>
      <c r="Q77" s="780">
        <f t="shared" si="7"/>
        <v>0</v>
      </c>
    </row>
    <row r="78" spans="1:17" s="765" customFormat="1">
      <c r="A78" s="942" t="str">
        <f>'Sch-1a'!A78</f>
        <v>3.1.2</v>
      </c>
      <c r="B78" s="943" t="str">
        <f>'Sch-1a'!B78</f>
        <v>Series reactor for STATCOM Unit</v>
      </c>
      <c r="C78" s="945">
        <v>85334090</v>
      </c>
      <c r="D78" s="781"/>
      <c r="E78" s="751">
        <v>18</v>
      </c>
      <c r="F78" s="782"/>
      <c r="G78" s="945" t="str">
        <f>'Sch-1a'!E78</f>
        <v>Set</v>
      </c>
      <c r="H78" s="963">
        <f>'Sch-1a'!F78-'Sch-1a'!G78</f>
        <v>2</v>
      </c>
      <c r="I78" s="783"/>
      <c r="J78" s="784" t="str">
        <f t="shared" si="8"/>
        <v>INCLUDED</v>
      </c>
      <c r="K78" s="784">
        <f t="shared" si="9"/>
        <v>0</v>
      </c>
      <c r="L78" s="780"/>
      <c r="M78" s="780"/>
      <c r="O78" s="780"/>
      <c r="P78" s="780">
        <f t="shared" si="6"/>
        <v>0</v>
      </c>
      <c r="Q78" s="780">
        <f t="shared" si="7"/>
        <v>0</v>
      </c>
    </row>
    <row r="79" spans="1:17" s="765" customFormat="1">
      <c r="A79" s="942" t="str">
        <f>'Sch-1a'!A79</f>
        <v>3.1.3</v>
      </c>
      <c r="B79" s="943" t="str">
        <f>'Sch-1a'!B79</f>
        <v>MV Switchgear for STATCOM Unit</v>
      </c>
      <c r="C79" s="945">
        <v>85372000</v>
      </c>
      <c r="D79" s="781"/>
      <c r="E79" s="751">
        <v>18</v>
      </c>
      <c r="F79" s="782"/>
      <c r="G79" s="945" t="str">
        <f>'Sch-1a'!E79</f>
        <v>Set</v>
      </c>
      <c r="H79" s="963">
        <f>'Sch-1a'!F79-'Sch-1a'!G79</f>
        <v>2</v>
      </c>
      <c r="I79" s="783"/>
      <c r="J79" s="784" t="str">
        <f t="shared" si="8"/>
        <v>INCLUDED</v>
      </c>
      <c r="K79" s="784">
        <f t="shared" si="9"/>
        <v>0</v>
      </c>
      <c r="L79" s="780"/>
      <c r="M79" s="780"/>
      <c r="O79" s="780"/>
      <c r="P79" s="780">
        <f t="shared" si="6"/>
        <v>0</v>
      </c>
      <c r="Q79" s="780">
        <f t="shared" si="7"/>
        <v>0</v>
      </c>
    </row>
    <row r="80" spans="1:17" s="765" customFormat="1">
      <c r="A80" s="942" t="str">
        <f>'Sch-1a'!A80</f>
        <v>3.1.4</v>
      </c>
      <c r="B80" s="943" t="str">
        <f>'Sch-1a'!B80</f>
        <v>MV Switchgear for STATCOM Unit including bypass switch</v>
      </c>
      <c r="C80" s="945">
        <v>85372000</v>
      </c>
      <c r="D80" s="781"/>
      <c r="E80" s="751">
        <v>18</v>
      </c>
      <c r="F80" s="782"/>
      <c r="G80" s="945" t="str">
        <f>'Sch-1a'!E80</f>
        <v>Set</v>
      </c>
      <c r="H80" s="963">
        <f>'Sch-1a'!F80-'Sch-1a'!G80</f>
        <v>2</v>
      </c>
      <c r="I80" s="783"/>
      <c r="J80" s="784" t="str">
        <f t="shared" si="8"/>
        <v>INCLUDED</v>
      </c>
      <c r="K80" s="784">
        <f t="shared" si="9"/>
        <v>0</v>
      </c>
      <c r="L80" s="780"/>
      <c r="M80" s="780"/>
      <c r="O80" s="780"/>
      <c r="P80" s="780">
        <f t="shared" si="6"/>
        <v>0</v>
      </c>
      <c r="Q80" s="780">
        <f t="shared" si="7"/>
        <v>0</v>
      </c>
    </row>
    <row r="81" spans="1:17" s="765" customFormat="1">
      <c r="A81" s="942" t="str">
        <f>'Sch-1a'!A81</f>
        <v>3.1.5</v>
      </c>
      <c r="B81" s="943" t="str">
        <f>'Sch-1a'!B81</f>
        <v xml:space="preserve">Charging Resistor </v>
      </c>
      <c r="C81" s="945">
        <v>85334090</v>
      </c>
      <c r="D81" s="781"/>
      <c r="E81" s="751">
        <v>18</v>
      </c>
      <c r="F81" s="782"/>
      <c r="G81" s="945" t="str">
        <f>'Sch-1a'!E81</f>
        <v>Set</v>
      </c>
      <c r="H81" s="963">
        <f>'Sch-1a'!F81-'Sch-1a'!G81</f>
        <v>2</v>
      </c>
      <c r="I81" s="783"/>
      <c r="J81" s="784" t="str">
        <f t="shared" si="8"/>
        <v>INCLUDED</v>
      </c>
      <c r="K81" s="784">
        <f t="shared" si="9"/>
        <v>0</v>
      </c>
      <c r="L81" s="780"/>
      <c r="M81" s="780"/>
      <c r="O81" s="780"/>
      <c r="P81" s="780">
        <f t="shared" si="6"/>
        <v>0</v>
      </c>
      <c r="Q81" s="780">
        <f t="shared" si="7"/>
        <v>0</v>
      </c>
    </row>
    <row r="82" spans="1:17" s="765" customFormat="1">
      <c r="A82" s="942" t="str">
        <f>'Sch-1a'!A82</f>
        <v>3.1.6</v>
      </c>
      <c r="B82" s="943" t="str">
        <f>'Sch-1a'!B82</f>
        <v>Instrument Transformers for STATCOM Unit</v>
      </c>
      <c r="C82" s="945">
        <v>85359090</v>
      </c>
      <c r="D82" s="781"/>
      <c r="E82" s="751">
        <v>18</v>
      </c>
      <c r="F82" s="782"/>
      <c r="G82" s="945" t="str">
        <f>'Sch-1a'!E82</f>
        <v>Set</v>
      </c>
      <c r="H82" s="963">
        <f>'Sch-1a'!F82-'Sch-1a'!G82</f>
        <v>2</v>
      </c>
      <c r="I82" s="783"/>
      <c r="J82" s="784" t="str">
        <f t="shared" si="8"/>
        <v>INCLUDED</v>
      </c>
      <c r="K82" s="784">
        <f t="shared" si="9"/>
        <v>0</v>
      </c>
      <c r="L82" s="780"/>
      <c r="M82" s="780"/>
      <c r="O82" s="780"/>
      <c r="P82" s="780">
        <f t="shared" si="6"/>
        <v>0</v>
      </c>
      <c r="Q82" s="780">
        <f t="shared" si="7"/>
        <v>0</v>
      </c>
    </row>
    <row r="83" spans="1:17" s="765" customFormat="1">
      <c r="A83" s="942" t="str">
        <f>'Sch-1a'!A83</f>
        <v>3.1.7</v>
      </c>
      <c r="B83" s="943" t="str">
        <f>'Sch-1a'!B83</f>
        <v>Bus work for STATCOM Unit</v>
      </c>
      <c r="C83" s="945">
        <v>85389000</v>
      </c>
      <c r="D83" s="781"/>
      <c r="E83" s="751">
        <v>18</v>
      </c>
      <c r="F83" s="782"/>
      <c r="G83" s="945" t="str">
        <f>'Sch-1a'!E83</f>
        <v>Set</v>
      </c>
      <c r="H83" s="963">
        <f>'Sch-1a'!F83-'Sch-1a'!G83</f>
        <v>2</v>
      </c>
      <c r="I83" s="783"/>
      <c r="J83" s="784" t="str">
        <f t="shared" si="8"/>
        <v>INCLUDED</v>
      </c>
      <c r="K83" s="784">
        <f t="shared" si="9"/>
        <v>0</v>
      </c>
      <c r="L83" s="780"/>
      <c r="M83" s="780"/>
      <c r="O83" s="780"/>
      <c r="P83" s="780">
        <f t="shared" si="6"/>
        <v>0</v>
      </c>
      <c r="Q83" s="780">
        <f t="shared" si="7"/>
        <v>0</v>
      </c>
    </row>
    <row r="84" spans="1:17" s="765" customFormat="1">
      <c r="A84" s="942" t="str">
        <f>'Sch-1a'!A84</f>
        <v>3.1.8</v>
      </c>
      <c r="B84" s="943" t="str">
        <f>'Sch-1a'!B84</f>
        <v>Wall Bushings</v>
      </c>
      <c r="C84" s="945">
        <v>85389000</v>
      </c>
      <c r="D84" s="781"/>
      <c r="E84" s="751">
        <v>18</v>
      </c>
      <c r="F84" s="782"/>
      <c r="G84" s="945" t="str">
        <f>'Sch-1a'!E84</f>
        <v>Set</v>
      </c>
      <c r="H84" s="963">
        <f>'Sch-1a'!F84-'Sch-1a'!G84</f>
        <v>2</v>
      </c>
      <c r="I84" s="783"/>
      <c r="J84" s="784" t="str">
        <f t="shared" si="8"/>
        <v>INCLUDED</v>
      </c>
      <c r="K84" s="784">
        <f t="shared" si="9"/>
        <v>0</v>
      </c>
      <c r="L84" s="780"/>
      <c r="M84" s="780"/>
      <c r="O84" s="780"/>
      <c r="P84" s="780">
        <f t="shared" si="6"/>
        <v>0</v>
      </c>
      <c r="Q84" s="780">
        <f t="shared" si="7"/>
        <v>0</v>
      </c>
    </row>
    <row r="85" spans="1:17" s="765" customFormat="1">
      <c r="A85" s="942" t="str">
        <f>'Sch-1a'!A85</f>
        <v>3.1.9</v>
      </c>
      <c r="B85" s="943" t="str">
        <f>'Sch-1a'!B85</f>
        <v>Other misc. item , accessories etc.</v>
      </c>
      <c r="C85" s="945">
        <v>85389000</v>
      </c>
      <c r="D85" s="781"/>
      <c r="E85" s="751">
        <v>18</v>
      </c>
      <c r="F85" s="782"/>
      <c r="G85" s="945" t="str">
        <f>'Sch-1a'!E85</f>
        <v>Set</v>
      </c>
      <c r="H85" s="963">
        <f>'Sch-1a'!F85-'Sch-1a'!G85</f>
        <v>2</v>
      </c>
      <c r="I85" s="783"/>
      <c r="J85" s="784" t="str">
        <f t="shared" si="8"/>
        <v>INCLUDED</v>
      </c>
      <c r="K85" s="784">
        <f t="shared" si="9"/>
        <v>0</v>
      </c>
      <c r="L85" s="780"/>
      <c r="M85" s="780"/>
      <c r="O85" s="780"/>
      <c r="P85" s="780">
        <f t="shared" si="6"/>
        <v>0</v>
      </c>
      <c r="Q85" s="780">
        <f t="shared" si="7"/>
        <v>0</v>
      </c>
    </row>
    <row r="86" spans="1:17" s="765" customFormat="1">
      <c r="A86" s="942"/>
      <c r="B86" s="943"/>
      <c r="C86" s="1137"/>
      <c r="D86" s="1137"/>
      <c r="E86" s="1137"/>
      <c r="F86" s="1137"/>
      <c r="G86" s="1137"/>
      <c r="H86" s="1137"/>
      <c r="I86" s="1137"/>
      <c r="J86" s="1137"/>
      <c r="K86" s="1138"/>
      <c r="L86" s="780"/>
      <c r="M86" s="780"/>
      <c r="O86" s="780"/>
      <c r="P86" s="780">
        <f t="shared" si="6"/>
        <v>0</v>
      </c>
      <c r="Q86" s="780">
        <f t="shared" si="7"/>
        <v>0</v>
      </c>
    </row>
    <row r="87" spans="1:17" s="768" customFormat="1" ht="30">
      <c r="A87" s="941">
        <f>'Sch-1a'!A87</f>
        <v>3.2</v>
      </c>
      <c r="B87" s="940" t="str">
        <f>'Sch-1a'!B87</f>
        <v>Mechanically switched  Capacitor bank(3-ph) (1x125MVAR as per Technical Specification) including  all accessories (MSC Branches) (As per Technical Specification)</v>
      </c>
      <c r="C87" s="1137"/>
      <c r="D87" s="1137"/>
      <c r="E87" s="1137"/>
      <c r="F87" s="1137"/>
      <c r="G87" s="1137"/>
      <c r="H87" s="1137"/>
      <c r="I87" s="1137"/>
      <c r="J87" s="1137"/>
      <c r="K87" s="1138"/>
      <c r="L87" s="1006"/>
      <c r="M87" s="1006"/>
      <c r="O87" s="1006"/>
      <c r="P87" s="1006">
        <f t="shared" si="6"/>
        <v>0</v>
      </c>
      <c r="Q87" s="1006">
        <f t="shared" si="7"/>
        <v>0</v>
      </c>
    </row>
    <row r="88" spans="1:17" s="765" customFormat="1">
      <c r="A88" s="942" t="str">
        <f>'Sch-1a'!A88</f>
        <v>3.2.1</v>
      </c>
      <c r="B88" s="943" t="str">
        <f>'Sch-1a'!B88</f>
        <v>Capacitor Bank</v>
      </c>
      <c r="C88" s="945">
        <v>85321000</v>
      </c>
      <c r="D88" s="781"/>
      <c r="E88" s="751">
        <v>18</v>
      </c>
      <c r="F88" s="782"/>
      <c r="G88" s="945" t="str">
        <f>'Sch-1a'!E88</f>
        <v>Set</v>
      </c>
      <c r="H88" s="963">
        <f>'Sch-1a'!F88-'Sch-1a'!G88</f>
        <v>4</v>
      </c>
      <c r="I88" s="783"/>
      <c r="J88" s="784" t="str">
        <f t="shared" si="8"/>
        <v>INCLUDED</v>
      </c>
      <c r="K88" s="784">
        <f t="shared" si="9"/>
        <v>0</v>
      </c>
      <c r="L88" s="780"/>
      <c r="M88" s="780"/>
      <c r="O88" s="780"/>
      <c r="P88" s="780">
        <f t="shared" si="6"/>
        <v>0</v>
      </c>
      <c r="Q88" s="780">
        <f t="shared" si="7"/>
        <v>0</v>
      </c>
    </row>
    <row r="89" spans="1:17" s="765" customFormat="1">
      <c r="A89" s="942" t="str">
        <f>'Sch-1a'!A89</f>
        <v>3.2.2</v>
      </c>
      <c r="B89" s="943" t="str">
        <f>'Sch-1a'!B89</f>
        <v xml:space="preserve">Series Air core reactor </v>
      </c>
      <c r="C89" s="945">
        <v>85334090</v>
      </c>
      <c r="D89" s="781"/>
      <c r="E89" s="751">
        <v>18</v>
      </c>
      <c r="F89" s="782"/>
      <c r="G89" s="945" t="str">
        <f>'Sch-1a'!E89</f>
        <v>Set</v>
      </c>
      <c r="H89" s="963">
        <f>'Sch-1a'!F89-'Sch-1a'!G89</f>
        <v>4</v>
      </c>
      <c r="I89" s="783"/>
      <c r="J89" s="784" t="str">
        <f t="shared" ref="J89:J155" si="24">IF(I89="","INCLUDED", IF(ISERROR(H89*I89),I89,ROUND((H89*I89),0)))</f>
        <v>INCLUDED</v>
      </c>
      <c r="K89" s="784">
        <f t="shared" ref="K89:K155" si="25">Q89</f>
        <v>0</v>
      </c>
      <c r="L89" s="780"/>
      <c r="M89" s="780"/>
      <c r="O89" s="780"/>
      <c r="P89" s="780">
        <f t="shared" ref="P89:P155" si="26">IF(J89="Included",0,J89)</f>
        <v>0</v>
      </c>
      <c r="Q89" s="780">
        <f t="shared" ref="Q89:Q155" si="27">IF(F89="",(P89*E89/100),(P89*F89/100))</f>
        <v>0</v>
      </c>
    </row>
    <row r="90" spans="1:17" s="765" customFormat="1">
      <c r="A90" s="942" t="str">
        <f>'Sch-1a'!A90</f>
        <v>3.2.3</v>
      </c>
      <c r="B90" s="943" t="str">
        <f>'Sch-1a'!B90</f>
        <v xml:space="preserve">MV Switchgear </v>
      </c>
      <c r="C90" s="945">
        <v>85321000</v>
      </c>
      <c r="D90" s="781"/>
      <c r="E90" s="751">
        <v>18</v>
      </c>
      <c r="F90" s="782"/>
      <c r="G90" s="945" t="str">
        <f>'Sch-1a'!E90</f>
        <v>Set</v>
      </c>
      <c r="H90" s="963">
        <f>'Sch-1a'!F90-'Sch-1a'!G90</f>
        <v>4</v>
      </c>
      <c r="I90" s="783"/>
      <c r="J90" s="784" t="str">
        <f t="shared" si="24"/>
        <v>INCLUDED</v>
      </c>
      <c r="K90" s="784">
        <f t="shared" si="25"/>
        <v>0</v>
      </c>
      <c r="L90" s="780"/>
      <c r="M90" s="780"/>
      <c r="O90" s="780"/>
      <c r="P90" s="780">
        <f t="shared" si="26"/>
        <v>0</v>
      </c>
      <c r="Q90" s="780">
        <f t="shared" si="27"/>
        <v>0</v>
      </c>
    </row>
    <row r="91" spans="1:17" s="765" customFormat="1">
      <c r="A91" s="942" t="str">
        <f>'Sch-1a'!A91</f>
        <v>3.2.4</v>
      </c>
      <c r="B91" s="943" t="str">
        <f>'Sch-1a'!B91</f>
        <v>Instrument Transformers</v>
      </c>
      <c r="C91" s="945">
        <v>85321000</v>
      </c>
      <c r="D91" s="781"/>
      <c r="E91" s="751">
        <v>18</v>
      </c>
      <c r="F91" s="782"/>
      <c r="G91" s="945" t="str">
        <f>'Sch-1a'!E91</f>
        <v>Set</v>
      </c>
      <c r="H91" s="963">
        <f>'Sch-1a'!F91-'Sch-1a'!G91</f>
        <v>4</v>
      </c>
      <c r="I91" s="783"/>
      <c r="J91" s="784" t="str">
        <f t="shared" si="24"/>
        <v>INCLUDED</v>
      </c>
      <c r="K91" s="784">
        <f t="shared" si="25"/>
        <v>0</v>
      </c>
      <c r="L91" s="780"/>
      <c r="M91" s="780"/>
      <c r="O91" s="780"/>
      <c r="P91" s="780">
        <f t="shared" si="26"/>
        <v>0</v>
      </c>
      <c r="Q91" s="780">
        <f t="shared" si="27"/>
        <v>0</v>
      </c>
    </row>
    <row r="92" spans="1:17" s="765" customFormat="1">
      <c r="A92" s="942" t="str">
        <f>'Sch-1a'!A92</f>
        <v>3.2.5</v>
      </c>
      <c r="B92" s="943" t="str">
        <f>'Sch-1a'!B92</f>
        <v>Bus work for MSC</v>
      </c>
      <c r="C92" s="945">
        <v>85389000</v>
      </c>
      <c r="D92" s="781"/>
      <c r="E92" s="751">
        <v>18</v>
      </c>
      <c r="F92" s="782"/>
      <c r="G92" s="945" t="str">
        <f>'Sch-1a'!E92</f>
        <v>Set</v>
      </c>
      <c r="H92" s="963">
        <f>'Sch-1a'!F92-'Sch-1a'!G92</f>
        <v>4</v>
      </c>
      <c r="I92" s="783"/>
      <c r="J92" s="784" t="str">
        <f t="shared" si="24"/>
        <v>INCLUDED</v>
      </c>
      <c r="K92" s="784">
        <f t="shared" si="25"/>
        <v>0</v>
      </c>
      <c r="L92" s="780"/>
      <c r="M92" s="780"/>
      <c r="O92" s="780"/>
      <c r="P92" s="780">
        <f t="shared" si="26"/>
        <v>0</v>
      </c>
      <c r="Q92" s="780">
        <f t="shared" si="27"/>
        <v>0</v>
      </c>
    </row>
    <row r="93" spans="1:17" s="765" customFormat="1">
      <c r="A93" s="942"/>
      <c r="B93" s="943"/>
      <c r="C93" s="1137"/>
      <c r="D93" s="1137"/>
      <c r="E93" s="1137"/>
      <c r="F93" s="1137"/>
      <c r="G93" s="1137"/>
      <c r="H93" s="1137"/>
      <c r="I93" s="1137"/>
      <c r="J93" s="1137"/>
      <c r="K93" s="1138"/>
      <c r="L93" s="780"/>
      <c r="M93" s="780"/>
      <c r="O93" s="780"/>
      <c r="P93" s="780">
        <f t="shared" si="26"/>
        <v>0</v>
      </c>
      <c r="Q93" s="780">
        <f t="shared" si="27"/>
        <v>0</v>
      </c>
    </row>
    <row r="94" spans="1:17" s="765" customFormat="1" ht="31.5">
      <c r="A94" s="1007" t="str">
        <f>'Sch-1a'!A94</f>
        <v>4#</v>
      </c>
      <c r="B94" s="1008" t="str">
        <f>'Sch-1a'!B94</f>
        <v xml:space="preserve">STATCOM STATION as per Option 4 of clause  2.1 of Section Project Technical Specification </v>
      </c>
      <c r="C94" s="1137"/>
      <c r="D94" s="1137"/>
      <c r="E94" s="1137"/>
      <c r="F94" s="1137"/>
      <c r="G94" s="1137"/>
      <c r="H94" s="1137"/>
      <c r="I94" s="1137"/>
      <c r="J94" s="1137"/>
      <c r="K94" s="1138"/>
      <c r="L94" s="780"/>
      <c r="M94" s="780"/>
      <c r="O94" s="780"/>
      <c r="P94" s="780">
        <f t="shared" si="26"/>
        <v>0</v>
      </c>
      <c r="Q94" s="780">
        <f t="shared" si="27"/>
        <v>0</v>
      </c>
    </row>
    <row r="95" spans="1:17" s="765" customFormat="1">
      <c r="A95" s="942"/>
      <c r="B95" s="943"/>
      <c r="C95" s="1137"/>
      <c r="D95" s="1137"/>
      <c r="E95" s="1137"/>
      <c r="F95" s="1137"/>
      <c r="G95" s="1137"/>
      <c r="H95" s="1137"/>
      <c r="I95" s="1137"/>
      <c r="J95" s="1137"/>
      <c r="K95" s="1138"/>
      <c r="L95" s="780"/>
      <c r="M95" s="780"/>
      <c r="O95" s="780"/>
      <c r="P95" s="780">
        <f t="shared" si="26"/>
        <v>0</v>
      </c>
      <c r="Q95" s="780">
        <f t="shared" si="27"/>
        <v>0</v>
      </c>
    </row>
    <row r="96" spans="1:17" s="768" customFormat="1" ht="30">
      <c r="A96" s="941">
        <f>'Sch-1a'!A96</f>
        <v>4.0999999999999996</v>
      </c>
      <c r="B96" s="940" t="str">
        <f>'Sch-1a'!B96</f>
        <v>STATCOM( ±425MVAR as per Technical Specification) including Valve, valve base electronics, DC capacitor, series reactor and all accessories</v>
      </c>
      <c r="C96" s="1137"/>
      <c r="D96" s="1137"/>
      <c r="E96" s="1137"/>
      <c r="F96" s="1137"/>
      <c r="G96" s="1137"/>
      <c r="H96" s="1137"/>
      <c r="I96" s="1137"/>
      <c r="J96" s="1137"/>
      <c r="K96" s="1138"/>
      <c r="L96" s="1006"/>
      <c r="M96" s="1006"/>
      <c r="O96" s="1006"/>
      <c r="P96" s="1006">
        <f t="shared" si="26"/>
        <v>0</v>
      </c>
      <c r="Q96" s="1006">
        <f t="shared" si="27"/>
        <v>0</v>
      </c>
    </row>
    <row r="97" spans="1:17" s="765" customFormat="1">
      <c r="A97" s="942" t="str">
        <f>'Sch-1a'!A97</f>
        <v>4.1.1</v>
      </c>
      <c r="B97" s="943" t="str">
        <f>'Sch-1a'!B97</f>
        <v xml:space="preserve"> Valve complete with all accessories for STATCOM Unit </v>
      </c>
      <c r="C97" s="945">
        <v>85413090</v>
      </c>
      <c r="D97" s="781"/>
      <c r="E97" s="751">
        <v>18</v>
      </c>
      <c r="F97" s="782"/>
      <c r="G97" s="945" t="str">
        <f>'Sch-1a'!E97</f>
        <v>Set</v>
      </c>
      <c r="H97" s="963">
        <f>'Sch-1a'!F97-'Sch-1a'!G97</f>
        <v>2</v>
      </c>
      <c r="I97" s="783"/>
      <c r="J97" s="784" t="str">
        <f t="shared" si="24"/>
        <v>INCLUDED</v>
      </c>
      <c r="K97" s="784">
        <f t="shared" si="25"/>
        <v>0</v>
      </c>
      <c r="L97" s="780"/>
      <c r="M97" s="780"/>
      <c r="O97" s="780"/>
      <c r="P97" s="780">
        <f t="shared" si="26"/>
        <v>0</v>
      </c>
      <c r="Q97" s="780">
        <f t="shared" si="27"/>
        <v>0</v>
      </c>
    </row>
    <row r="98" spans="1:17" s="765" customFormat="1">
      <c r="A98" s="942" t="str">
        <f>'Sch-1a'!A98</f>
        <v>4.1.2</v>
      </c>
      <c r="B98" s="943" t="str">
        <f>'Sch-1a'!B98</f>
        <v>Series reactor for STATCOM Unit</v>
      </c>
      <c r="C98" s="945">
        <v>85334090</v>
      </c>
      <c r="D98" s="781"/>
      <c r="E98" s="751">
        <v>18</v>
      </c>
      <c r="F98" s="782"/>
      <c r="G98" s="945" t="str">
        <f>'Sch-1a'!E98</f>
        <v>Set</v>
      </c>
      <c r="H98" s="963">
        <f>'Sch-1a'!F98-'Sch-1a'!G98</f>
        <v>2</v>
      </c>
      <c r="I98" s="783"/>
      <c r="J98" s="784" t="str">
        <f t="shared" si="24"/>
        <v>INCLUDED</v>
      </c>
      <c r="K98" s="784">
        <f t="shared" si="25"/>
        <v>0</v>
      </c>
      <c r="L98" s="780"/>
      <c r="M98" s="780"/>
      <c r="O98" s="780"/>
      <c r="P98" s="780">
        <f t="shared" si="26"/>
        <v>0</v>
      </c>
      <c r="Q98" s="780">
        <f t="shared" si="27"/>
        <v>0</v>
      </c>
    </row>
    <row r="99" spans="1:17" s="765" customFormat="1">
      <c r="A99" s="942" t="str">
        <f>'Sch-1a'!A99</f>
        <v>4.1.3</v>
      </c>
      <c r="B99" s="943" t="str">
        <f>'Sch-1a'!B99</f>
        <v>MV Switchgear for STATCOM Unit</v>
      </c>
      <c r="C99" s="945">
        <v>85372000</v>
      </c>
      <c r="D99" s="781"/>
      <c r="E99" s="751">
        <v>18</v>
      </c>
      <c r="F99" s="782"/>
      <c r="G99" s="945" t="str">
        <f>'Sch-1a'!E99</f>
        <v>Set</v>
      </c>
      <c r="H99" s="963">
        <f>'Sch-1a'!F99-'Sch-1a'!G99</f>
        <v>2</v>
      </c>
      <c r="I99" s="783"/>
      <c r="J99" s="784" t="str">
        <f t="shared" si="24"/>
        <v>INCLUDED</v>
      </c>
      <c r="K99" s="784">
        <f t="shared" si="25"/>
        <v>0</v>
      </c>
      <c r="L99" s="780"/>
      <c r="M99" s="780"/>
      <c r="O99" s="780"/>
      <c r="P99" s="780">
        <f t="shared" si="26"/>
        <v>0</v>
      </c>
      <c r="Q99" s="780">
        <f t="shared" si="27"/>
        <v>0</v>
      </c>
    </row>
    <row r="100" spans="1:17" s="765" customFormat="1">
      <c r="A100" s="942" t="str">
        <f>'Sch-1a'!A100</f>
        <v>4.1.4</v>
      </c>
      <c r="B100" s="943" t="str">
        <f>'Sch-1a'!B100</f>
        <v>MV Switchgear for STATCOM Unit including bypass switch</v>
      </c>
      <c r="C100" s="945">
        <v>85372000</v>
      </c>
      <c r="D100" s="781"/>
      <c r="E100" s="751">
        <v>18</v>
      </c>
      <c r="F100" s="782"/>
      <c r="G100" s="945" t="str">
        <f>'Sch-1a'!E100</f>
        <v>Set</v>
      </c>
      <c r="H100" s="963">
        <f>'Sch-1a'!F100-'Sch-1a'!G100</f>
        <v>2</v>
      </c>
      <c r="I100" s="783"/>
      <c r="J100" s="784" t="str">
        <f t="shared" si="24"/>
        <v>INCLUDED</v>
      </c>
      <c r="K100" s="784">
        <f t="shared" si="25"/>
        <v>0</v>
      </c>
      <c r="L100" s="780"/>
      <c r="M100" s="780"/>
      <c r="O100" s="780"/>
      <c r="P100" s="780">
        <f t="shared" si="26"/>
        <v>0</v>
      </c>
      <c r="Q100" s="780">
        <f t="shared" si="27"/>
        <v>0</v>
      </c>
    </row>
    <row r="101" spans="1:17" s="765" customFormat="1">
      <c r="A101" s="942" t="str">
        <f>'Sch-1a'!A101</f>
        <v>4.1.5</v>
      </c>
      <c r="B101" s="943" t="str">
        <f>'Sch-1a'!B101</f>
        <v xml:space="preserve">Charging Resistor </v>
      </c>
      <c r="C101" s="945">
        <v>85334090</v>
      </c>
      <c r="D101" s="781"/>
      <c r="E101" s="751">
        <v>18</v>
      </c>
      <c r="F101" s="782"/>
      <c r="G101" s="945" t="str">
        <f>'Sch-1a'!E101</f>
        <v>Set</v>
      </c>
      <c r="H101" s="963">
        <f>'Sch-1a'!F101-'Sch-1a'!G101</f>
        <v>2</v>
      </c>
      <c r="I101" s="783"/>
      <c r="J101" s="784" t="str">
        <f t="shared" si="24"/>
        <v>INCLUDED</v>
      </c>
      <c r="K101" s="784">
        <f t="shared" si="25"/>
        <v>0</v>
      </c>
      <c r="L101" s="780"/>
      <c r="M101" s="780"/>
      <c r="O101" s="780"/>
      <c r="P101" s="780">
        <f t="shared" si="26"/>
        <v>0</v>
      </c>
      <c r="Q101" s="780">
        <f t="shared" si="27"/>
        <v>0</v>
      </c>
    </row>
    <row r="102" spans="1:17" s="765" customFormat="1">
      <c r="A102" s="942" t="str">
        <f>'Sch-1a'!A102</f>
        <v>4.1.6</v>
      </c>
      <c r="B102" s="943" t="str">
        <f>'Sch-1a'!B102</f>
        <v>Instrument Transformers for STATCOM Unit</v>
      </c>
      <c r="C102" s="945">
        <v>85359090</v>
      </c>
      <c r="D102" s="781"/>
      <c r="E102" s="751">
        <v>18</v>
      </c>
      <c r="F102" s="782"/>
      <c r="G102" s="945" t="str">
        <f>'Sch-1a'!E102</f>
        <v>Set</v>
      </c>
      <c r="H102" s="963">
        <f>'Sch-1a'!F102-'Sch-1a'!G102</f>
        <v>2</v>
      </c>
      <c r="I102" s="783"/>
      <c r="J102" s="784" t="str">
        <f t="shared" si="24"/>
        <v>INCLUDED</v>
      </c>
      <c r="K102" s="784">
        <f t="shared" si="25"/>
        <v>0</v>
      </c>
      <c r="L102" s="780"/>
      <c r="M102" s="780"/>
      <c r="O102" s="780"/>
      <c r="P102" s="780">
        <f t="shared" si="26"/>
        <v>0</v>
      </c>
      <c r="Q102" s="780">
        <f t="shared" si="27"/>
        <v>0</v>
      </c>
    </row>
    <row r="103" spans="1:17" s="765" customFormat="1">
      <c r="A103" s="942" t="str">
        <f>'Sch-1a'!A103</f>
        <v>4.1.7</v>
      </c>
      <c r="B103" s="943" t="str">
        <f>'Sch-1a'!B103</f>
        <v>Bus work for STATCOM Unit</v>
      </c>
      <c r="C103" s="945">
        <v>85389000</v>
      </c>
      <c r="D103" s="781"/>
      <c r="E103" s="751">
        <v>18</v>
      </c>
      <c r="F103" s="782"/>
      <c r="G103" s="945" t="str">
        <f>'Sch-1a'!E103</f>
        <v>Set</v>
      </c>
      <c r="H103" s="963">
        <f>'Sch-1a'!F103-'Sch-1a'!G103</f>
        <v>2</v>
      </c>
      <c r="I103" s="783"/>
      <c r="J103" s="784" t="str">
        <f t="shared" si="24"/>
        <v>INCLUDED</v>
      </c>
      <c r="K103" s="784">
        <f t="shared" si="25"/>
        <v>0</v>
      </c>
      <c r="L103" s="780"/>
      <c r="M103" s="780"/>
      <c r="O103" s="780"/>
      <c r="P103" s="780">
        <f t="shared" si="26"/>
        <v>0</v>
      </c>
      <c r="Q103" s="780">
        <f t="shared" si="27"/>
        <v>0</v>
      </c>
    </row>
    <row r="104" spans="1:17" s="765" customFormat="1">
      <c r="A104" s="942" t="str">
        <f>'Sch-1a'!A104</f>
        <v>4.1.8</v>
      </c>
      <c r="B104" s="943" t="str">
        <f>'Sch-1a'!B104</f>
        <v>Wall Bushings</v>
      </c>
      <c r="C104" s="945">
        <v>85389000</v>
      </c>
      <c r="D104" s="781"/>
      <c r="E104" s="751">
        <v>18</v>
      </c>
      <c r="F104" s="782"/>
      <c r="G104" s="945" t="str">
        <f>'Sch-1a'!E104</f>
        <v>Set</v>
      </c>
      <c r="H104" s="963">
        <f>'Sch-1a'!F104-'Sch-1a'!G104</f>
        <v>2</v>
      </c>
      <c r="I104" s="783"/>
      <c r="J104" s="784" t="str">
        <f t="shared" si="24"/>
        <v>INCLUDED</v>
      </c>
      <c r="K104" s="784">
        <f t="shared" si="25"/>
        <v>0</v>
      </c>
      <c r="L104" s="780"/>
      <c r="M104" s="780"/>
      <c r="O104" s="780"/>
      <c r="P104" s="780">
        <f t="shared" si="26"/>
        <v>0</v>
      </c>
      <c r="Q104" s="780">
        <f t="shared" si="27"/>
        <v>0</v>
      </c>
    </row>
    <row r="105" spans="1:17" s="765" customFormat="1">
      <c r="A105" s="942" t="str">
        <f>'Sch-1a'!A105</f>
        <v>4.1.9</v>
      </c>
      <c r="B105" s="943" t="str">
        <f>'Sch-1a'!B105</f>
        <v>Other misc. item , accessories etc.</v>
      </c>
      <c r="C105" s="945">
        <v>85389000</v>
      </c>
      <c r="D105" s="781"/>
      <c r="E105" s="751">
        <v>18</v>
      </c>
      <c r="F105" s="782"/>
      <c r="G105" s="945" t="str">
        <f>'Sch-1a'!E105</f>
        <v>Set</v>
      </c>
      <c r="H105" s="963">
        <f>'Sch-1a'!F105-'Sch-1a'!G105</f>
        <v>2</v>
      </c>
      <c r="I105" s="783"/>
      <c r="J105" s="784" t="str">
        <f t="shared" si="24"/>
        <v>INCLUDED</v>
      </c>
      <c r="K105" s="784">
        <f t="shared" si="25"/>
        <v>0</v>
      </c>
      <c r="L105" s="780"/>
      <c r="M105" s="780"/>
      <c r="O105" s="780"/>
      <c r="P105" s="780">
        <f t="shared" si="26"/>
        <v>0</v>
      </c>
      <c r="Q105" s="780">
        <f t="shared" si="27"/>
        <v>0</v>
      </c>
    </row>
    <row r="106" spans="1:17" s="765" customFormat="1">
      <c r="A106" s="942"/>
      <c r="B106" s="943"/>
      <c r="C106" s="1137"/>
      <c r="D106" s="1137"/>
      <c r="E106" s="1137"/>
      <c r="F106" s="1137"/>
      <c r="G106" s="1137"/>
      <c r="H106" s="1137"/>
      <c r="I106" s="1137"/>
      <c r="J106" s="1137"/>
      <c r="K106" s="1138"/>
      <c r="L106" s="780"/>
      <c r="M106" s="780"/>
      <c r="O106" s="780"/>
      <c r="P106" s="780">
        <f t="shared" si="26"/>
        <v>0</v>
      </c>
      <c r="Q106" s="780">
        <f t="shared" si="27"/>
        <v>0</v>
      </c>
    </row>
    <row r="107" spans="1:17" s="768" customFormat="1" ht="30">
      <c r="A107" s="941">
        <f>'Sch-1a'!A107</f>
        <v>4.2</v>
      </c>
      <c r="B107" s="940" t="str">
        <f>'Sch-1a'!B107</f>
        <v>Mechanically switched  Capacitor bank(3-ph) (1x125MVAR as per Technical Specification) including  all accessories (MSC Branches) (As per Technical Specification)</v>
      </c>
      <c r="C107" s="1137"/>
      <c r="D107" s="1137"/>
      <c r="E107" s="1137"/>
      <c r="F107" s="1137"/>
      <c r="G107" s="1137"/>
      <c r="H107" s="1137"/>
      <c r="I107" s="1137"/>
      <c r="J107" s="1137"/>
      <c r="K107" s="1138"/>
      <c r="L107" s="1006"/>
      <c r="M107" s="1006"/>
      <c r="O107" s="1006"/>
      <c r="P107" s="1006">
        <f t="shared" si="26"/>
        <v>0</v>
      </c>
      <c r="Q107" s="1006">
        <f t="shared" si="27"/>
        <v>0</v>
      </c>
    </row>
    <row r="108" spans="1:17" s="765" customFormat="1">
      <c r="A108" s="942" t="str">
        <f>'Sch-1a'!A108</f>
        <v>4.2.1</v>
      </c>
      <c r="B108" s="943" t="str">
        <f>'Sch-1a'!B108</f>
        <v>Capacitor Bank</v>
      </c>
      <c r="C108" s="945">
        <v>85321000</v>
      </c>
      <c r="D108" s="781"/>
      <c r="E108" s="751">
        <v>18</v>
      </c>
      <c r="F108" s="782"/>
      <c r="G108" s="945" t="str">
        <f>'Sch-1a'!E108</f>
        <v>Set</v>
      </c>
      <c r="H108" s="963">
        <f>'Sch-1a'!F108-'Sch-1a'!G108</f>
        <v>2</v>
      </c>
      <c r="I108" s="783"/>
      <c r="J108" s="784" t="str">
        <f t="shared" si="24"/>
        <v>INCLUDED</v>
      </c>
      <c r="K108" s="784">
        <f t="shared" si="25"/>
        <v>0</v>
      </c>
      <c r="L108" s="780"/>
      <c r="M108" s="780"/>
      <c r="O108" s="780"/>
      <c r="P108" s="780">
        <f t="shared" si="26"/>
        <v>0</v>
      </c>
      <c r="Q108" s="780">
        <f t="shared" si="27"/>
        <v>0</v>
      </c>
    </row>
    <row r="109" spans="1:17" s="765" customFormat="1">
      <c r="A109" s="942" t="str">
        <f>'Sch-1a'!A109</f>
        <v>4.2.2</v>
      </c>
      <c r="B109" s="943" t="str">
        <f>'Sch-1a'!B109</f>
        <v xml:space="preserve">Series Air core reactor </v>
      </c>
      <c r="C109" s="945">
        <v>85334090</v>
      </c>
      <c r="D109" s="781"/>
      <c r="E109" s="751">
        <v>18</v>
      </c>
      <c r="F109" s="782"/>
      <c r="G109" s="945" t="str">
        <f>'Sch-1a'!E109</f>
        <v>Set</v>
      </c>
      <c r="H109" s="963">
        <f>'Sch-1a'!F109-'Sch-1a'!G109</f>
        <v>2</v>
      </c>
      <c r="I109" s="783"/>
      <c r="J109" s="784" t="str">
        <f t="shared" si="24"/>
        <v>INCLUDED</v>
      </c>
      <c r="K109" s="784">
        <f t="shared" si="25"/>
        <v>0</v>
      </c>
      <c r="L109" s="780"/>
      <c r="M109" s="780"/>
      <c r="O109" s="780"/>
      <c r="P109" s="780">
        <f t="shared" si="26"/>
        <v>0</v>
      </c>
      <c r="Q109" s="780">
        <f t="shared" si="27"/>
        <v>0</v>
      </c>
    </row>
    <row r="110" spans="1:17" s="765" customFormat="1">
      <c r="A110" s="942" t="str">
        <f>'Sch-1a'!A110</f>
        <v>4.2.3</v>
      </c>
      <c r="B110" s="943" t="str">
        <f>'Sch-1a'!B110</f>
        <v xml:space="preserve">MV Switchgear </v>
      </c>
      <c r="C110" s="945">
        <v>85321000</v>
      </c>
      <c r="D110" s="781"/>
      <c r="E110" s="751">
        <v>18</v>
      </c>
      <c r="F110" s="782"/>
      <c r="G110" s="945" t="str">
        <f>'Sch-1a'!E110</f>
        <v>Set</v>
      </c>
      <c r="H110" s="963">
        <f>'Sch-1a'!F110-'Sch-1a'!G110</f>
        <v>2</v>
      </c>
      <c r="I110" s="783"/>
      <c r="J110" s="784" t="str">
        <f t="shared" si="24"/>
        <v>INCLUDED</v>
      </c>
      <c r="K110" s="784">
        <f t="shared" si="25"/>
        <v>0</v>
      </c>
      <c r="L110" s="780"/>
      <c r="M110" s="780"/>
      <c r="O110" s="780"/>
      <c r="P110" s="780">
        <f t="shared" si="26"/>
        <v>0</v>
      </c>
      <c r="Q110" s="780">
        <f t="shared" si="27"/>
        <v>0</v>
      </c>
    </row>
    <row r="111" spans="1:17" s="765" customFormat="1">
      <c r="A111" s="942" t="str">
        <f>'Sch-1a'!A111</f>
        <v>4.2.4</v>
      </c>
      <c r="B111" s="943" t="str">
        <f>'Sch-1a'!B111</f>
        <v>Instrument Transformers</v>
      </c>
      <c r="C111" s="945">
        <v>85321000</v>
      </c>
      <c r="D111" s="781"/>
      <c r="E111" s="751">
        <v>18</v>
      </c>
      <c r="F111" s="782"/>
      <c r="G111" s="945" t="str">
        <f>'Sch-1a'!E111</f>
        <v>Set</v>
      </c>
      <c r="H111" s="963">
        <f>'Sch-1a'!F111-'Sch-1a'!G111</f>
        <v>2</v>
      </c>
      <c r="I111" s="783"/>
      <c r="J111" s="784" t="str">
        <f t="shared" si="24"/>
        <v>INCLUDED</v>
      </c>
      <c r="K111" s="784">
        <f t="shared" si="25"/>
        <v>0</v>
      </c>
      <c r="L111" s="780"/>
      <c r="M111" s="780"/>
      <c r="O111" s="780"/>
      <c r="P111" s="780">
        <f t="shared" si="26"/>
        <v>0</v>
      </c>
      <c r="Q111" s="780">
        <f t="shared" si="27"/>
        <v>0</v>
      </c>
    </row>
    <row r="112" spans="1:17" s="765" customFormat="1">
      <c r="A112" s="942" t="str">
        <f>'Sch-1a'!A112</f>
        <v>4.2.5</v>
      </c>
      <c r="B112" s="943" t="str">
        <f>'Sch-1a'!B112</f>
        <v>Bus work for MSC</v>
      </c>
      <c r="C112" s="945">
        <v>85389000</v>
      </c>
      <c r="D112" s="781"/>
      <c r="E112" s="751">
        <v>18</v>
      </c>
      <c r="F112" s="782"/>
      <c r="G112" s="945" t="str">
        <f>'Sch-1a'!E112</f>
        <v>Set</v>
      </c>
      <c r="H112" s="963">
        <f>'Sch-1a'!F112-'Sch-1a'!G112</f>
        <v>2</v>
      </c>
      <c r="I112" s="783"/>
      <c r="J112" s="784" t="str">
        <f t="shared" si="24"/>
        <v>INCLUDED</v>
      </c>
      <c r="K112" s="784">
        <f t="shared" si="25"/>
        <v>0</v>
      </c>
      <c r="L112" s="780"/>
      <c r="M112" s="780"/>
      <c r="O112" s="780"/>
      <c r="P112" s="780">
        <f t="shared" si="26"/>
        <v>0</v>
      </c>
      <c r="Q112" s="780">
        <f t="shared" si="27"/>
        <v>0</v>
      </c>
    </row>
    <row r="113" spans="1:17" s="765" customFormat="1">
      <c r="A113" s="942"/>
      <c r="B113" s="943"/>
      <c r="C113" s="1137"/>
      <c r="D113" s="1137"/>
      <c r="E113" s="1137"/>
      <c r="F113" s="1137"/>
      <c r="G113" s="1137"/>
      <c r="H113" s="1137"/>
      <c r="I113" s="1137"/>
      <c r="J113" s="1137"/>
      <c r="K113" s="1138"/>
      <c r="L113" s="780"/>
      <c r="M113" s="780"/>
      <c r="O113" s="780"/>
      <c r="P113" s="780">
        <f t="shared" si="26"/>
        <v>0</v>
      </c>
      <c r="Q113" s="780">
        <f t="shared" si="27"/>
        <v>0</v>
      </c>
    </row>
    <row r="114" spans="1:17" s="765" customFormat="1" ht="31.5">
      <c r="A114" s="1007" t="str">
        <f>'Sch-1a'!A114</f>
        <v>5#</v>
      </c>
      <c r="B114" s="1008" t="str">
        <f>'Sch-1a'!B114</f>
        <v xml:space="preserve">STATCOM STATION as per Option 5 of clause  2.1 of Section Project Technical Specification  </v>
      </c>
      <c r="C114" s="1137"/>
      <c r="D114" s="1137"/>
      <c r="E114" s="1137"/>
      <c r="F114" s="1137"/>
      <c r="G114" s="1137"/>
      <c r="H114" s="1137"/>
      <c r="I114" s="1137"/>
      <c r="J114" s="1137"/>
      <c r="K114" s="1138"/>
      <c r="L114" s="780"/>
      <c r="M114" s="780"/>
      <c r="O114" s="780"/>
      <c r="P114" s="780">
        <f t="shared" si="26"/>
        <v>0</v>
      </c>
      <c r="Q114" s="780">
        <f t="shared" si="27"/>
        <v>0</v>
      </c>
    </row>
    <row r="115" spans="1:17" s="765" customFormat="1">
      <c r="A115" s="942"/>
      <c r="B115" s="943"/>
      <c r="C115" s="1137"/>
      <c r="D115" s="1137"/>
      <c r="E115" s="1137"/>
      <c r="F115" s="1137"/>
      <c r="G115" s="1137"/>
      <c r="H115" s="1137"/>
      <c r="I115" s="1137"/>
      <c r="J115" s="1137"/>
      <c r="K115" s="1138"/>
      <c r="L115" s="780"/>
      <c r="M115" s="780"/>
      <c r="O115" s="780"/>
      <c r="P115" s="780">
        <f t="shared" si="26"/>
        <v>0</v>
      </c>
      <c r="Q115" s="780">
        <f t="shared" si="27"/>
        <v>0</v>
      </c>
    </row>
    <row r="116" spans="1:17" s="768" customFormat="1" ht="30">
      <c r="A116" s="941">
        <f>'Sch-1a'!A116</f>
        <v>5.0999999999999996</v>
      </c>
      <c r="B116" s="940" t="str">
        <f>'Sch-1a'!B116</f>
        <v>STATCOM( +550/-425 MVAR as per Technical Specification) including Valve, valve base electronics, DC capacitor, series reactor and all accessories</v>
      </c>
      <c r="C116" s="1137"/>
      <c r="D116" s="1137"/>
      <c r="E116" s="1137"/>
      <c r="F116" s="1137"/>
      <c r="G116" s="1137"/>
      <c r="H116" s="1137"/>
      <c r="I116" s="1137"/>
      <c r="J116" s="1137"/>
      <c r="K116" s="1138"/>
      <c r="L116" s="1006"/>
      <c r="M116" s="1006"/>
      <c r="O116" s="1006"/>
      <c r="P116" s="1006">
        <f t="shared" si="26"/>
        <v>0</v>
      </c>
      <c r="Q116" s="1006">
        <f t="shared" si="27"/>
        <v>0</v>
      </c>
    </row>
    <row r="117" spans="1:17" s="765" customFormat="1">
      <c r="A117" s="942" t="str">
        <f>'Sch-1a'!A117</f>
        <v>5.1.1</v>
      </c>
      <c r="B117" s="943" t="str">
        <f>'Sch-1a'!B117</f>
        <v xml:space="preserve"> Valve complete with all accessories for STATCOM Unit </v>
      </c>
      <c r="C117" s="945">
        <v>85413090</v>
      </c>
      <c r="D117" s="781"/>
      <c r="E117" s="751">
        <v>18</v>
      </c>
      <c r="F117" s="782"/>
      <c r="G117" s="945" t="str">
        <f>'Sch-1a'!E117</f>
        <v>Set</v>
      </c>
      <c r="H117" s="963">
        <f>'Sch-1a'!F117-'Sch-1a'!G117</f>
        <v>2</v>
      </c>
      <c r="I117" s="783"/>
      <c r="J117" s="784" t="str">
        <f t="shared" si="24"/>
        <v>INCLUDED</v>
      </c>
      <c r="K117" s="784">
        <f t="shared" si="25"/>
        <v>0</v>
      </c>
      <c r="L117" s="780"/>
      <c r="M117" s="780"/>
      <c r="O117" s="780"/>
      <c r="P117" s="780">
        <f t="shared" si="26"/>
        <v>0</v>
      </c>
      <c r="Q117" s="780">
        <f t="shared" si="27"/>
        <v>0</v>
      </c>
    </row>
    <row r="118" spans="1:17" s="765" customFormat="1">
      <c r="A118" s="942" t="str">
        <f>'Sch-1a'!A118</f>
        <v>5.1.2</v>
      </c>
      <c r="B118" s="943" t="str">
        <f>'Sch-1a'!B118</f>
        <v>Series reactor for STATCOM Unit</v>
      </c>
      <c r="C118" s="945">
        <v>85334090</v>
      </c>
      <c r="D118" s="781"/>
      <c r="E118" s="751">
        <v>18</v>
      </c>
      <c r="F118" s="782"/>
      <c r="G118" s="945" t="str">
        <f>'Sch-1a'!E118</f>
        <v>Set</v>
      </c>
      <c r="H118" s="963">
        <f>'Sch-1a'!F118-'Sch-1a'!G118</f>
        <v>2</v>
      </c>
      <c r="I118" s="783"/>
      <c r="J118" s="784" t="str">
        <f t="shared" si="24"/>
        <v>INCLUDED</v>
      </c>
      <c r="K118" s="784">
        <f t="shared" si="25"/>
        <v>0</v>
      </c>
      <c r="L118" s="780"/>
      <c r="M118" s="780"/>
      <c r="O118" s="780"/>
      <c r="P118" s="780">
        <f t="shared" si="26"/>
        <v>0</v>
      </c>
      <c r="Q118" s="780">
        <f t="shared" si="27"/>
        <v>0</v>
      </c>
    </row>
    <row r="119" spans="1:17" s="765" customFormat="1">
      <c r="A119" s="942" t="str">
        <f>'Sch-1a'!A119</f>
        <v>5.1.3</v>
      </c>
      <c r="B119" s="943" t="str">
        <f>'Sch-1a'!B119</f>
        <v>MV Switchgear for STATCOM Unit</v>
      </c>
      <c r="C119" s="945">
        <v>85372000</v>
      </c>
      <c r="D119" s="781"/>
      <c r="E119" s="751">
        <v>18</v>
      </c>
      <c r="F119" s="782"/>
      <c r="G119" s="945" t="str">
        <f>'Sch-1a'!E119</f>
        <v>Set</v>
      </c>
      <c r="H119" s="963">
        <f>'Sch-1a'!F119-'Sch-1a'!G119</f>
        <v>2</v>
      </c>
      <c r="I119" s="783"/>
      <c r="J119" s="784" t="str">
        <f t="shared" si="24"/>
        <v>INCLUDED</v>
      </c>
      <c r="K119" s="784">
        <f t="shared" si="25"/>
        <v>0</v>
      </c>
      <c r="L119" s="780"/>
      <c r="M119" s="780"/>
      <c r="O119" s="780"/>
      <c r="P119" s="780">
        <f t="shared" si="26"/>
        <v>0</v>
      </c>
      <c r="Q119" s="780">
        <f t="shared" si="27"/>
        <v>0</v>
      </c>
    </row>
    <row r="120" spans="1:17" s="765" customFormat="1">
      <c r="A120" s="942" t="str">
        <f>'Sch-1a'!A120</f>
        <v>5.1.4</v>
      </c>
      <c r="B120" s="943" t="str">
        <f>'Sch-1a'!B120</f>
        <v>MV Switchgear for STATCOM Unit including bypass switch</v>
      </c>
      <c r="C120" s="945">
        <v>85372000</v>
      </c>
      <c r="D120" s="781"/>
      <c r="E120" s="751">
        <v>18</v>
      </c>
      <c r="F120" s="782"/>
      <c r="G120" s="945" t="str">
        <f>'Sch-1a'!E120</f>
        <v>Set</v>
      </c>
      <c r="H120" s="963">
        <f>'Sch-1a'!F120-'Sch-1a'!G120</f>
        <v>2</v>
      </c>
      <c r="I120" s="783"/>
      <c r="J120" s="784" t="str">
        <f t="shared" si="24"/>
        <v>INCLUDED</v>
      </c>
      <c r="K120" s="784">
        <f t="shared" si="25"/>
        <v>0</v>
      </c>
      <c r="L120" s="780"/>
      <c r="M120" s="780"/>
      <c r="O120" s="780"/>
      <c r="P120" s="780">
        <f t="shared" si="26"/>
        <v>0</v>
      </c>
      <c r="Q120" s="780">
        <f t="shared" si="27"/>
        <v>0</v>
      </c>
    </row>
    <row r="121" spans="1:17" s="765" customFormat="1">
      <c r="A121" s="942" t="str">
        <f>'Sch-1a'!A121</f>
        <v>5.1.5</v>
      </c>
      <c r="B121" s="943" t="str">
        <f>'Sch-1a'!B121</f>
        <v xml:space="preserve">Charging Resistor </v>
      </c>
      <c r="C121" s="945">
        <v>85334090</v>
      </c>
      <c r="D121" s="781"/>
      <c r="E121" s="751">
        <v>18</v>
      </c>
      <c r="F121" s="782"/>
      <c r="G121" s="945" t="str">
        <f>'Sch-1a'!E121</f>
        <v>Set</v>
      </c>
      <c r="H121" s="963">
        <f>'Sch-1a'!F121-'Sch-1a'!G121</f>
        <v>2</v>
      </c>
      <c r="I121" s="783"/>
      <c r="J121" s="784" t="str">
        <f t="shared" si="24"/>
        <v>INCLUDED</v>
      </c>
      <c r="K121" s="784">
        <f t="shared" si="25"/>
        <v>0</v>
      </c>
      <c r="L121" s="780"/>
      <c r="M121" s="780"/>
      <c r="O121" s="780"/>
      <c r="P121" s="780">
        <f t="shared" si="26"/>
        <v>0</v>
      </c>
      <c r="Q121" s="780">
        <f t="shared" si="27"/>
        <v>0</v>
      </c>
    </row>
    <row r="122" spans="1:17" s="765" customFormat="1">
      <c r="A122" s="942" t="str">
        <f>'Sch-1a'!A122</f>
        <v>5.1.6</v>
      </c>
      <c r="B122" s="943" t="str">
        <f>'Sch-1a'!B122</f>
        <v>Instrument Transformers for STATCOM Unit</v>
      </c>
      <c r="C122" s="945">
        <v>85359090</v>
      </c>
      <c r="D122" s="781"/>
      <c r="E122" s="751">
        <v>18</v>
      </c>
      <c r="F122" s="782"/>
      <c r="G122" s="945" t="str">
        <f>'Sch-1a'!E122</f>
        <v>Set</v>
      </c>
      <c r="H122" s="963">
        <f>'Sch-1a'!F122-'Sch-1a'!G122</f>
        <v>2</v>
      </c>
      <c r="I122" s="783"/>
      <c r="J122" s="784" t="str">
        <f t="shared" si="24"/>
        <v>INCLUDED</v>
      </c>
      <c r="K122" s="784">
        <f t="shared" si="25"/>
        <v>0</v>
      </c>
      <c r="L122" s="780"/>
      <c r="M122" s="780"/>
      <c r="O122" s="780"/>
      <c r="P122" s="780">
        <f t="shared" si="26"/>
        <v>0</v>
      </c>
      <c r="Q122" s="780">
        <f t="shared" si="27"/>
        <v>0</v>
      </c>
    </row>
    <row r="123" spans="1:17" s="765" customFormat="1">
      <c r="A123" s="942" t="str">
        <f>'Sch-1a'!A123</f>
        <v>5.1.7</v>
      </c>
      <c r="B123" s="943" t="str">
        <f>'Sch-1a'!B123</f>
        <v>Bus work for STATCOM Unit</v>
      </c>
      <c r="C123" s="945">
        <v>85389000</v>
      </c>
      <c r="D123" s="781"/>
      <c r="E123" s="751">
        <v>18</v>
      </c>
      <c r="F123" s="782"/>
      <c r="G123" s="945" t="str">
        <f>'Sch-1a'!E123</f>
        <v>Set</v>
      </c>
      <c r="H123" s="963">
        <f>'Sch-1a'!F123-'Sch-1a'!G123</f>
        <v>2</v>
      </c>
      <c r="I123" s="783"/>
      <c r="J123" s="784" t="str">
        <f t="shared" si="24"/>
        <v>INCLUDED</v>
      </c>
      <c r="K123" s="784">
        <f t="shared" si="25"/>
        <v>0</v>
      </c>
      <c r="L123" s="780"/>
      <c r="M123" s="780"/>
      <c r="O123" s="780"/>
      <c r="P123" s="780">
        <f t="shared" si="26"/>
        <v>0</v>
      </c>
      <c r="Q123" s="780">
        <f t="shared" si="27"/>
        <v>0</v>
      </c>
    </row>
    <row r="124" spans="1:17" s="765" customFormat="1">
      <c r="A124" s="942" t="str">
        <f>'Sch-1a'!A124</f>
        <v>5.1.8</v>
      </c>
      <c r="B124" s="943" t="str">
        <f>'Sch-1a'!B124</f>
        <v>Wall Bushings</v>
      </c>
      <c r="C124" s="945">
        <v>85389000</v>
      </c>
      <c r="D124" s="781"/>
      <c r="E124" s="751">
        <v>18</v>
      </c>
      <c r="F124" s="782"/>
      <c r="G124" s="945" t="str">
        <f>'Sch-1a'!E124</f>
        <v>Set</v>
      </c>
      <c r="H124" s="963">
        <f>'Sch-1a'!F124-'Sch-1a'!G124</f>
        <v>2</v>
      </c>
      <c r="I124" s="783"/>
      <c r="J124" s="784" t="str">
        <f t="shared" si="24"/>
        <v>INCLUDED</v>
      </c>
      <c r="K124" s="784">
        <f t="shared" si="25"/>
        <v>0</v>
      </c>
      <c r="L124" s="780"/>
      <c r="M124" s="780"/>
      <c r="O124" s="780"/>
      <c r="P124" s="780">
        <f t="shared" si="26"/>
        <v>0</v>
      </c>
      <c r="Q124" s="780">
        <f t="shared" si="27"/>
        <v>0</v>
      </c>
    </row>
    <row r="125" spans="1:17" s="765" customFormat="1">
      <c r="A125" s="942" t="str">
        <f>'Sch-1a'!A125</f>
        <v>5.1.9</v>
      </c>
      <c r="B125" s="943" t="str">
        <f>'Sch-1a'!B125</f>
        <v>Other misc. item , accessories etc.</v>
      </c>
      <c r="C125" s="945">
        <v>85389000</v>
      </c>
      <c r="D125" s="781"/>
      <c r="E125" s="751">
        <v>18</v>
      </c>
      <c r="F125" s="782"/>
      <c r="G125" s="945" t="str">
        <f>'Sch-1a'!E125</f>
        <v>Set</v>
      </c>
      <c r="H125" s="963">
        <f>'Sch-1a'!F125-'Sch-1a'!G125</f>
        <v>2</v>
      </c>
      <c r="I125" s="783"/>
      <c r="J125" s="784" t="str">
        <f t="shared" si="24"/>
        <v>INCLUDED</v>
      </c>
      <c r="K125" s="784">
        <f t="shared" si="25"/>
        <v>0</v>
      </c>
      <c r="L125" s="780"/>
      <c r="M125" s="780"/>
      <c r="O125" s="780"/>
      <c r="P125" s="780">
        <f t="shared" si="26"/>
        <v>0</v>
      </c>
      <c r="Q125" s="780">
        <f t="shared" si="27"/>
        <v>0</v>
      </c>
    </row>
    <row r="126" spans="1:17" s="983" customFormat="1">
      <c r="A126" s="1139"/>
      <c r="B126" s="1139"/>
      <c r="C126" s="1139"/>
      <c r="D126" s="1139"/>
      <c r="E126" s="1139"/>
      <c r="F126" s="1139"/>
      <c r="G126" s="1139"/>
      <c r="H126" s="1139"/>
      <c r="I126" s="1139"/>
      <c r="J126" s="1139"/>
      <c r="K126" s="1140"/>
      <c r="L126" s="982"/>
      <c r="M126" s="982"/>
      <c r="O126" s="982"/>
      <c r="P126" s="982">
        <f t="shared" si="26"/>
        <v>0</v>
      </c>
      <c r="Q126" s="982">
        <f t="shared" si="27"/>
        <v>0</v>
      </c>
    </row>
    <row r="127" spans="1:17" s="768" customFormat="1" ht="15">
      <c r="A127" s="941">
        <f>'Sch-1a'!A127</f>
        <v>6</v>
      </c>
      <c r="B127" s="940" t="str">
        <f>'Sch-1a'!B127</f>
        <v>STATCOM Valve cooling system (complete)</v>
      </c>
      <c r="C127" s="1137"/>
      <c r="D127" s="1137"/>
      <c r="E127" s="1137"/>
      <c r="F127" s="1137"/>
      <c r="G127" s="1137"/>
      <c r="H127" s="1137"/>
      <c r="I127" s="1137"/>
      <c r="J127" s="1137"/>
      <c r="K127" s="1138"/>
      <c r="L127" s="1006"/>
      <c r="M127" s="1006"/>
      <c r="O127" s="1006"/>
      <c r="P127" s="1006">
        <f t="shared" si="26"/>
        <v>0</v>
      </c>
      <c r="Q127" s="1006">
        <f t="shared" si="27"/>
        <v>0</v>
      </c>
    </row>
    <row r="128" spans="1:17" s="765" customFormat="1">
      <c r="A128" s="942">
        <f>'Sch-1a'!A128</f>
        <v>6.1</v>
      </c>
      <c r="B128" s="943" t="str">
        <f>'Sch-1a'!B128</f>
        <v>Cooling system pump skid (with UMD)</v>
      </c>
      <c r="C128" s="945">
        <v>85389000</v>
      </c>
      <c r="D128" s="781"/>
      <c r="E128" s="751">
        <v>18</v>
      </c>
      <c r="F128" s="782"/>
      <c r="G128" s="945" t="str">
        <f>'Sch-1a'!E128</f>
        <v>Set</v>
      </c>
      <c r="H128" s="963">
        <f>'Sch-1a'!F128-'Sch-1a'!G128</f>
        <v>2</v>
      </c>
      <c r="I128" s="783"/>
      <c r="J128" s="784" t="str">
        <f t="shared" si="24"/>
        <v>INCLUDED</v>
      </c>
      <c r="K128" s="784">
        <f t="shared" si="25"/>
        <v>0</v>
      </c>
      <c r="L128" s="780"/>
      <c r="M128" s="780"/>
      <c r="O128" s="780"/>
      <c r="P128" s="780">
        <f t="shared" si="26"/>
        <v>0</v>
      </c>
      <c r="Q128" s="780">
        <f t="shared" si="27"/>
        <v>0</v>
      </c>
    </row>
    <row r="129" spans="1:17" s="765" customFormat="1">
      <c r="A129" s="942">
        <f>'Sch-1a'!A129</f>
        <v>6.2</v>
      </c>
      <c r="B129" s="943" t="str">
        <f>'Sch-1a'!B129</f>
        <v>Water to air Heat Exchanger</v>
      </c>
      <c r="C129" s="945">
        <v>85389000</v>
      </c>
      <c r="D129" s="781"/>
      <c r="E129" s="751">
        <v>18</v>
      </c>
      <c r="F129" s="782"/>
      <c r="G129" s="945" t="str">
        <f>'Sch-1a'!E129</f>
        <v>Set</v>
      </c>
      <c r="H129" s="963">
        <f>'Sch-1a'!F129-'Sch-1a'!G129</f>
        <v>2</v>
      </c>
      <c r="I129" s="783"/>
      <c r="J129" s="784" t="str">
        <f t="shared" si="24"/>
        <v>INCLUDED</v>
      </c>
      <c r="K129" s="784">
        <f t="shared" si="25"/>
        <v>0</v>
      </c>
      <c r="L129" s="780"/>
      <c r="M129" s="780"/>
      <c r="O129" s="780"/>
      <c r="P129" s="780">
        <f t="shared" si="26"/>
        <v>0</v>
      </c>
      <c r="Q129" s="780">
        <f t="shared" si="27"/>
        <v>0</v>
      </c>
    </row>
    <row r="130" spans="1:17" s="765" customFormat="1">
      <c r="A130" s="942">
        <f>'Sch-1a'!A130</f>
        <v>6.3</v>
      </c>
      <c r="B130" s="943" t="str">
        <f>'Sch-1a'!B130</f>
        <v>Cooling system pipes, valves etc.</v>
      </c>
      <c r="C130" s="945">
        <v>85389000</v>
      </c>
      <c r="D130" s="781"/>
      <c r="E130" s="751">
        <v>18</v>
      </c>
      <c r="F130" s="782"/>
      <c r="G130" s="945" t="str">
        <f>'Sch-1a'!E130</f>
        <v>Set</v>
      </c>
      <c r="H130" s="963">
        <f>'Sch-1a'!F130-'Sch-1a'!G130</f>
        <v>2</v>
      </c>
      <c r="I130" s="783"/>
      <c r="J130" s="784" t="str">
        <f t="shared" si="24"/>
        <v>INCLUDED</v>
      </c>
      <c r="K130" s="784">
        <f t="shared" si="25"/>
        <v>0</v>
      </c>
      <c r="L130" s="780"/>
      <c r="M130" s="780"/>
      <c r="O130" s="780"/>
      <c r="P130" s="780">
        <f t="shared" si="26"/>
        <v>0</v>
      </c>
      <c r="Q130" s="780">
        <f t="shared" si="27"/>
        <v>0</v>
      </c>
    </row>
    <row r="131" spans="1:17" s="765" customFormat="1">
      <c r="A131" s="942"/>
      <c r="B131" s="943"/>
      <c r="C131" s="1137"/>
      <c r="D131" s="1137"/>
      <c r="E131" s="1137"/>
      <c r="F131" s="1137"/>
      <c r="G131" s="1137"/>
      <c r="H131" s="1137"/>
      <c r="I131" s="1137"/>
      <c r="J131" s="1137"/>
      <c r="K131" s="1138"/>
      <c r="L131" s="780"/>
      <c r="M131" s="780"/>
      <c r="O131" s="780"/>
      <c r="P131" s="780">
        <f t="shared" si="26"/>
        <v>0</v>
      </c>
      <c r="Q131" s="780">
        <f t="shared" si="27"/>
        <v>0</v>
      </c>
    </row>
    <row r="132" spans="1:17" s="768" customFormat="1" ht="15">
      <c r="A132" s="941">
        <f>'Sch-1a'!A132</f>
        <v>7</v>
      </c>
      <c r="B132" s="940" t="str">
        <f>'Sch-1a'!B132</f>
        <v xml:space="preserve">Coupling Transformer Bank </v>
      </c>
      <c r="C132" s="1137"/>
      <c r="D132" s="1137"/>
      <c r="E132" s="1137"/>
      <c r="F132" s="1137"/>
      <c r="G132" s="1137"/>
      <c r="H132" s="1137"/>
      <c r="I132" s="1137"/>
      <c r="J132" s="1137"/>
      <c r="K132" s="1138"/>
      <c r="L132" s="1006"/>
      <c r="M132" s="1006"/>
      <c r="O132" s="1006"/>
      <c r="P132" s="1006">
        <f t="shared" si="26"/>
        <v>0</v>
      </c>
      <c r="Q132" s="1006">
        <f t="shared" si="27"/>
        <v>0</v>
      </c>
    </row>
    <row r="133" spans="1:17" s="765" customFormat="1">
      <c r="A133" s="942">
        <f>'Sch-1a'!A133</f>
        <v>7.1</v>
      </c>
      <c r="B133" s="943" t="str">
        <f>'Sch-1a'!B133</f>
        <v>Coupling Transformer Single phase unit</v>
      </c>
      <c r="C133" s="945">
        <v>85321000</v>
      </c>
      <c r="D133" s="781"/>
      <c r="E133" s="751">
        <v>18</v>
      </c>
      <c r="F133" s="782"/>
      <c r="G133" s="945" t="str">
        <f>'Sch-1a'!E133</f>
        <v>Set</v>
      </c>
      <c r="H133" s="963">
        <f>'Sch-1a'!F133-'Sch-1a'!G133</f>
        <v>7</v>
      </c>
      <c r="I133" s="783"/>
      <c r="J133" s="784" t="str">
        <f t="shared" si="24"/>
        <v>INCLUDED</v>
      </c>
      <c r="K133" s="784">
        <f t="shared" si="25"/>
        <v>0</v>
      </c>
      <c r="L133" s="780"/>
      <c r="M133" s="780"/>
      <c r="O133" s="780"/>
      <c r="P133" s="780">
        <f t="shared" si="26"/>
        <v>0</v>
      </c>
      <c r="Q133" s="780">
        <f t="shared" si="27"/>
        <v>0</v>
      </c>
    </row>
    <row r="134" spans="1:17" s="780" customFormat="1">
      <c r="A134" s="942">
        <f>'Sch-1a'!A134</f>
        <v>7.2</v>
      </c>
      <c r="B134" s="943" t="str">
        <f>'Sch-1a'!B134</f>
        <v>Insulating oil for above</v>
      </c>
      <c r="C134" s="945">
        <v>85049010</v>
      </c>
      <c r="D134" s="781"/>
      <c r="E134" s="751">
        <v>18</v>
      </c>
      <c r="F134" s="782"/>
      <c r="G134" s="945" t="str">
        <f>'Sch-1a'!E134</f>
        <v>Set</v>
      </c>
      <c r="H134" s="963">
        <f>'Sch-1a'!F134-'Sch-1a'!G134</f>
        <v>7</v>
      </c>
      <c r="I134" s="783"/>
      <c r="J134" s="784" t="str">
        <f t="shared" si="24"/>
        <v>INCLUDED</v>
      </c>
      <c r="K134" s="784">
        <f t="shared" si="25"/>
        <v>0</v>
      </c>
      <c r="N134" s="765"/>
      <c r="P134" s="780">
        <f t="shared" si="26"/>
        <v>0</v>
      </c>
      <c r="Q134" s="780">
        <f t="shared" si="27"/>
        <v>0</v>
      </c>
    </row>
    <row r="135" spans="1:17" s="765" customFormat="1">
      <c r="A135" s="942"/>
      <c r="B135" s="943"/>
      <c r="C135" s="1137"/>
      <c r="D135" s="1137"/>
      <c r="E135" s="1137"/>
      <c r="F135" s="1137"/>
      <c r="G135" s="1137"/>
      <c r="H135" s="1137"/>
      <c r="I135" s="1137"/>
      <c r="J135" s="1137"/>
      <c r="K135" s="1138"/>
      <c r="L135" s="780"/>
      <c r="M135" s="780"/>
      <c r="O135" s="780"/>
      <c r="P135" s="780">
        <f t="shared" si="26"/>
        <v>0</v>
      </c>
      <c r="Q135" s="780">
        <f t="shared" si="27"/>
        <v>0</v>
      </c>
    </row>
    <row r="136" spans="1:17" s="765" customFormat="1">
      <c r="A136" s="941">
        <f>'Sch-1a'!A136</f>
        <v>8</v>
      </c>
      <c r="B136" s="940" t="str">
        <f>'Sch-1a'!B136</f>
        <v>STATCOM STATION Control, Protection, Monitoring &amp; Automation system (As per Specification)</v>
      </c>
      <c r="C136" s="945">
        <v>85321000</v>
      </c>
      <c r="D136" s="781"/>
      <c r="E136" s="751">
        <v>18</v>
      </c>
      <c r="F136" s="782"/>
      <c r="G136" s="945" t="str">
        <f>'Sch-1a'!E136</f>
        <v>Lot</v>
      </c>
      <c r="H136" s="963">
        <f>'Sch-1a'!F136-'Sch-1a'!G136</f>
        <v>1</v>
      </c>
      <c r="I136" s="783"/>
      <c r="J136" s="784" t="str">
        <f t="shared" ref="J136" si="28">IF(I136="","INCLUDED", IF(ISERROR(H136*I136),I136,ROUND((H136*I136),0)))</f>
        <v>INCLUDED</v>
      </c>
      <c r="K136" s="784">
        <f t="shared" ref="K136" si="29">Q136</f>
        <v>0</v>
      </c>
      <c r="L136" s="780"/>
      <c r="M136" s="780"/>
      <c r="O136" s="780"/>
      <c r="P136" s="780">
        <f t="shared" ref="P136" si="30">IF(J136="Included",0,J136)</f>
        <v>0</v>
      </c>
      <c r="Q136" s="780">
        <f t="shared" ref="Q136" si="31">IF(F136="",(P136*E136/100),(P136*F136/100))</f>
        <v>0</v>
      </c>
    </row>
    <row r="137" spans="1:17" s="765" customFormat="1">
      <c r="A137" s="942"/>
      <c r="B137" s="943"/>
      <c r="C137" s="1137"/>
      <c r="D137" s="1137"/>
      <c r="E137" s="1137"/>
      <c r="F137" s="1137"/>
      <c r="G137" s="1137"/>
      <c r="H137" s="1137"/>
      <c r="I137" s="1137"/>
      <c r="J137" s="1137"/>
      <c r="K137" s="1138"/>
      <c r="L137" s="780"/>
      <c r="M137" s="780"/>
      <c r="O137" s="780"/>
      <c r="P137" s="780">
        <f t="shared" si="26"/>
        <v>0</v>
      </c>
      <c r="Q137" s="780">
        <f t="shared" si="27"/>
        <v>0</v>
      </c>
    </row>
    <row r="138" spans="1:17" s="768" customFormat="1" ht="15">
      <c r="A138" s="941">
        <f>'Sch-1a'!A138</f>
        <v>9</v>
      </c>
      <c r="B138" s="940" t="str">
        <f>'Sch-1a'!B138</f>
        <v>Bus work (from 400kV take off Gantry to STATCOM Yard)</v>
      </c>
      <c r="C138" s="1137"/>
      <c r="D138" s="1137"/>
      <c r="E138" s="1137"/>
      <c r="F138" s="1137"/>
      <c r="G138" s="1137"/>
      <c r="H138" s="1137"/>
      <c r="I138" s="1137"/>
      <c r="J138" s="1137"/>
      <c r="K138" s="1138"/>
      <c r="L138" s="1006"/>
      <c r="M138" s="1006"/>
      <c r="O138" s="1006"/>
      <c r="P138" s="1006">
        <f t="shared" si="26"/>
        <v>0</v>
      </c>
      <c r="Q138" s="1006">
        <f t="shared" si="27"/>
        <v>0</v>
      </c>
    </row>
    <row r="139" spans="1:17" s="765" customFormat="1" ht="51.75" customHeight="1">
      <c r="A139" s="942">
        <f>'Sch-1a'!A139</f>
        <v>9.1</v>
      </c>
      <c r="B139" s="943" t="str">
        <f>'Sch-1a'!B139</f>
        <v>MV &amp; HV Bus work Including Post Insulators, Bus Bar Material, Clamp, Connectors, Clamps ,Connectors, Earthing Material, insulator hardware, hardware string, spacers, erection hardware for auxilliary system etc including all accessories.</v>
      </c>
      <c r="C139" s="945">
        <v>85389000</v>
      </c>
      <c r="D139" s="781"/>
      <c r="E139" s="751">
        <v>18</v>
      </c>
      <c r="F139" s="782"/>
      <c r="G139" s="945" t="str">
        <f>'Sch-1a'!E139</f>
        <v>Lot</v>
      </c>
      <c r="H139" s="963">
        <f>'Sch-1a'!F139-'Sch-1a'!G139</f>
        <v>1</v>
      </c>
      <c r="I139" s="783"/>
      <c r="J139" s="784" t="str">
        <f t="shared" si="24"/>
        <v>INCLUDED</v>
      </c>
      <c r="K139" s="784">
        <f t="shared" si="25"/>
        <v>0</v>
      </c>
      <c r="L139" s="780"/>
      <c r="M139" s="780"/>
      <c r="O139" s="780"/>
      <c r="P139" s="780">
        <f t="shared" si="26"/>
        <v>0</v>
      </c>
      <c r="Q139" s="780">
        <f t="shared" si="27"/>
        <v>0</v>
      </c>
    </row>
    <row r="140" spans="1:17" s="765" customFormat="1">
      <c r="A140" s="942"/>
      <c r="B140" s="943"/>
      <c r="C140" s="1137"/>
      <c r="D140" s="1137"/>
      <c r="E140" s="1137"/>
      <c r="F140" s="1137"/>
      <c r="G140" s="1137"/>
      <c r="H140" s="1137"/>
      <c r="I140" s="1137"/>
      <c r="J140" s="1137"/>
      <c r="K140" s="1138"/>
      <c r="L140" s="780"/>
      <c r="M140" s="780"/>
      <c r="O140" s="780"/>
      <c r="P140" s="780">
        <f t="shared" si="26"/>
        <v>0</v>
      </c>
      <c r="Q140" s="780">
        <f t="shared" si="27"/>
        <v>0</v>
      </c>
    </row>
    <row r="141" spans="1:17" s="765" customFormat="1" ht="30">
      <c r="A141" s="941">
        <f>'Sch-1a'!A141</f>
        <v>10</v>
      </c>
      <c r="B141" s="940" t="str">
        <f>'Sch-1a'!B141</f>
        <v>Erection hardware items &amp; other miscellaneous item  for STATCOM Station installation (if not covered under any head)</v>
      </c>
      <c r="C141" s="945">
        <v>72169990</v>
      </c>
      <c r="D141" s="781"/>
      <c r="E141" s="751">
        <v>18</v>
      </c>
      <c r="F141" s="782"/>
      <c r="G141" s="945" t="str">
        <f>'Sch-1a'!E141</f>
        <v>Lot</v>
      </c>
      <c r="H141" s="963">
        <f>'Sch-1a'!F141-'Sch-1a'!G141</f>
        <v>1</v>
      </c>
      <c r="I141" s="783"/>
      <c r="J141" s="784" t="str">
        <f t="shared" si="24"/>
        <v>INCLUDED</v>
      </c>
      <c r="K141" s="784">
        <f t="shared" si="25"/>
        <v>0</v>
      </c>
      <c r="L141" s="780"/>
      <c r="M141" s="780"/>
      <c r="O141" s="780"/>
      <c r="P141" s="780">
        <f t="shared" si="26"/>
        <v>0</v>
      </c>
      <c r="Q141" s="780">
        <f t="shared" si="27"/>
        <v>0</v>
      </c>
    </row>
    <row r="142" spans="1:17" s="765" customFormat="1">
      <c r="A142" s="942"/>
      <c r="B142" s="943"/>
      <c r="C142" s="1137"/>
      <c r="D142" s="1137"/>
      <c r="E142" s="1137"/>
      <c r="F142" s="1137"/>
      <c r="G142" s="1137"/>
      <c r="H142" s="1137"/>
      <c r="I142" s="1137"/>
      <c r="J142" s="1137"/>
      <c r="K142" s="1138"/>
      <c r="L142" s="780"/>
      <c r="M142" s="780"/>
      <c r="O142" s="780"/>
      <c r="P142" s="780">
        <f t="shared" si="26"/>
        <v>0</v>
      </c>
      <c r="Q142" s="780">
        <f t="shared" si="27"/>
        <v>0</v>
      </c>
    </row>
    <row r="143" spans="1:17" s="765" customFormat="1" ht="36.75" customHeight="1">
      <c r="A143" s="941">
        <f>'Sch-1a'!A143</f>
        <v>11</v>
      </c>
      <c r="B143" s="940" t="str">
        <f>'Sch-1a'!B143</f>
        <v>Lattice &amp; pipe structures for STATCOM Station installations including pack plates/ packwashers and gusset plates, fasteners and foundation bolts.</v>
      </c>
      <c r="C143" s="1137"/>
      <c r="D143" s="1137"/>
      <c r="E143" s="1137"/>
      <c r="F143" s="1137"/>
      <c r="G143" s="1137"/>
      <c r="H143" s="1137"/>
      <c r="I143" s="1137"/>
      <c r="J143" s="1137"/>
      <c r="K143" s="1138"/>
      <c r="L143" s="780"/>
      <c r="M143" s="780"/>
      <c r="O143" s="780"/>
      <c r="P143" s="780">
        <f t="shared" si="26"/>
        <v>0</v>
      </c>
      <c r="Q143" s="780">
        <f t="shared" si="27"/>
        <v>0</v>
      </c>
    </row>
    <row r="144" spans="1:17" s="765" customFormat="1">
      <c r="A144" s="942">
        <f>'Sch-1a'!A144</f>
        <v>11.1</v>
      </c>
      <c r="B144" s="943" t="str">
        <f>'Sch-1a'!B144</f>
        <v>Lattice Strctures</v>
      </c>
      <c r="C144" s="945">
        <v>73082011</v>
      </c>
      <c r="D144" s="781"/>
      <c r="E144" s="751">
        <v>18</v>
      </c>
      <c r="F144" s="782"/>
      <c r="G144" s="945" t="str">
        <f>'Sch-1a'!E144</f>
        <v>Lot</v>
      </c>
      <c r="H144" s="963">
        <f>'Sch-1a'!F144-'Sch-1a'!G144</f>
        <v>1</v>
      </c>
      <c r="I144" s="783"/>
      <c r="J144" s="784" t="str">
        <f t="shared" si="24"/>
        <v>INCLUDED</v>
      </c>
      <c r="K144" s="784">
        <f t="shared" si="25"/>
        <v>0</v>
      </c>
      <c r="L144" s="780"/>
      <c r="M144" s="780"/>
      <c r="O144" s="780"/>
      <c r="P144" s="780">
        <f t="shared" si="26"/>
        <v>0</v>
      </c>
      <c r="Q144" s="780">
        <f t="shared" si="27"/>
        <v>0</v>
      </c>
    </row>
    <row r="145" spans="1:17" s="765" customFormat="1">
      <c r="A145" s="942">
        <f>'Sch-1a'!A145</f>
        <v>11.2</v>
      </c>
      <c r="B145" s="943" t="str">
        <f>'Sch-1a'!B145</f>
        <v>Pipe Structures</v>
      </c>
      <c r="C145" s="945">
        <v>73045930</v>
      </c>
      <c r="D145" s="781"/>
      <c r="E145" s="751">
        <v>18</v>
      </c>
      <c r="F145" s="782"/>
      <c r="G145" s="945" t="str">
        <f>'Sch-1a'!E145</f>
        <v>Lot</v>
      </c>
      <c r="H145" s="963">
        <f>'Sch-1a'!F145-'Sch-1a'!G145</f>
        <v>1</v>
      </c>
      <c r="I145" s="783"/>
      <c r="J145" s="784" t="str">
        <f t="shared" si="24"/>
        <v>INCLUDED</v>
      </c>
      <c r="K145" s="784">
        <f t="shared" si="25"/>
        <v>0</v>
      </c>
      <c r="L145" s="780"/>
      <c r="M145" s="780"/>
      <c r="O145" s="780"/>
      <c r="P145" s="780">
        <f t="shared" si="26"/>
        <v>0</v>
      </c>
      <c r="Q145" s="780">
        <f t="shared" si="27"/>
        <v>0</v>
      </c>
    </row>
    <row r="146" spans="1:17" s="765" customFormat="1">
      <c r="A146" s="942"/>
      <c r="B146" s="943"/>
      <c r="C146" s="1137"/>
      <c r="D146" s="1137"/>
      <c r="E146" s="1137"/>
      <c r="F146" s="1137"/>
      <c r="G146" s="1137"/>
      <c r="H146" s="1137"/>
      <c r="I146" s="1137"/>
      <c r="J146" s="1137"/>
      <c r="K146" s="1138"/>
      <c r="L146" s="780"/>
      <c r="M146" s="780"/>
      <c r="O146" s="780"/>
      <c r="P146" s="780">
        <f t="shared" si="26"/>
        <v>0</v>
      </c>
      <c r="Q146" s="780">
        <f t="shared" si="27"/>
        <v>0</v>
      </c>
    </row>
    <row r="147" spans="1:17" s="768" customFormat="1" ht="30">
      <c r="A147" s="941">
        <f>'Sch-1a'!A147</f>
        <v>12</v>
      </c>
      <c r="B147" s="940" t="str">
        <f>'Sch-1a'!B147</f>
        <v>Special Tools and Tackles as per Technical Specification (excluding those covered T&amp;P listed in Section-Project of TS)</v>
      </c>
      <c r="C147" s="1137"/>
      <c r="D147" s="1137"/>
      <c r="E147" s="1137"/>
      <c r="F147" s="1137"/>
      <c r="G147" s="1137"/>
      <c r="H147" s="1137"/>
      <c r="I147" s="1137"/>
      <c r="J147" s="1137"/>
      <c r="K147" s="1138"/>
      <c r="L147" s="1006"/>
      <c r="M147" s="1006"/>
      <c r="O147" s="1006"/>
      <c r="P147" s="1006">
        <f t="shared" ref="P147:P149" si="32">IF(J147="Included",0,J147)</f>
        <v>0</v>
      </c>
      <c r="Q147" s="1006">
        <f t="shared" ref="Q147:Q149" si="33">IF(F147="",(P147*E147/100),(P147*F147/100))</f>
        <v>0</v>
      </c>
    </row>
    <row r="148" spans="1:17" s="765" customFormat="1">
      <c r="A148" s="942" t="str">
        <f>'Sch-1a'!A148</f>
        <v>i</v>
      </c>
      <c r="B148" s="943" t="str">
        <f>'Sch-1a'!B148</f>
        <v>Custom Tansport Trolley for STATCOM Power Module</v>
      </c>
      <c r="C148" s="945">
        <v>85413090</v>
      </c>
      <c r="D148" s="781"/>
      <c r="E148" s="751">
        <v>18</v>
      </c>
      <c r="F148" s="782"/>
      <c r="G148" s="945" t="str">
        <f>'Sch-1a'!E148</f>
        <v>Set</v>
      </c>
      <c r="H148" s="963">
        <f>'Sch-1a'!F148-'Sch-1a'!G148</f>
        <v>1</v>
      </c>
      <c r="I148" s="783"/>
      <c r="J148" s="784" t="str">
        <f t="shared" ref="J148:J149" si="34">IF(I148="","INCLUDED", IF(ISERROR(H148*I148),I148,ROUND((H148*I148),0)))</f>
        <v>INCLUDED</v>
      </c>
      <c r="K148" s="784">
        <f t="shared" ref="K148:K149" si="35">Q148</f>
        <v>0</v>
      </c>
      <c r="L148" s="780"/>
      <c r="M148" s="780"/>
      <c r="O148" s="780"/>
      <c r="P148" s="780">
        <f t="shared" si="32"/>
        <v>0</v>
      </c>
      <c r="Q148" s="780">
        <f t="shared" si="33"/>
        <v>0</v>
      </c>
    </row>
    <row r="149" spans="1:17" s="765" customFormat="1">
      <c r="A149" s="942" t="str">
        <f>'Sch-1a'!A149</f>
        <v>ii</v>
      </c>
      <c r="B149" s="943" t="str">
        <f>'Sch-1a'!B149</f>
        <v>Secisor Lift</v>
      </c>
      <c r="C149" s="945">
        <v>85413090</v>
      </c>
      <c r="D149" s="781"/>
      <c r="E149" s="751">
        <v>18</v>
      </c>
      <c r="F149" s="782"/>
      <c r="G149" s="945" t="str">
        <f>'Sch-1a'!E149</f>
        <v>Set</v>
      </c>
      <c r="H149" s="963">
        <f>'Sch-1a'!F149-'Sch-1a'!G149</f>
        <v>1</v>
      </c>
      <c r="I149" s="783"/>
      <c r="J149" s="784" t="str">
        <f t="shared" si="34"/>
        <v>INCLUDED</v>
      </c>
      <c r="K149" s="784">
        <f t="shared" si="35"/>
        <v>0</v>
      </c>
      <c r="L149" s="780"/>
      <c r="M149" s="780"/>
      <c r="O149" s="780"/>
      <c r="P149" s="780">
        <f t="shared" si="32"/>
        <v>0</v>
      </c>
      <c r="Q149" s="780">
        <f t="shared" si="33"/>
        <v>0</v>
      </c>
    </row>
    <row r="150" spans="1:17" s="765" customFormat="1">
      <c r="A150" s="942"/>
      <c r="B150" s="943"/>
      <c r="C150" s="1137"/>
      <c r="D150" s="1137"/>
      <c r="E150" s="1137"/>
      <c r="F150" s="1137"/>
      <c r="G150" s="1137"/>
      <c r="H150" s="1137"/>
      <c r="I150" s="1137"/>
      <c r="J150" s="1137"/>
      <c r="K150" s="1138"/>
      <c r="L150" s="780"/>
      <c r="M150" s="780"/>
      <c r="O150" s="780"/>
      <c r="P150" s="780">
        <f t="shared" ref="P150:P151" si="36">IF(J150="Included",0,J150)</f>
        <v>0</v>
      </c>
      <c r="Q150" s="780">
        <f t="shared" ref="Q150:Q151" si="37">IF(F150="",(P150*E150/100),(P150*F150/100))</f>
        <v>0</v>
      </c>
    </row>
    <row r="151" spans="1:17" s="768" customFormat="1" ht="15">
      <c r="A151" s="941">
        <f>'Sch-1a'!A151</f>
        <v>13</v>
      </c>
      <c r="B151" s="940" t="str">
        <f>'Sch-1a'!B151</f>
        <v>Erection Hardware (400 kV Switchyard upto take off Gantry )</v>
      </c>
      <c r="C151" s="1137"/>
      <c r="D151" s="1137"/>
      <c r="E151" s="1137"/>
      <c r="F151" s="1137"/>
      <c r="G151" s="1137"/>
      <c r="H151" s="1137"/>
      <c r="I151" s="1137"/>
      <c r="J151" s="1137"/>
      <c r="K151" s="1138"/>
      <c r="L151" s="1006"/>
      <c r="M151" s="1006"/>
      <c r="O151" s="1006"/>
      <c r="P151" s="1006">
        <f t="shared" si="36"/>
        <v>0</v>
      </c>
      <c r="Q151" s="1006">
        <f t="shared" si="37"/>
        <v>0</v>
      </c>
    </row>
    <row r="152" spans="1:17" s="765" customFormat="1" ht="60">
      <c r="A152" s="942">
        <f>'Sch-1a'!A152</f>
        <v>13.1</v>
      </c>
      <c r="B152" s="943" t="str">
        <f>'Sch-1a'!B152</f>
        <v>Insulator strings, Disc Insulators,  Hardware, Spacers, conductor(s), bus-bar material, cable trays, Bay MB, clamps, connectors including equipment connectors, junction box, earthwire, earthing material,insulating mat, risers, auxiliary earthmat (excluding main earthmat), pipes for equipment &amp; lighting, all accessories etc. for the following</v>
      </c>
      <c r="C152" s="1137"/>
      <c r="D152" s="1137"/>
      <c r="E152" s="1137"/>
      <c r="F152" s="1137"/>
      <c r="G152" s="1137"/>
      <c r="H152" s="1137"/>
      <c r="I152" s="1137"/>
      <c r="J152" s="1137"/>
      <c r="K152" s="1138"/>
      <c r="L152" s="780"/>
      <c r="M152" s="780"/>
      <c r="O152" s="780"/>
      <c r="P152" s="780">
        <f t="shared" si="26"/>
        <v>0</v>
      </c>
      <c r="Q152" s="780">
        <f t="shared" si="27"/>
        <v>0</v>
      </c>
    </row>
    <row r="153" spans="1:17" s="765" customFormat="1">
      <c r="A153" s="942"/>
      <c r="B153" s="940" t="str">
        <f>'Sch-1a'!B153</f>
        <v>Layout Type (400kV I-type)</v>
      </c>
      <c r="C153" s="1137"/>
      <c r="D153" s="1137"/>
      <c r="E153" s="1137"/>
      <c r="F153" s="1137"/>
      <c r="G153" s="1137"/>
      <c r="H153" s="1137"/>
      <c r="I153" s="1137"/>
      <c r="J153" s="1137"/>
      <c r="K153" s="1138"/>
      <c r="L153" s="780"/>
      <c r="M153" s="780"/>
      <c r="O153" s="780"/>
      <c r="P153" s="780">
        <f t="shared" ref="P153:P154" si="38">IF(J153="Included",0,J153)</f>
        <v>0</v>
      </c>
      <c r="Q153" s="780">
        <f t="shared" ref="Q153:Q154" si="39">IF(F153="",(P153*E153/100),(P153*F153/100))</f>
        <v>0</v>
      </c>
    </row>
    <row r="154" spans="1:17" s="765" customFormat="1">
      <c r="A154" s="942" t="str">
        <f>'Sch-1a'!A154</f>
        <v>i)</v>
      </c>
      <c r="B154" s="943" t="str">
        <f>'Sch-1a'!B154</f>
        <v>Coupling Transformer bay including spare switching arrangement</v>
      </c>
      <c r="C154" s="945">
        <v>72169990</v>
      </c>
      <c r="D154" s="781"/>
      <c r="E154" s="751">
        <v>18</v>
      </c>
      <c r="F154" s="782"/>
      <c r="G154" s="945" t="str">
        <f>'Sch-1a'!E154</f>
        <v>Set</v>
      </c>
      <c r="H154" s="963">
        <f>'Sch-1a'!F154-'Sch-1a'!G154</f>
        <v>2</v>
      </c>
      <c r="I154" s="783"/>
      <c r="J154" s="784" t="str">
        <f t="shared" ref="J154" si="40">IF(I154="","INCLUDED", IF(ISERROR(H154*I154),I154,ROUND((H154*I154),0)))</f>
        <v>INCLUDED</v>
      </c>
      <c r="K154" s="784">
        <f t="shared" ref="K154" si="41">Q154</f>
        <v>0</v>
      </c>
      <c r="L154" s="780"/>
      <c r="M154" s="780"/>
      <c r="O154" s="780"/>
      <c r="P154" s="780">
        <f t="shared" si="38"/>
        <v>0</v>
      </c>
      <c r="Q154" s="780">
        <f t="shared" si="39"/>
        <v>0</v>
      </c>
    </row>
    <row r="155" spans="1:17" s="765" customFormat="1">
      <c r="A155" s="942">
        <f>'Sch-1a'!A155</f>
        <v>13.2</v>
      </c>
      <c r="B155" s="943" t="str">
        <f>'Sch-1a'!B155</f>
        <v>Bus Post Insulator including support structures</v>
      </c>
      <c r="C155" s="945">
        <v>85462040</v>
      </c>
      <c r="D155" s="781"/>
      <c r="E155" s="751">
        <v>18</v>
      </c>
      <c r="F155" s="782"/>
      <c r="G155" s="945" t="str">
        <f>'Sch-1a'!E155</f>
        <v>Nos.</v>
      </c>
      <c r="H155" s="963">
        <f>'Sch-1a'!F155-'Sch-1a'!G155</f>
        <v>30</v>
      </c>
      <c r="I155" s="783"/>
      <c r="J155" s="784" t="str">
        <f t="shared" si="24"/>
        <v>INCLUDED</v>
      </c>
      <c r="K155" s="784">
        <f t="shared" si="25"/>
        <v>0</v>
      </c>
      <c r="L155" s="780"/>
      <c r="M155" s="780"/>
      <c r="O155" s="780"/>
      <c r="P155" s="780">
        <f t="shared" si="26"/>
        <v>0</v>
      </c>
      <c r="Q155" s="780">
        <f t="shared" si="27"/>
        <v>0</v>
      </c>
    </row>
    <row r="156" spans="1:17" s="765" customFormat="1">
      <c r="A156" s="942"/>
      <c r="B156" s="943"/>
      <c r="C156" s="1137"/>
      <c r="D156" s="1137"/>
      <c r="E156" s="1137"/>
      <c r="F156" s="1137"/>
      <c r="G156" s="1137"/>
      <c r="H156" s="1137"/>
      <c r="I156" s="1137"/>
      <c r="J156" s="1137"/>
      <c r="K156" s="1138"/>
      <c r="L156" s="780"/>
      <c r="M156" s="780"/>
      <c r="O156" s="780"/>
      <c r="P156" s="780">
        <f t="shared" ref="P156" si="42">IF(J156="Included",0,J156)</f>
        <v>0</v>
      </c>
      <c r="Q156" s="780">
        <f t="shared" ref="Q156" si="43">IF(F156="",(P156*E156/100),(P156*F156/100))</f>
        <v>0</v>
      </c>
    </row>
    <row r="157" spans="1:17" s="768" customFormat="1" ht="15">
      <c r="A157" s="941">
        <f>'Sch-1a'!A157</f>
        <v>14</v>
      </c>
      <c r="B157" s="940" t="str">
        <f>'Sch-1a'!B157</f>
        <v>Illumination system</v>
      </c>
      <c r="C157" s="1137"/>
      <c r="D157" s="1137"/>
      <c r="E157" s="1137"/>
      <c r="F157" s="1137"/>
      <c r="G157" s="1137"/>
      <c r="H157" s="1137"/>
      <c r="I157" s="1137"/>
      <c r="J157" s="1137"/>
      <c r="K157" s="1138"/>
      <c r="L157" s="1006"/>
      <c r="M157" s="1006"/>
      <c r="O157" s="1006"/>
      <c r="P157" s="1006">
        <f t="shared" ref="P157:P358" si="44">IF(J157="Included",0,J157)</f>
        <v>0</v>
      </c>
      <c r="Q157" s="1006">
        <f t="shared" ref="Q157:Q358" si="45">IF(F157="",(P157*E157/100),(P157*F157/100))</f>
        <v>0</v>
      </c>
    </row>
    <row r="158" spans="1:17" s="765" customFormat="1">
      <c r="A158" s="942">
        <f>'Sch-1a'!A158</f>
        <v>14.1</v>
      </c>
      <c r="B158" s="943" t="str">
        <f>'Sch-1a'!B158</f>
        <v xml:space="preserve">Illumination for STATCOM Station installation </v>
      </c>
      <c r="C158" s="945">
        <v>94059900</v>
      </c>
      <c r="D158" s="781"/>
      <c r="E158" s="751">
        <v>18</v>
      </c>
      <c r="F158" s="782"/>
      <c r="G158" s="945" t="str">
        <f>'Sch-1a'!E158</f>
        <v>Lot</v>
      </c>
      <c r="H158" s="963">
        <f>'Sch-1a'!F158-'Sch-1a'!G158</f>
        <v>1</v>
      </c>
      <c r="I158" s="783"/>
      <c r="J158" s="784" t="str">
        <f t="shared" ref="J158:J350" si="46">IF(I158="","INCLUDED", IF(ISERROR(H158*I158),I158,ROUND((H158*I158),0)))</f>
        <v>INCLUDED</v>
      </c>
      <c r="K158" s="784">
        <f t="shared" ref="K158:K188" si="47">Q158</f>
        <v>0</v>
      </c>
      <c r="L158" s="780"/>
      <c r="M158" s="780"/>
      <c r="O158" s="780"/>
      <c r="P158" s="780">
        <f t="shared" si="44"/>
        <v>0</v>
      </c>
      <c r="Q158" s="780">
        <f t="shared" si="45"/>
        <v>0</v>
      </c>
    </row>
    <row r="159" spans="1:17" s="765" customFormat="1">
      <c r="A159" s="942">
        <f>'Sch-1a'!A159</f>
        <v>14.2</v>
      </c>
      <c r="B159" s="943" t="str">
        <f>'Sch-1a'!B159</f>
        <v>Illumination for STATCOM Station buildings</v>
      </c>
      <c r="C159" s="945">
        <v>94059900</v>
      </c>
      <c r="D159" s="781"/>
      <c r="E159" s="751">
        <v>18</v>
      </c>
      <c r="F159" s="782"/>
      <c r="G159" s="945" t="str">
        <f>'Sch-1a'!E159</f>
        <v>Lot</v>
      </c>
      <c r="H159" s="963">
        <f>'Sch-1a'!F159-'Sch-1a'!G159</f>
        <v>1</v>
      </c>
      <c r="I159" s="783"/>
      <c r="J159" s="784" t="str">
        <f t="shared" si="46"/>
        <v>INCLUDED</v>
      </c>
      <c r="K159" s="784">
        <f t="shared" si="47"/>
        <v>0</v>
      </c>
      <c r="L159" s="780"/>
      <c r="M159" s="780"/>
      <c r="O159" s="780"/>
      <c r="P159" s="780">
        <f t="shared" si="44"/>
        <v>0</v>
      </c>
      <c r="Q159" s="780">
        <f t="shared" si="45"/>
        <v>0</v>
      </c>
    </row>
    <row r="160" spans="1:17" s="765" customFormat="1">
      <c r="A160" s="942">
        <f>'Sch-1a'!A160</f>
        <v>14.3</v>
      </c>
      <c r="B160" s="943" t="str">
        <f>'Sch-1a'!B160</f>
        <v>Illumination system for 400kV switchyard extension area</v>
      </c>
      <c r="C160" s="945">
        <v>94059900</v>
      </c>
      <c r="D160" s="781"/>
      <c r="E160" s="751">
        <v>18</v>
      </c>
      <c r="F160" s="782"/>
      <c r="G160" s="945" t="str">
        <f>'Sch-1a'!E160</f>
        <v>Lot</v>
      </c>
      <c r="H160" s="963">
        <f>'Sch-1a'!F160-'Sch-1a'!G160</f>
        <v>1</v>
      </c>
      <c r="I160" s="783"/>
      <c r="J160" s="784" t="str">
        <f t="shared" si="46"/>
        <v>INCLUDED</v>
      </c>
      <c r="K160" s="784">
        <f t="shared" si="47"/>
        <v>0</v>
      </c>
      <c r="L160" s="780"/>
      <c r="M160" s="780"/>
      <c r="O160" s="780"/>
      <c r="P160" s="780">
        <f t="shared" si="44"/>
        <v>0</v>
      </c>
      <c r="Q160" s="780">
        <f t="shared" si="45"/>
        <v>0</v>
      </c>
    </row>
    <row r="161" spans="1:17" s="765" customFormat="1">
      <c r="A161" s="942"/>
      <c r="B161" s="943"/>
      <c r="C161" s="1137"/>
      <c r="D161" s="1137"/>
      <c r="E161" s="1137"/>
      <c r="F161" s="1137"/>
      <c r="G161" s="1137"/>
      <c r="H161" s="1137"/>
      <c r="I161" s="1137"/>
      <c r="J161" s="1137"/>
      <c r="K161" s="1138"/>
      <c r="L161" s="780"/>
      <c r="M161" s="780"/>
      <c r="O161" s="780"/>
      <c r="P161" s="780">
        <f t="shared" ref="P161" si="48">IF(J161="Included",0,J161)</f>
        <v>0</v>
      </c>
      <c r="Q161" s="780">
        <f t="shared" ref="Q161" si="49">IF(F161="",(P161*E161/100),(P161*F161/100))</f>
        <v>0</v>
      </c>
    </row>
    <row r="162" spans="1:17" s="768" customFormat="1" ht="15">
      <c r="A162" s="941">
        <f>'Sch-1a'!A162</f>
        <v>15</v>
      </c>
      <c r="B162" s="940" t="str">
        <f>'Sch-1a'!B162</f>
        <v xml:space="preserve">Electrical station services &amp; auxiliaries systems </v>
      </c>
      <c r="C162" s="1137"/>
      <c r="D162" s="1137"/>
      <c r="E162" s="1137"/>
      <c r="F162" s="1137"/>
      <c r="G162" s="1137"/>
      <c r="H162" s="1137"/>
      <c r="I162" s="1137"/>
      <c r="J162" s="1137"/>
      <c r="K162" s="1138"/>
      <c r="L162" s="1006"/>
      <c r="M162" s="1006"/>
      <c r="O162" s="1006"/>
      <c r="P162" s="1006">
        <f t="shared" si="44"/>
        <v>0</v>
      </c>
      <c r="Q162" s="1006">
        <f t="shared" si="45"/>
        <v>0</v>
      </c>
    </row>
    <row r="163" spans="1:17" s="765" customFormat="1">
      <c r="A163" s="942">
        <f>'Sch-1a'!A163</f>
        <v>15.1</v>
      </c>
      <c r="B163" s="943" t="str">
        <f>'Sch-1a'!B163</f>
        <v>415V Main switchboard</v>
      </c>
      <c r="C163" s="945">
        <v>85371000</v>
      </c>
      <c r="D163" s="781"/>
      <c r="E163" s="751">
        <v>18</v>
      </c>
      <c r="F163" s="782"/>
      <c r="G163" s="945" t="str">
        <f>'Sch-1a'!E163</f>
        <v>Set</v>
      </c>
      <c r="H163" s="963">
        <f>'Sch-1a'!F163-'Sch-1a'!G163</f>
        <v>2</v>
      </c>
      <c r="I163" s="783"/>
      <c r="J163" s="784" t="str">
        <f t="shared" si="46"/>
        <v>INCLUDED</v>
      </c>
      <c r="K163" s="784">
        <f t="shared" si="47"/>
        <v>0</v>
      </c>
      <c r="L163" s="780"/>
      <c r="M163" s="780"/>
      <c r="O163" s="780"/>
      <c r="P163" s="780">
        <f t="shared" si="44"/>
        <v>0</v>
      </c>
      <c r="Q163" s="780">
        <f t="shared" si="45"/>
        <v>0</v>
      </c>
    </row>
    <row r="164" spans="1:17" s="765" customFormat="1">
      <c r="A164" s="942">
        <f>'Sch-1a'!A164</f>
        <v>15.2</v>
      </c>
      <c r="B164" s="943" t="str">
        <f>'Sch-1a'!B164</f>
        <v xml:space="preserve">415V AC distribution board </v>
      </c>
      <c r="C164" s="945">
        <v>85371000</v>
      </c>
      <c r="D164" s="781"/>
      <c r="E164" s="751">
        <v>18</v>
      </c>
      <c r="F164" s="782"/>
      <c r="G164" s="945" t="str">
        <f>'Sch-1a'!E164</f>
        <v>Set</v>
      </c>
      <c r="H164" s="963">
        <f>'Sch-1a'!F164-'Sch-1a'!G164</f>
        <v>2</v>
      </c>
      <c r="I164" s="783"/>
      <c r="J164" s="784" t="str">
        <f t="shared" si="46"/>
        <v>INCLUDED</v>
      </c>
      <c r="K164" s="784">
        <f t="shared" si="47"/>
        <v>0</v>
      </c>
      <c r="L164" s="780"/>
      <c r="M164" s="780"/>
      <c r="O164" s="780"/>
      <c r="P164" s="780">
        <f t="shared" si="44"/>
        <v>0</v>
      </c>
      <c r="Q164" s="780">
        <f t="shared" si="45"/>
        <v>0</v>
      </c>
    </row>
    <row r="165" spans="1:17" s="765" customFormat="1">
      <c r="A165" s="942">
        <f>'Sch-1a'!A165</f>
        <v>15.3</v>
      </c>
      <c r="B165" s="943" t="str">
        <f>'Sch-1a'!B165</f>
        <v xml:space="preserve">220V DC distribution board </v>
      </c>
      <c r="C165" s="945">
        <v>85371000</v>
      </c>
      <c r="D165" s="781"/>
      <c r="E165" s="751">
        <v>18</v>
      </c>
      <c r="F165" s="782"/>
      <c r="G165" s="945" t="str">
        <f>'Sch-1a'!E165</f>
        <v>Set</v>
      </c>
      <c r="H165" s="963">
        <f>'Sch-1a'!F165-'Sch-1a'!G165</f>
        <v>4</v>
      </c>
      <c r="I165" s="783"/>
      <c r="J165" s="784" t="str">
        <f t="shared" si="46"/>
        <v>INCLUDED</v>
      </c>
      <c r="K165" s="784">
        <f t="shared" si="47"/>
        <v>0</v>
      </c>
      <c r="L165" s="780"/>
      <c r="M165" s="780"/>
      <c r="O165" s="780"/>
      <c r="P165" s="780">
        <f t="shared" si="44"/>
        <v>0</v>
      </c>
      <c r="Q165" s="780">
        <f t="shared" si="45"/>
        <v>0</v>
      </c>
    </row>
    <row r="166" spans="1:17" s="765" customFormat="1">
      <c r="A166" s="942">
        <f>'Sch-1a'!A166</f>
        <v>15.4</v>
      </c>
      <c r="B166" s="943" t="str">
        <f>'Sch-1a'!B166</f>
        <v xml:space="preserve">220V Battery system </v>
      </c>
      <c r="C166" s="945">
        <v>85072000</v>
      </c>
      <c r="D166" s="781"/>
      <c r="E166" s="751">
        <v>28</v>
      </c>
      <c r="F166" s="782"/>
      <c r="G166" s="945" t="str">
        <f>'Sch-1a'!E166</f>
        <v>Set</v>
      </c>
      <c r="H166" s="963">
        <f>'Sch-1a'!F166-'Sch-1a'!G166</f>
        <v>4</v>
      </c>
      <c r="I166" s="783"/>
      <c r="J166" s="784" t="str">
        <f t="shared" si="46"/>
        <v>INCLUDED</v>
      </c>
      <c r="K166" s="784">
        <f t="shared" si="47"/>
        <v>0</v>
      </c>
      <c r="L166" s="780"/>
      <c r="M166" s="780"/>
      <c r="O166" s="780"/>
      <c r="P166" s="780">
        <f t="shared" si="44"/>
        <v>0</v>
      </c>
      <c r="Q166" s="780">
        <f t="shared" si="45"/>
        <v>0</v>
      </c>
    </row>
    <row r="167" spans="1:17" s="765" customFormat="1">
      <c r="A167" s="942">
        <f>'Sch-1a'!A167</f>
        <v>15.5</v>
      </c>
      <c r="B167" s="943" t="str">
        <f>'Sch-1a'!B167</f>
        <v>220V Battery charger</v>
      </c>
      <c r="C167" s="945">
        <v>85044030</v>
      </c>
      <c r="D167" s="781"/>
      <c r="E167" s="751">
        <v>18</v>
      </c>
      <c r="F167" s="782"/>
      <c r="G167" s="945" t="str">
        <f>'Sch-1a'!E167</f>
        <v>Set</v>
      </c>
      <c r="H167" s="963">
        <f>'Sch-1a'!F167-'Sch-1a'!G167</f>
        <v>4</v>
      </c>
      <c r="I167" s="783"/>
      <c r="J167" s="784" t="str">
        <f t="shared" si="46"/>
        <v>INCLUDED</v>
      </c>
      <c r="K167" s="784">
        <f t="shared" si="47"/>
        <v>0</v>
      </c>
      <c r="L167" s="780"/>
      <c r="M167" s="780"/>
      <c r="O167" s="780"/>
      <c r="P167" s="780">
        <f t="shared" si="44"/>
        <v>0</v>
      </c>
      <c r="Q167" s="780">
        <f t="shared" si="45"/>
        <v>0</v>
      </c>
    </row>
    <row r="168" spans="1:17" s="765" customFormat="1">
      <c r="A168" s="942">
        <f>'Sch-1a'!A168</f>
        <v>15.6</v>
      </c>
      <c r="B168" s="943" t="str">
        <f>'Sch-1a'!B168</f>
        <v>UPS/UMD for STATCOM Station systems</v>
      </c>
      <c r="C168" s="945">
        <v>85413090</v>
      </c>
      <c r="D168" s="781"/>
      <c r="E168" s="751">
        <v>18</v>
      </c>
      <c r="F168" s="782"/>
      <c r="G168" s="945" t="str">
        <f>'Sch-1a'!E168</f>
        <v>Set</v>
      </c>
      <c r="H168" s="963">
        <f>'Sch-1a'!F168-'Sch-1a'!G168</f>
        <v>2</v>
      </c>
      <c r="I168" s="783"/>
      <c r="J168" s="784" t="str">
        <f t="shared" si="46"/>
        <v>INCLUDED</v>
      </c>
      <c r="K168" s="784">
        <f t="shared" si="47"/>
        <v>0</v>
      </c>
      <c r="L168" s="780"/>
      <c r="M168" s="780"/>
      <c r="O168" s="780"/>
      <c r="P168" s="780">
        <f t="shared" si="44"/>
        <v>0</v>
      </c>
      <c r="Q168" s="780">
        <f t="shared" si="45"/>
        <v>0</v>
      </c>
    </row>
    <row r="169" spans="1:17" s="765" customFormat="1">
      <c r="A169" s="942">
        <f>'Sch-1a'!A169</f>
        <v>15.7</v>
      </c>
      <c r="B169" s="943" t="str">
        <f>'Sch-1a'!B169</f>
        <v>Auxiliary supply system as per clause  2.2  1 of Section project, technical specification</v>
      </c>
      <c r="C169" s="945">
        <v>85371000</v>
      </c>
      <c r="D169" s="781"/>
      <c r="E169" s="751">
        <v>18</v>
      </c>
      <c r="F169" s="782"/>
      <c r="G169" s="945" t="str">
        <f>'Sch-1a'!E169</f>
        <v>Set</v>
      </c>
      <c r="H169" s="963">
        <f>'Sch-1a'!F169-'Sch-1a'!G169</f>
        <v>2</v>
      </c>
      <c r="I169" s="783"/>
      <c r="J169" s="784" t="str">
        <f t="shared" si="46"/>
        <v>INCLUDED</v>
      </c>
      <c r="K169" s="784">
        <f t="shared" si="47"/>
        <v>0</v>
      </c>
      <c r="L169" s="780"/>
      <c r="M169" s="780"/>
      <c r="O169" s="780"/>
      <c r="P169" s="780">
        <f t="shared" si="44"/>
        <v>0</v>
      </c>
      <c r="Q169" s="780">
        <f t="shared" si="45"/>
        <v>0</v>
      </c>
    </row>
    <row r="170" spans="1:17" s="765" customFormat="1" ht="30">
      <c r="A170" s="942">
        <f>'Sch-1a'!A170</f>
        <v>15.8</v>
      </c>
      <c r="B170" s="943" t="str">
        <f>'Sch-1a'!B170</f>
        <v>Erection hardware items, Bus post insulators, clamps and Connectors, Structures &amp; other miscellaneous item for LT transformer(s) installation</v>
      </c>
      <c r="C170" s="945">
        <v>85049010</v>
      </c>
      <c r="D170" s="781"/>
      <c r="E170" s="751">
        <v>18</v>
      </c>
      <c r="F170" s="782"/>
      <c r="G170" s="945" t="str">
        <f>'Sch-1a'!E170</f>
        <v>Set</v>
      </c>
      <c r="H170" s="963">
        <f>'Sch-1a'!F170-'Sch-1a'!G170</f>
        <v>2</v>
      </c>
      <c r="I170" s="783"/>
      <c r="J170" s="784" t="str">
        <f t="shared" si="46"/>
        <v>INCLUDED</v>
      </c>
      <c r="K170" s="784">
        <f t="shared" si="47"/>
        <v>0</v>
      </c>
      <c r="L170" s="780"/>
      <c r="M170" s="780"/>
      <c r="O170" s="780"/>
      <c r="P170" s="780">
        <f t="shared" si="44"/>
        <v>0</v>
      </c>
      <c r="Q170" s="780">
        <f t="shared" si="45"/>
        <v>0</v>
      </c>
    </row>
    <row r="171" spans="1:17" s="765" customFormat="1">
      <c r="A171" s="942">
        <f>'Sch-1a'!A171</f>
        <v>15.9</v>
      </c>
      <c r="B171" s="943" t="str">
        <f>'Sch-1a'!B171</f>
        <v xml:space="preserve">DG Set </v>
      </c>
      <c r="C171" s="945">
        <v>85022090</v>
      </c>
      <c r="D171" s="781"/>
      <c r="E171" s="751">
        <v>18</v>
      </c>
      <c r="F171" s="782"/>
      <c r="G171" s="945" t="str">
        <f>'Sch-1a'!E171</f>
        <v>Set</v>
      </c>
      <c r="H171" s="963">
        <f>'Sch-1a'!F171-'Sch-1a'!G171</f>
        <v>2</v>
      </c>
      <c r="I171" s="783"/>
      <c r="J171" s="784" t="str">
        <f t="shared" si="46"/>
        <v>INCLUDED</v>
      </c>
      <c r="K171" s="784">
        <f t="shared" si="47"/>
        <v>0</v>
      </c>
      <c r="L171" s="780"/>
      <c r="M171" s="780"/>
      <c r="O171" s="780"/>
      <c r="P171" s="780">
        <f t="shared" si="44"/>
        <v>0</v>
      </c>
      <c r="Q171" s="780">
        <f t="shared" si="45"/>
        <v>0</v>
      </c>
    </row>
    <row r="172" spans="1:17" s="780" customFormat="1">
      <c r="A172" s="942"/>
      <c r="B172" s="943"/>
      <c r="C172" s="1137"/>
      <c r="D172" s="1137"/>
      <c r="E172" s="1137"/>
      <c r="F172" s="1137"/>
      <c r="G172" s="1137"/>
      <c r="H172" s="1137"/>
      <c r="I172" s="1137"/>
      <c r="J172" s="1137"/>
      <c r="K172" s="1138"/>
      <c r="N172" s="765"/>
      <c r="P172" s="780">
        <f t="shared" si="44"/>
        <v>0</v>
      </c>
      <c r="Q172" s="780">
        <f t="shared" si="45"/>
        <v>0</v>
      </c>
    </row>
    <row r="173" spans="1:17" s="768" customFormat="1" ht="22.5" customHeight="1">
      <c r="A173" s="941">
        <f>'Sch-1a'!A173</f>
        <v>16</v>
      </c>
      <c r="B173" s="940" t="str">
        <f>'Sch-1a'!B173</f>
        <v>LT Cabling along with associated like clamps, glands, lugs and straight joints etc.</v>
      </c>
      <c r="C173" s="1137"/>
      <c r="D173" s="1137"/>
      <c r="E173" s="1137"/>
      <c r="F173" s="1137"/>
      <c r="G173" s="1137"/>
      <c r="H173" s="1137"/>
      <c r="I173" s="1137"/>
      <c r="J173" s="1137"/>
      <c r="K173" s="1138"/>
      <c r="L173" s="1006"/>
      <c r="M173" s="1006"/>
      <c r="O173" s="1006"/>
      <c r="P173" s="1006">
        <f t="shared" si="44"/>
        <v>0</v>
      </c>
      <c r="Q173" s="1006">
        <f t="shared" si="45"/>
        <v>0</v>
      </c>
    </row>
    <row r="174" spans="1:17" s="765" customFormat="1">
      <c r="A174" s="942" t="str">
        <f>'Sch-1a'!A174</f>
        <v>a)</v>
      </c>
      <c r="B174" s="943" t="str">
        <f>'Sch-1a'!B174</f>
        <v>1.1kV Grade Power Cables (PVC/XLPE insulated )</v>
      </c>
      <c r="C174" s="945">
        <v>85446020</v>
      </c>
      <c r="D174" s="781"/>
      <c r="E174" s="751">
        <v>18</v>
      </c>
      <c r="F174" s="782"/>
      <c r="G174" s="945" t="str">
        <f>'Sch-1a'!E174</f>
        <v>Set</v>
      </c>
      <c r="H174" s="963">
        <f>'Sch-1a'!F174-'Sch-1a'!G174</f>
        <v>1</v>
      </c>
      <c r="I174" s="783"/>
      <c r="J174" s="784" t="str">
        <f t="shared" ref="J174" si="50">IF(I174="","INCLUDED", IF(ISERROR(H174*I174),I174,ROUND((H174*I174),0)))</f>
        <v>INCLUDED</v>
      </c>
      <c r="K174" s="784">
        <f t="shared" ref="K174" si="51">Q174</f>
        <v>0</v>
      </c>
      <c r="L174" s="780"/>
      <c r="M174" s="780"/>
      <c r="O174" s="780"/>
      <c r="P174" s="780">
        <f t="shared" ref="P174" si="52">IF(J174="Included",0,J174)</f>
        <v>0</v>
      </c>
      <c r="Q174" s="780">
        <f t="shared" ref="Q174" si="53">IF(F174="",(P174*E174/100),(P174*F174/100))</f>
        <v>0</v>
      </c>
    </row>
    <row r="175" spans="1:17" s="765" customFormat="1">
      <c r="A175" s="942" t="str">
        <f>'Sch-1a'!A175</f>
        <v>b)</v>
      </c>
      <c r="B175" s="943" t="str">
        <f>'Sch-1a'!B175</f>
        <v>1.1kV Grade Control Cable (PVC insulated)</v>
      </c>
      <c r="C175" s="945">
        <v>85446090</v>
      </c>
      <c r="D175" s="781"/>
      <c r="E175" s="751">
        <v>18</v>
      </c>
      <c r="F175" s="782"/>
      <c r="G175" s="945" t="str">
        <f>'Sch-1a'!E175</f>
        <v>Set</v>
      </c>
      <c r="H175" s="963">
        <f>'Sch-1a'!F175-'Sch-1a'!G175</f>
        <v>1</v>
      </c>
      <c r="I175" s="783"/>
      <c r="J175" s="784" t="str">
        <f t="shared" si="46"/>
        <v>INCLUDED</v>
      </c>
      <c r="K175" s="784">
        <f t="shared" si="47"/>
        <v>0</v>
      </c>
      <c r="L175" s="780"/>
      <c r="M175" s="780"/>
      <c r="O175" s="780"/>
      <c r="P175" s="780">
        <f t="shared" si="44"/>
        <v>0</v>
      </c>
      <c r="Q175" s="780">
        <f t="shared" si="45"/>
        <v>0</v>
      </c>
    </row>
    <row r="176" spans="1:17" s="765" customFormat="1">
      <c r="A176" s="942"/>
      <c r="B176" s="943"/>
      <c r="C176" s="1137"/>
      <c r="D176" s="1137"/>
      <c r="E176" s="1137"/>
      <c r="F176" s="1137"/>
      <c r="G176" s="1137"/>
      <c r="H176" s="1137"/>
      <c r="I176" s="1137"/>
      <c r="J176" s="1137"/>
      <c r="K176" s="1138"/>
      <c r="L176" s="780"/>
      <c r="M176" s="780"/>
      <c r="O176" s="780"/>
      <c r="P176" s="780">
        <f t="shared" si="44"/>
        <v>0</v>
      </c>
      <c r="Q176" s="780">
        <f t="shared" si="45"/>
        <v>0</v>
      </c>
    </row>
    <row r="177" spans="1:17" s="765" customFormat="1">
      <c r="A177" s="941">
        <f>'Sch-1a'!A177</f>
        <v>17</v>
      </c>
      <c r="B177" s="940" t="str">
        <f>'Sch-1a'!B177</f>
        <v>40 mm MS rod for Earth mat</v>
      </c>
      <c r="C177" s="945">
        <v>72159090</v>
      </c>
      <c r="D177" s="781"/>
      <c r="E177" s="751">
        <v>18</v>
      </c>
      <c r="F177" s="782"/>
      <c r="G177" s="945" t="str">
        <f>'Sch-1a'!E177</f>
        <v>LS</v>
      </c>
      <c r="H177" s="963">
        <f>'Sch-1a'!F177-'Sch-1a'!G177</f>
        <v>1</v>
      </c>
      <c r="I177" s="783"/>
      <c r="J177" s="784" t="str">
        <f t="shared" si="46"/>
        <v>INCLUDED</v>
      </c>
      <c r="K177" s="784">
        <f t="shared" si="47"/>
        <v>0</v>
      </c>
      <c r="L177" s="780"/>
      <c r="M177" s="780"/>
      <c r="O177" s="780"/>
      <c r="P177" s="780">
        <f t="shared" si="44"/>
        <v>0</v>
      </c>
      <c r="Q177" s="780">
        <f t="shared" si="45"/>
        <v>0</v>
      </c>
    </row>
    <row r="178" spans="1:17" s="765" customFormat="1">
      <c r="A178" s="942"/>
      <c r="B178" s="943"/>
      <c r="C178" s="1137"/>
      <c r="D178" s="1137"/>
      <c r="E178" s="1137"/>
      <c r="F178" s="1137"/>
      <c r="G178" s="1137"/>
      <c r="H178" s="1137"/>
      <c r="I178" s="1137"/>
      <c r="J178" s="1137"/>
      <c r="K178" s="1138"/>
      <c r="L178" s="780"/>
      <c r="M178" s="780"/>
      <c r="O178" s="780"/>
      <c r="P178" s="780">
        <f t="shared" si="44"/>
        <v>0</v>
      </c>
      <c r="Q178" s="780">
        <f t="shared" si="45"/>
        <v>0</v>
      </c>
    </row>
    <row r="179" spans="1:17" s="765" customFormat="1">
      <c r="A179" s="941">
        <f>'Sch-1a'!A179</f>
        <v>18</v>
      </c>
      <c r="B179" s="940" t="str">
        <f>'Sch-1a'!B179</f>
        <v>Mechanical station services &amp; auxiliaries systems</v>
      </c>
      <c r="C179" s="1137"/>
      <c r="D179" s="1137"/>
      <c r="E179" s="1137"/>
      <c r="F179" s="1137"/>
      <c r="G179" s="1137"/>
      <c r="H179" s="1137"/>
      <c r="I179" s="1137"/>
      <c r="J179" s="1137"/>
      <c r="K179" s="1138"/>
      <c r="L179" s="780"/>
      <c r="M179" s="780"/>
      <c r="O179" s="780"/>
      <c r="P179" s="780">
        <f t="shared" si="44"/>
        <v>0</v>
      </c>
      <c r="Q179" s="780">
        <f t="shared" si="45"/>
        <v>0</v>
      </c>
    </row>
    <row r="180" spans="1:17" s="765" customFormat="1">
      <c r="A180" s="942">
        <f>'Sch-1a'!A180</f>
        <v>18.100000000000001</v>
      </c>
      <c r="B180" s="943" t="str">
        <f>'Sch-1a'!B180</f>
        <v>Fire protection system</v>
      </c>
      <c r="C180" s="1137"/>
      <c r="D180" s="1137"/>
      <c r="E180" s="1137"/>
      <c r="F180" s="1137"/>
      <c r="G180" s="1137"/>
      <c r="H180" s="1137"/>
      <c r="I180" s="1137"/>
      <c r="J180" s="1137"/>
      <c r="K180" s="1138"/>
      <c r="L180" s="780"/>
      <c r="M180" s="780"/>
      <c r="O180" s="780"/>
      <c r="P180" s="780">
        <f t="shared" si="44"/>
        <v>0</v>
      </c>
      <c r="Q180" s="780">
        <f t="shared" si="45"/>
        <v>0</v>
      </c>
    </row>
    <row r="181" spans="1:17" s="765" customFormat="1">
      <c r="A181" s="942" t="str">
        <f>'Sch-1a'!A181</f>
        <v>a)</v>
      </c>
      <c r="B181" s="943" t="str">
        <f>'Sch-1a'!B181</f>
        <v>Fire protection system (HVW spray &amp; Hydrant system) for Coupling transformers</v>
      </c>
      <c r="C181" s="945">
        <v>84248990</v>
      </c>
      <c r="D181" s="781"/>
      <c r="E181" s="751">
        <v>18</v>
      </c>
      <c r="F181" s="782"/>
      <c r="G181" s="945" t="str">
        <f>'Sch-1a'!E181</f>
        <v>Lot</v>
      </c>
      <c r="H181" s="963">
        <f>'Sch-1a'!F181-'Sch-1a'!G181</f>
        <v>1</v>
      </c>
      <c r="I181" s="783"/>
      <c r="J181" s="784" t="str">
        <f t="shared" si="46"/>
        <v>INCLUDED</v>
      </c>
      <c r="K181" s="784">
        <f t="shared" si="47"/>
        <v>0</v>
      </c>
      <c r="L181" s="780"/>
      <c r="M181" s="780"/>
      <c r="O181" s="780"/>
      <c r="P181" s="780">
        <f t="shared" si="44"/>
        <v>0</v>
      </c>
      <c r="Q181" s="780">
        <f t="shared" si="45"/>
        <v>0</v>
      </c>
    </row>
    <row r="182" spans="1:17" s="765" customFormat="1">
      <c r="A182" s="942" t="str">
        <f>'Sch-1a'!A182</f>
        <v>b)</v>
      </c>
      <c r="B182" s="943" t="str">
        <f>'Sch-1a'!B182</f>
        <v>Hydrant system for STATCOM Station including buildings</v>
      </c>
      <c r="C182" s="945">
        <v>84248990</v>
      </c>
      <c r="D182" s="781"/>
      <c r="E182" s="751">
        <v>18</v>
      </c>
      <c r="F182" s="782"/>
      <c r="G182" s="945" t="str">
        <f>'Sch-1a'!E182</f>
        <v>Lot</v>
      </c>
      <c r="H182" s="963">
        <f>'Sch-1a'!F182-'Sch-1a'!G182</f>
        <v>1</v>
      </c>
      <c r="I182" s="783"/>
      <c r="J182" s="784" t="str">
        <f t="shared" si="46"/>
        <v>INCLUDED</v>
      </c>
      <c r="K182" s="784">
        <f t="shared" si="47"/>
        <v>0</v>
      </c>
      <c r="L182" s="780"/>
      <c r="M182" s="780"/>
      <c r="O182" s="780"/>
      <c r="P182" s="780">
        <f t="shared" si="44"/>
        <v>0</v>
      </c>
      <c r="Q182" s="780">
        <f t="shared" si="45"/>
        <v>0</v>
      </c>
    </row>
    <row r="183" spans="1:17" s="765" customFormat="1">
      <c r="A183" s="942" t="str">
        <f>'Sch-1a'!A183</f>
        <v>c)</v>
      </c>
      <c r="B183" s="943" t="str">
        <f>'Sch-1a'!B183</f>
        <v xml:space="preserve">Smoke detection system for STATCOM building </v>
      </c>
      <c r="C183" s="945">
        <v>85311020</v>
      </c>
      <c r="D183" s="781"/>
      <c r="E183" s="751">
        <v>18</v>
      </c>
      <c r="F183" s="782"/>
      <c r="G183" s="945" t="str">
        <f>'Sch-1a'!E183</f>
        <v>Lot</v>
      </c>
      <c r="H183" s="963">
        <f>'Sch-1a'!F183-'Sch-1a'!G183</f>
        <v>1</v>
      </c>
      <c r="I183" s="783"/>
      <c r="J183" s="784" t="str">
        <f t="shared" si="46"/>
        <v>INCLUDED</v>
      </c>
      <c r="K183" s="784">
        <f t="shared" si="47"/>
        <v>0</v>
      </c>
      <c r="L183" s="780"/>
      <c r="M183" s="780"/>
      <c r="O183" s="780"/>
      <c r="P183" s="780">
        <f t="shared" si="44"/>
        <v>0</v>
      </c>
      <c r="Q183" s="780">
        <f t="shared" si="45"/>
        <v>0</v>
      </c>
    </row>
    <row r="184" spans="1:17" s="765" customFormat="1">
      <c r="A184" s="942">
        <f>'Sch-1a'!A184</f>
        <v>18.2</v>
      </c>
      <c r="B184" s="943" t="str">
        <f>'Sch-1a'!B184</f>
        <v xml:space="preserve">Air conditioning &amp; ventilation system </v>
      </c>
      <c r="C184" s="1137"/>
      <c r="D184" s="1137"/>
      <c r="E184" s="1137"/>
      <c r="F184" s="1137"/>
      <c r="G184" s="1137"/>
      <c r="H184" s="1137"/>
      <c r="I184" s="1137"/>
      <c r="J184" s="1137"/>
      <c r="K184" s="1138"/>
      <c r="L184" s="780"/>
      <c r="M184" s="780"/>
      <c r="O184" s="780"/>
      <c r="P184" s="780">
        <f t="shared" si="44"/>
        <v>0</v>
      </c>
      <c r="Q184" s="780">
        <f t="shared" si="45"/>
        <v>0</v>
      </c>
    </row>
    <row r="185" spans="1:17" s="765" customFormat="1">
      <c r="A185" s="942" t="str">
        <f>'Sch-1a'!A185</f>
        <v>a)</v>
      </c>
      <c r="B185" s="943" t="str">
        <f>'Sch-1a'!B185</f>
        <v>Air conditioning &amp; ventilation system for STATCOM Station Buildings</v>
      </c>
      <c r="C185" s="945">
        <v>84151090</v>
      </c>
      <c r="D185" s="781"/>
      <c r="E185" s="751">
        <v>28</v>
      </c>
      <c r="F185" s="782"/>
      <c r="G185" s="945" t="str">
        <f>'Sch-1a'!E185</f>
        <v>Lot</v>
      </c>
      <c r="H185" s="963">
        <f>'Sch-1a'!F185-'Sch-1a'!G185</f>
        <v>1</v>
      </c>
      <c r="I185" s="783"/>
      <c r="J185" s="784" t="str">
        <f t="shared" si="46"/>
        <v>INCLUDED</v>
      </c>
      <c r="K185" s="784">
        <f t="shared" si="47"/>
        <v>0</v>
      </c>
      <c r="L185" s="780"/>
      <c r="M185" s="780"/>
      <c r="O185" s="780"/>
      <c r="P185" s="780">
        <f t="shared" si="44"/>
        <v>0</v>
      </c>
      <c r="Q185" s="780">
        <f t="shared" si="45"/>
        <v>0</v>
      </c>
    </row>
    <row r="186" spans="1:17" s="765" customFormat="1">
      <c r="A186" s="942">
        <f>'Sch-1a'!A186</f>
        <v>18.3</v>
      </c>
      <c r="B186" s="943" t="str">
        <f>'Sch-1a'!B186</f>
        <v>Castle Key Interlock System for STATCOM Station as per Tech Spec.</v>
      </c>
      <c r="C186" s="945">
        <v>85389000</v>
      </c>
      <c r="D186" s="781"/>
      <c r="E186" s="751">
        <v>18</v>
      </c>
      <c r="F186" s="782"/>
      <c r="G186" s="945" t="str">
        <f>'Sch-1a'!E186</f>
        <v>Lot</v>
      </c>
      <c r="H186" s="963">
        <f>'Sch-1a'!F186-'Sch-1a'!G186</f>
        <v>1</v>
      </c>
      <c r="I186" s="783"/>
      <c r="J186" s="784" t="str">
        <f t="shared" si="46"/>
        <v>INCLUDED</v>
      </c>
      <c r="K186" s="784">
        <f t="shared" si="47"/>
        <v>0</v>
      </c>
      <c r="L186" s="780"/>
      <c r="M186" s="780"/>
      <c r="O186" s="780"/>
      <c r="P186" s="780">
        <f t="shared" si="44"/>
        <v>0</v>
      </c>
      <c r="Q186" s="780">
        <f t="shared" si="45"/>
        <v>0</v>
      </c>
    </row>
    <row r="187" spans="1:17" s="765" customFormat="1">
      <c r="A187" s="942"/>
      <c r="B187" s="943"/>
      <c r="C187" s="1137"/>
      <c r="D187" s="1137"/>
      <c r="E187" s="1137"/>
      <c r="F187" s="1137"/>
      <c r="G187" s="1137"/>
      <c r="H187" s="1137"/>
      <c r="I187" s="1137"/>
      <c r="J187" s="1137"/>
      <c r="K187" s="1138"/>
      <c r="L187" s="780"/>
      <c r="M187" s="780"/>
      <c r="O187" s="780"/>
      <c r="P187" s="780">
        <f t="shared" si="44"/>
        <v>0</v>
      </c>
      <c r="Q187" s="780">
        <f t="shared" si="45"/>
        <v>0</v>
      </c>
    </row>
    <row r="188" spans="1:17" s="765" customFormat="1">
      <c r="A188" s="942">
        <f>'Sch-1a'!A188</f>
        <v>19</v>
      </c>
      <c r="B188" s="943" t="str">
        <f>'Sch-1a'!B188</f>
        <v xml:space="preserve">VMS for STATCOM Station </v>
      </c>
      <c r="C188" s="945">
        <v>85287390</v>
      </c>
      <c r="D188" s="781"/>
      <c r="E188" s="751">
        <v>28</v>
      </c>
      <c r="F188" s="782"/>
      <c r="G188" s="945" t="str">
        <f>'Sch-1a'!E188</f>
        <v>Lot</v>
      </c>
      <c r="H188" s="963">
        <f>'Sch-1a'!F188-'Sch-1a'!G188</f>
        <v>1</v>
      </c>
      <c r="I188" s="783"/>
      <c r="J188" s="784" t="str">
        <f t="shared" si="46"/>
        <v>INCLUDED</v>
      </c>
      <c r="K188" s="784">
        <f t="shared" si="47"/>
        <v>0</v>
      </c>
      <c r="L188" s="780"/>
      <c r="M188" s="780"/>
      <c r="O188" s="780"/>
      <c r="P188" s="780">
        <f t="shared" si="44"/>
        <v>0</v>
      </c>
      <c r="Q188" s="780">
        <f t="shared" si="45"/>
        <v>0</v>
      </c>
    </row>
    <row r="189" spans="1:17" s="765" customFormat="1">
      <c r="A189" s="942"/>
      <c r="B189" s="943"/>
      <c r="C189" s="1137"/>
      <c r="D189" s="1137"/>
      <c r="E189" s="1137"/>
      <c r="F189" s="1137"/>
      <c r="G189" s="1137"/>
      <c r="H189" s="1137"/>
      <c r="I189" s="1137"/>
      <c r="J189" s="1137"/>
      <c r="K189" s="1138"/>
      <c r="L189" s="780"/>
      <c r="M189" s="780"/>
      <c r="O189" s="780"/>
      <c r="P189" s="780">
        <f t="shared" si="44"/>
        <v>0</v>
      </c>
      <c r="Q189" s="780">
        <f t="shared" si="45"/>
        <v>0</v>
      </c>
    </row>
    <row r="190" spans="1:17" s="765" customFormat="1" ht="29.25" customHeight="1">
      <c r="A190" s="1016" t="str">
        <f>'Sch-1a'!A190</f>
        <v># Marked Quantities</v>
      </c>
      <c r="B190" s="1017" t="str">
        <f>'Sch-1a'!B190</f>
        <v>Bidders must fill only 1 of the 5 options. Bidders shall not fill more than 1 option.</v>
      </c>
      <c r="C190" s="1137"/>
      <c r="D190" s="1137"/>
      <c r="E190" s="1137"/>
      <c r="F190" s="1137"/>
      <c r="G190" s="1137"/>
      <c r="H190" s="1137"/>
      <c r="I190" s="1137"/>
      <c r="J190" s="1137"/>
      <c r="K190" s="1138"/>
      <c r="L190" s="780"/>
      <c r="M190" s="780"/>
      <c r="O190" s="780"/>
      <c r="P190" s="780">
        <f t="shared" si="44"/>
        <v>0</v>
      </c>
      <c r="Q190" s="780">
        <f t="shared" si="45"/>
        <v>0</v>
      </c>
    </row>
    <row r="191" spans="1:17" s="765" customFormat="1">
      <c r="A191" s="942"/>
      <c r="B191" s="943"/>
      <c r="C191" s="1137"/>
      <c r="D191" s="1137"/>
      <c r="E191" s="1137"/>
      <c r="F191" s="1137"/>
      <c r="G191" s="1137"/>
      <c r="H191" s="1137"/>
      <c r="I191" s="1137"/>
      <c r="J191" s="1137"/>
      <c r="K191" s="1138"/>
      <c r="L191" s="780"/>
      <c r="M191" s="780"/>
      <c r="O191" s="780"/>
      <c r="P191" s="780">
        <f t="shared" si="44"/>
        <v>0</v>
      </c>
      <c r="Q191" s="780">
        <f t="shared" si="45"/>
        <v>0</v>
      </c>
    </row>
    <row r="192" spans="1:17" s="765" customFormat="1">
      <c r="A192" s="942" t="str">
        <f>'Sch-1a'!A192</f>
        <v>Part-B</v>
      </c>
      <c r="B192" s="943" t="str">
        <f>'Sch-1a'!B192</f>
        <v>MAIN 400kV Switchyard Equipments/ systems (POWERGRID ASSESED QUANTITIES)</v>
      </c>
      <c r="C192" s="1137"/>
      <c r="D192" s="1137"/>
      <c r="E192" s="1137"/>
      <c r="F192" s="1137"/>
      <c r="G192" s="1137"/>
      <c r="H192" s="1137"/>
      <c r="I192" s="1137"/>
      <c r="J192" s="1137"/>
      <c r="K192" s="1138"/>
      <c r="L192" s="780"/>
      <c r="M192" s="780"/>
      <c r="O192" s="780"/>
      <c r="P192" s="780">
        <f t="shared" si="44"/>
        <v>0</v>
      </c>
      <c r="Q192" s="780">
        <f t="shared" si="45"/>
        <v>0</v>
      </c>
    </row>
    <row r="193" spans="1:17" s="765" customFormat="1">
      <c r="A193" s="942">
        <f>'Sch-1a'!A193</f>
        <v>1</v>
      </c>
      <c r="B193" s="943" t="str">
        <f>'Sch-1a'!B193</f>
        <v>Circuit Breaker (3 Phase)</v>
      </c>
      <c r="C193" s="1137"/>
      <c r="D193" s="1137"/>
      <c r="E193" s="1137"/>
      <c r="F193" s="1137"/>
      <c r="G193" s="1137"/>
      <c r="H193" s="1137"/>
      <c r="I193" s="1137"/>
      <c r="J193" s="1137"/>
      <c r="K193" s="1138"/>
      <c r="L193" s="780"/>
      <c r="M193" s="780"/>
      <c r="O193" s="780"/>
      <c r="P193" s="780">
        <f t="shared" si="44"/>
        <v>0</v>
      </c>
      <c r="Q193" s="780">
        <f t="shared" si="45"/>
        <v>0</v>
      </c>
    </row>
    <row r="194" spans="1:17" s="765" customFormat="1">
      <c r="A194" s="942" t="str">
        <f>'Sch-1a'!A194</f>
        <v>(a)</v>
      </c>
      <c r="B194" s="943" t="str">
        <f>'Sch-1a'!B194</f>
        <v>3150A, 63kA/sec without Closing resistor (3 phase) including support structure</v>
      </c>
      <c r="C194" s="945">
        <v>85352913</v>
      </c>
      <c r="D194" s="781"/>
      <c r="E194" s="751">
        <v>18</v>
      </c>
      <c r="F194" s="782"/>
      <c r="G194" s="945" t="str">
        <f>'Sch-1a'!E194</f>
        <v>No.</v>
      </c>
      <c r="H194" s="963">
        <f>'Sch-1a'!F194-'Sch-1a'!G194</f>
        <v>2</v>
      </c>
      <c r="I194" s="783"/>
      <c r="J194" s="784" t="str">
        <f t="shared" si="46"/>
        <v>INCLUDED</v>
      </c>
      <c r="K194" s="784">
        <f t="shared" ref="K194:K217" si="54">Q194</f>
        <v>0</v>
      </c>
      <c r="L194" s="780"/>
      <c r="M194" s="780"/>
      <c r="O194" s="780"/>
      <c r="P194" s="780">
        <f t="shared" si="44"/>
        <v>0</v>
      </c>
      <c r="Q194" s="780">
        <f t="shared" si="45"/>
        <v>0</v>
      </c>
    </row>
    <row r="195" spans="1:17" s="765" customFormat="1">
      <c r="A195" s="942" t="str">
        <f>'Sch-1a'!A195</f>
        <v>(b)</v>
      </c>
      <c r="B195" s="943" t="str">
        <f>'Sch-1a'!B195</f>
        <v>Controlled switching device for 420kV, 3-Ph Circuit Breaker</v>
      </c>
      <c r="C195" s="945">
        <v>85389000</v>
      </c>
      <c r="D195" s="781"/>
      <c r="E195" s="751">
        <v>18</v>
      </c>
      <c r="F195" s="782"/>
      <c r="G195" s="945" t="str">
        <f>'Sch-1a'!E195</f>
        <v>No.</v>
      </c>
      <c r="H195" s="963">
        <f>'Sch-1a'!F195-'Sch-1a'!G195</f>
        <v>4</v>
      </c>
      <c r="I195" s="783"/>
      <c r="J195" s="784" t="str">
        <f t="shared" si="46"/>
        <v>INCLUDED</v>
      </c>
      <c r="K195" s="784">
        <f t="shared" si="54"/>
        <v>0</v>
      </c>
      <c r="L195" s="780"/>
      <c r="M195" s="780"/>
      <c r="O195" s="780"/>
      <c r="P195" s="780">
        <f t="shared" si="44"/>
        <v>0</v>
      </c>
      <c r="Q195" s="780">
        <f t="shared" si="45"/>
        <v>0</v>
      </c>
    </row>
    <row r="196" spans="1:17" s="765" customFormat="1">
      <c r="A196" s="942"/>
      <c r="B196" s="943"/>
      <c r="C196" s="1137"/>
      <c r="D196" s="1137"/>
      <c r="E196" s="1137"/>
      <c r="F196" s="1137"/>
      <c r="G196" s="1137"/>
      <c r="H196" s="1137"/>
      <c r="I196" s="1137"/>
      <c r="J196" s="1137"/>
      <c r="K196" s="1138"/>
      <c r="L196" s="780"/>
      <c r="M196" s="780"/>
      <c r="O196" s="780"/>
      <c r="P196" s="780">
        <f t="shared" si="44"/>
        <v>0</v>
      </c>
      <c r="Q196" s="780">
        <f t="shared" si="45"/>
        <v>0</v>
      </c>
    </row>
    <row r="197" spans="1:17" s="768" customFormat="1" ht="15">
      <c r="A197" s="941">
        <f>'Sch-1a'!A197</f>
        <v>2</v>
      </c>
      <c r="B197" s="940" t="str">
        <f>'Sch-1a'!B197</f>
        <v>Instrument transformer (1 Phase)</v>
      </c>
      <c r="C197" s="1137"/>
      <c r="D197" s="1137"/>
      <c r="E197" s="1137"/>
      <c r="F197" s="1137"/>
      <c r="G197" s="1137"/>
      <c r="H197" s="1137"/>
      <c r="I197" s="1137"/>
      <c r="J197" s="1137"/>
      <c r="K197" s="1138"/>
      <c r="L197" s="1006"/>
      <c r="M197" s="1006"/>
      <c r="O197" s="1006"/>
      <c r="P197" s="1006">
        <f t="shared" si="44"/>
        <v>0</v>
      </c>
      <c r="Q197" s="1006">
        <f t="shared" si="45"/>
        <v>0</v>
      </c>
    </row>
    <row r="198" spans="1:17" s="765" customFormat="1">
      <c r="A198" s="942">
        <f>'Sch-1a'!A198</f>
        <v>2.1</v>
      </c>
      <c r="B198" s="943" t="str">
        <f>'Sch-1a'!B198</f>
        <v>CT 3000/1: 6 Cores, 63kA/sec with 120% extended current rating (1-Phase)</v>
      </c>
      <c r="C198" s="945">
        <v>85359090</v>
      </c>
      <c r="D198" s="781"/>
      <c r="E198" s="751">
        <v>18</v>
      </c>
      <c r="F198" s="782"/>
      <c r="G198" s="945" t="str">
        <f>'Sch-1a'!E198</f>
        <v>No.</v>
      </c>
      <c r="H198" s="963">
        <f>'Sch-1a'!F198-'Sch-1a'!G198</f>
        <v>6</v>
      </c>
      <c r="I198" s="783"/>
      <c r="J198" s="784" t="str">
        <f t="shared" si="46"/>
        <v>INCLUDED</v>
      </c>
      <c r="K198" s="784">
        <f t="shared" si="54"/>
        <v>0</v>
      </c>
      <c r="L198" s="780"/>
      <c r="M198" s="780"/>
      <c r="O198" s="780"/>
      <c r="P198" s="780">
        <f t="shared" si="44"/>
        <v>0</v>
      </c>
      <c r="Q198" s="780">
        <f t="shared" si="45"/>
        <v>0</v>
      </c>
    </row>
    <row r="199" spans="1:17" s="765" customFormat="1">
      <c r="A199" s="942">
        <f>'Sch-1a'!A199</f>
        <v>2.2000000000000002</v>
      </c>
      <c r="B199" s="943" t="str">
        <f>'Sch-1a'!B199</f>
        <v>400kV Potential Transformer  (Single Phase)</v>
      </c>
      <c r="C199" s="945">
        <v>85359090</v>
      </c>
      <c r="D199" s="781"/>
      <c r="E199" s="751">
        <v>18</v>
      </c>
      <c r="F199" s="782"/>
      <c r="G199" s="945" t="str">
        <f>'Sch-1a'!E199</f>
        <v>No.</v>
      </c>
      <c r="H199" s="963">
        <f>'Sch-1a'!F199-'Sch-1a'!G199</f>
        <v>6</v>
      </c>
      <c r="I199" s="783"/>
      <c r="J199" s="784" t="str">
        <f t="shared" si="46"/>
        <v>INCLUDED</v>
      </c>
      <c r="K199" s="784">
        <f t="shared" si="54"/>
        <v>0</v>
      </c>
      <c r="L199" s="780"/>
      <c r="M199" s="780"/>
      <c r="O199" s="780"/>
      <c r="P199" s="780">
        <f t="shared" si="44"/>
        <v>0</v>
      </c>
      <c r="Q199" s="780">
        <f t="shared" si="45"/>
        <v>0</v>
      </c>
    </row>
    <row r="200" spans="1:17" s="780" customFormat="1">
      <c r="A200" s="942"/>
      <c r="B200" s="943"/>
      <c r="C200" s="1137"/>
      <c r="D200" s="1137"/>
      <c r="E200" s="1137"/>
      <c r="F200" s="1137"/>
      <c r="G200" s="1137"/>
      <c r="H200" s="1137"/>
      <c r="I200" s="1137"/>
      <c r="J200" s="1137"/>
      <c r="K200" s="1138"/>
      <c r="N200" s="765"/>
      <c r="P200" s="780">
        <f t="shared" si="44"/>
        <v>0</v>
      </c>
      <c r="Q200" s="780">
        <f t="shared" si="45"/>
        <v>0</v>
      </c>
    </row>
    <row r="201" spans="1:17" s="768" customFormat="1" ht="15">
      <c r="A201" s="941">
        <f>'Sch-1a'!A201</f>
        <v>3</v>
      </c>
      <c r="B201" s="940" t="str">
        <f>'Sch-1a'!B201</f>
        <v>Isolator with support insulators</v>
      </c>
      <c r="C201" s="1137"/>
      <c r="D201" s="1137"/>
      <c r="E201" s="1137"/>
      <c r="F201" s="1137"/>
      <c r="G201" s="1137"/>
      <c r="H201" s="1137"/>
      <c r="I201" s="1137"/>
      <c r="J201" s="1137"/>
      <c r="K201" s="1138"/>
      <c r="L201" s="1006"/>
      <c r="M201" s="1006"/>
      <c r="O201" s="1006"/>
      <c r="P201" s="1006">
        <f t="shared" si="44"/>
        <v>0</v>
      </c>
      <c r="Q201" s="1006">
        <f t="shared" si="45"/>
        <v>0</v>
      </c>
    </row>
    <row r="202" spans="1:17" s="765" customFormat="1">
      <c r="A202" s="942" t="str">
        <f>'Sch-1a'!A202</f>
        <v>(a)</v>
      </c>
      <c r="B202" s="943" t="str">
        <f>'Sch-1a'!B202</f>
        <v>3150A, 63kA/1sec Isolator with one E/s (3-phase)</v>
      </c>
      <c r="C202" s="945">
        <v>85353090</v>
      </c>
      <c r="D202" s="781"/>
      <c r="E202" s="751">
        <v>18</v>
      </c>
      <c r="F202" s="782"/>
      <c r="G202" s="945" t="str">
        <f>'Sch-1a'!E202</f>
        <v>No.</v>
      </c>
      <c r="H202" s="963">
        <f>'Sch-1a'!F202-'Sch-1a'!G202</f>
        <v>4</v>
      </c>
      <c r="I202" s="783"/>
      <c r="J202" s="784" t="str">
        <f t="shared" si="46"/>
        <v>INCLUDED</v>
      </c>
      <c r="K202" s="784">
        <f t="shared" si="54"/>
        <v>0</v>
      </c>
      <c r="L202" s="780"/>
      <c r="M202" s="780"/>
      <c r="O202" s="780"/>
      <c r="P202" s="780">
        <f t="shared" si="44"/>
        <v>0</v>
      </c>
      <c r="Q202" s="780">
        <f t="shared" si="45"/>
        <v>0</v>
      </c>
    </row>
    <row r="203" spans="1:17" s="765" customFormat="1">
      <c r="A203" s="942" t="str">
        <f>'Sch-1a'!A203</f>
        <v>(b)</v>
      </c>
      <c r="B203" s="943" t="str">
        <f>'Sch-1a'!B203</f>
        <v>3150A, 63kA/1sec Isolator with one E/s (1-phase)</v>
      </c>
      <c r="C203" s="945">
        <v>85353090</v>
      </c>
      <c r="D203" s="781"/>
      <c r="E203" s="751">
        <v>18</v>
      </c>
      <c r="F203" s="782"/>
      <c r="G203" s="945" t="str">
        <f>'Sch-1a'!E203</f>
        <v>No.</v>
      </c>
      <c r="H203" s="963">
        <f>'Sch-1a'!F203-'Sch-1a'!G203</f>
        <v>7</v>
      </c>
      <c r="I203" s="783"/>
      <c r="J203" s="784" t="str">
        <f t="shared" si="46"/>
        <v>INCLUDED</v>
      </c>
      <c r="K203" s="784">
        <f t="shared" si="54"/>
        <v>0</v>
      </c>
      <c r="L203" s="780"/>
      <c r="M203" s="780"/>
      <c r="O203" s="780"/>
      <c r="P203" s="780">
        <f t="shared" si="44"/>
        <v>0</v>
      </c>
      <c r="Q203" s="780">
        <f t="shared" si="45"/>
        <v>0</v>
      </c>
    </row>
    <row r="204" spans="1:17" s="765" customFormat="1">
      <c r="A204" s="942" t="str">
        <f>'Sch-1a'!A204</f>
        <v>(c)</v>
      </c>
      <c r="B204" s="943" t="str">
        <f>'Sch-1a'!B204</f>
        <v>3150A, 63kA/1sec Isolator with out E/s (1-phase)</v>
      </c>
      <c r="C204" s="945">
        <v>85353090</v>
      </c>
      <c r="D204" s="781"/>
      <c r="E204" s="751">
        <v>18</v>
      </c>
      <c r="F204" s="782"/>
      <c r="G204" s="945" t="str">
        <f>'Sch-1a'!E204</f>
        <v>No.</v>
      </c>
      <c r="H204" s="963">
        <f>'Sch-1a'!F204-'Sch-1a'!G204</f>
        <v>5</v>
      </c>
      <c r="I204" s="783"/>
      <c r="J204" s="784" t="str">
        <f t="shared" ref="J204" si="55">IF(I204="","INCLUDED", IF(ISERROR(H204*I204),I204,ROUND((H204*I204),0)))</f>
        <v>INCLUDED</v>
      </c>
      <c r="K204" s="784">
        <f t="shared" ref="K204" si="56">Q204</f>
        <v>0</v>
      </c>
      <c r="L204" s="780"/>
      <c r="M204" s="780"/>
      <c r="O204" s="780"/>
      <c r="P204" s="780">
        <f t="shared" si="44"/>
        <v>0</v>
      </c>
      <c r="Q204" s="780">
        <f t="shared" si="45"/>
        <v>0</v>
      </c>
    </row>
    <row r="205" spans="1:17" s="765" customFormat="1">
      <c r="A205" s="942"/>
      <c r="B205" s="943"/>
      <c r="C205" s="1137"/>
      <c r="D205" s="1137"/>
      <c r="E205" s="1137"/>
      <c r="F205" s="1137"/>
      <c r="G205" s="1137"/>
      <c r="H205" s="1137"/>
      <c r="I205" s="1137"/>
      <c r="J205" s="1137"/>
      <c r="K205" s="1138"/>
      <c r="L205" s="780"/>
      <c r="M205" s="780"/>
      <c r="O205" s="780"/>
      <c r="P205" s="780">
        <f t="shared" si="44"/>
        <v>0</v>
      </c>
      <c r="Q205" s="780">
        <f t="shared" si="45"/>
        <v>0</v>
      </c>
    </row>
    <row r="206" spans="1:17" s="765" customFormat="1">
      <c r="A206" s="941">
        <f>'Sch-1a'!A206</f>
        <v>4</v>
      </c>
      <c r="B206" s="940" t="str">
        <f>'Sch-1a'!B206</f>
        <v>Surge Arrester (Gapless-336kV) (1-phase)</v>
      </c>
      <c r="C206" s="945">
        <v>85353090</v>
      </c>
      <c r="D206" s="781"/>
      <c r="E206" s="751">
        <v>18</v>
      </c>
      <c r="F206" s="782"/>
      <c r="G206" s="945" t="str">
        <f>'Sch-1a'!E206</f>
        <v>Nos.</v>
      </c>
      <c r="H206" s="963">
        <f>'Sch-1a'!F206-'Sch-1a'!G206</f>
        <v>7</v>
      </c>
      <c r="I206" s="783"/>
      <c r="J206" s="784" t="str">
        <f t="shared" ref="J206" si="57">IF(I206="","INCLUDED", IF(ISERROR(H206*I206),I206,ROUND((H206*I206),0)))</f>
        <v>INCLUDED</v>
      </c>
      <c r="K206" s="784">
        <f t="shared" ref="K206" si="58">Q206</f>
        <v>0</v>
      </c>
      <c r="L206" s="780"/>
      <c r="M206" s="780"/>
      <c r="O206" s="780"/>
      <c r="P206" s="780">
        <f t="shared" si="44"/>
        <v>0</v>
      </c>
      <c r="Q206" s="780">
        <f t="shared" si="45"/>
        <v>0</v>
      </c>
    </row>
    <row r="207" spans="1:17" s="765" customFormat="1">
      <c r="A207" s="942"/>
      <c r="B207" s="943"/>
      <c r="C207" s="1137"/>
      <c r="D207" s="1137"/>
      <c r="E207" s="1137"/>
      <c r="F207" s="1137"/>
      <c r="G207" s="1137"/>
      <c r="H207" s="1137"/>
      <c r="I207" s="1137"/>
      <c r="J207" s="1137"/>
      <c r="K207" s="1138"/>
      <c r="L207" s="780"/>
      <c r="M207" s="780"/>
      <c r="O207" s="780"/>
      <c r="P207" s="780">
        <f t="shared" si="44"/>
        <v>0</v>
      </c>
      <c r="Q207" s="780">
        <f t="shared" si="45"/>
        <v>0</v>
      </c>
    </row>
    <row r="208" spans="1:17" s="765" customFormat="1">
      <c r="A208" s="942">
        <f>'Sch-1a'!A208</f>
        <v>5</v>
      </c>
      <c r="B208" s="943" t="str">
        <f>'Sch-1a'!B208</f>
        <v>Control &amp; relay Panel</v>
      </c>
      <c r="C208" s="1137"/>
      <c r="D208" s="1137"/>
      <c r="E208" s="1137"/>
      <c r="F208" s="1137"/>
      <c r="G208" s="1137"/>
      <c r="H208" s="1137"/>
      <c r="I208" s="1137"/>
      <c r="J208" s="1137"/>
      <c r="K208" s="1138"/>
      <c r="L208" s="780"/>
      <c r="M208" s="780"/>
      <c r="O208" s="780"/>
      <c r="P208" s="780">
        <f t="shared" si="44"/>
        <v>0</v>
      </c>
      <c r="Q208" s="780">
        <f t="shared" si="45"/>
        <v>0</v>
      </c>
    </row>
    <row r="209" spans="1:17" s="765" customFormat="1">
      <c r="A209" s="942" t="str">
        <f>'Sch-1a'!A209</f>
        <v>a)</v>
      </c>
      <c r="B209" s="943" t="str">
        <f>'Sch-1a'!B209</f>
        <v>Circuit Breaker Relay Panel</v>
      </c>
      <c r="C209" s="1137"/>
      <c r="D209" s="1137"/>
      <c r="E209" s="1137"/>
      <c r="F209" s="1137"/>
      <c r="G209" s="1137"/>
      <c r="H209" s="1137"/>
      <c r="I209" s="1137"/>
      <c r="J209" s="1137"/>
      <c r="K209" s="1138"/>
      <c r="L209" s="780"/>
      <c r="M209" s="780"/>
      <c r="O209" s="780"/>
      <c r="P209" s="780">
        <f t="shared" si="44"/>
        <v>0</v>
      </c>
      <c r="Q209" s="780">
        <f t="shared" si="45"/>
        <v>0</v>
      </c>
    </row>
    <row r="210" spans="1:17" s="765" customFormat="1">
      <c r="A210" s="942" t="str">
        <f>'Sch-1a'!A210</f>
        <v>i)</v>
      </c>
      <c r="B210" s="943" t="str">
        <f>'Sch-1a'!B210</f>
        <v>With out Auto Reclose (with Automation)</v>
      </c>
      <c r="C210" s="945">
        <v>85371000</v>
      </c>
      <c r="D210" s="781"/>
      <c r="E210" s="751">
        <v>18</v>
      </c>
      <c r="F210" s="782"/>
      <c r="G210" s="945" t="str">
        <f>'Sch-1a'!E210</f>
        <v xml:space="preserve">Nos </v>
      </c>
      <c r="H210" s="963">
        <f>'Sch-1a'!F210-'Sch-1a'!G210</f>
        <v>2</v>
      </c>
      <c r="I210" s="783"/>
      <c r="J210" s="784" t="str">
        <f t="shared" ref="J210:J211" si="59">IF(I210="","INCLUDED", IF(ISERROR(H210*I210),I210,ROUND((H210*I210),0)))</f>
        <v>INCLUDED</v>
      </c>
      <c r="K210" s="784">
        <f t="shared" ref="K210:K211" si="60">Q210</f>
        <v>0</v>
      </c>
      <c r="L210" s="780"/>
      <c r="M210" s="780"/>
      <c r="O210" s="780"/>
      <c r="P210" s="780">
        <f t="shared" si="44"/>
        <v>0</v>
      </c>
      <c r="Q210" s="780">
        <f t="shared" si="45"/>
        <v>0</v>
      </c>
    </row>
    <row r="211" spans="1:17" s="765" customFormat="1">
      <c r="A211" s="942" t="str">
        <f>'Sch-1a'!A211</f>
        <v>b)</v>
      </c>
      <c r="B211" s="943" t="str">
        <f>'Sch-1a'!B211</f>
        <v>Augmentation of existing Bus bar protection scheme for one no 400kV bay</v>
      </c>
      <c r="C211" s="945">
        <v>85371000</v>
      </c>
      <c r="D211" s="781"/>
      <c r="E211" s="751">
        <v>18</v>
      </c>
      <c r="F211" s="782"/>
      <c r="G211" s="945" t="str">
        <f>'Sch-1a'!E211</f>
        <v>Set</v>
      </c>
      <c r="H211" s="963">
        <f>'Sch-1a'!F211-'Sch-1a'!G211</f>
        <v>2</v>
      </c>
      <c r="I211" s="783"/>
      <c r="J211" s="784" t="str">
        <f t="shared" si="59"/>
        <v>INCLUDED</v>
      </c>
      <c r="K211" s="784">
        <f t="shared" si="60"/>
        <v>0</v>
      </c>
      <c r="L211" s="780"/>
      <c r="M211" s="780"/>
      <c r="O211" s="780"/>
      <c r="P211" s="780">
        <f t="shared" si="44"/>
        <v>0</v>
      </c>
      <c r="Q211" s="780">
        <f t="shared" si="45"/>
        <v>0</v>
      </c>
    </row>
    <row r="212" spans="1:17" s="765" customFormat="1">
      <c r="A212" s="942"/>
      <c r="B212" s="943"/>
      <c r="C212" s="1137"/>
      <c r="D212" s="1137"/>
      <c r="E212" s="1137"/>
      <c r="F212" s="1137"/>
      <c r="G212" s="1137"/>
      <c r="H212" s="1137"/>
      <c r="I212" s="1137"/>
      <c r="J212" s="1137"/>
      <c r="K212" s="1138"/>
      <c r="L212" s="780"/>
      <c r="M212" s="780"/>
      <c r="O212" s="780"/>
      <c r="P212" s="780">
        <f t="shared" si="44"/>
        <v>0</v>
      </c>
      <c r="Q212" s="780">
        <f t="shared" si="45"/>
        <v>0</v>
      </c>
    </row>
    <row r="213" spans="1:17" s="765" customFormat="1">
      <c r="A213" s="941">
        <f>'Sch-1a'!A213</f>
        <v>6</v>
      </c>
      <c r="B213" s="940" t="str">
        <f>'Sch-1a'!B213</f>
        <v>Substation automation system</v>
      </c>
      <c r="C213" s="1137"/>
      <c r="D213" s="1137"/>
      <c r="E213" s="1137"/>
      <c r="F213" s="1137"/>
      <c r="G213" s="1137"/>
      <c r="H213" s="1137"/>
      <c r="I213" s="1137"/>
      <c r="J213" s="1137"/>
      <c r="K213" s="1138"/>
      <c r="L213" s="780"/>
      <c r="M213" s="780"/>
      <c r="O213" s="780"/>
      <c r="P213" s="780">
        <f t="shared" si="44"/>
        <v>0</v>
      </c>
      <c r="Q213" s="780">
        <f t="shared" si="45"/>
        <v>0</v>
      </c>
    </row>
    <row r="214" spans="1:17" s="765" customFormat="1" ht="16.5" customHeight="1">
      <c r="A214" s="942">
        <f>'Sch-1a'!A214</f>
        <v>6.1</v>
      </c>
      <c r="B214" s="943" t="str">
        <f>'Sch-1a'!B214</f>
        <v>Augmentation of existing Substation automation system for the STATCOM Station and associated 2 nos. 400kV bays under present cope, upgradation of hardware and software and updation of database etc for compleation of SAS augmentation as per technical specification</v>
      </c>
      <c r="C214" s="945">
        <v>85371000</v>
      </c>
      <c r="D214" s="781"/>
      <c r="E214" s="751">
        <v>18</v>
      </c>
      <c r="F214" s="782"/>
      <c r="G214" s="945" t="str">
        <f>'Sch-1a'!E214</f>
        <v xml:space="preserve">Set </v>
      </c>
      <c r="H214" s="963">
        <f>'Sch-1a'!F214-'Sch-1a'!G214</f>
        <v>1</v>
      </c>
      <c r="I214" s="783"/>
      <c r="J214" s="784" t="str">
        <f t="shared" ref="J214" si="61">IF(I214="","INCLUDED", IF(ISERROR(H214*I214),I214,ROUND((H214*I214),0)))</f>
        <v>INCLUDED</v>
      </c>
      <c r="K214" s="784">
        <f t="shared" ref="K214" si="62">Q214</f>
        <v>0</v>
      </c>
      <c r="L214" s="780"/>
      <c r="M214" s="780"/>
      <c r="O214" s="780"/>
      <c r="P214" s="780">
        <f t="shared" si="44"/>
        <v>0</v>
      </c>
      <c r="Q214" s="780">
        <f t="shared" si="45"/>
        <v>0</v>
      </c>
    </row>
    <row r="215" spans="1:17" s="765" customFormat="1">
      <c r="A215" s="942"/>
      <c r="B215" s="943"/>
      <c r="C215" s="1137"/>
      <c r="D215" s="1137"/>
      <c r="E215" s="1137"/>
      <c r="F215" s="1137"/>
      <c r="G215" s="1137"/>
      <c r="H215" s="1137"/>
      <c r="I215" s="1137"/>
      <c r="J215" s="1137"/>
      <c r="K215" s="1138"/>
      <c r="L215" s="780"/>
      <c r="M215" s="780"/>
      <c r="O215" s="780"/>
      <c r="P215" s="780">
        <f t="shared" si="44"/>
        <v>0</v>
      </c>
      <c r="Q215" s="780">
        <f t="shared" si="45"/>
        <v>0</v>
      </c>
    </row>
    <row r="216" spans="1:17" s="765" customFormat="1">
      <c r="A216" s="941">
        <f>'Sch-1a'!A216</f>
        <v>7</v>
      </c>
      <c r="B216" s="940" t="str">
        <f>'Sch-1a'!B216</f>
        <v>Structure</v>
      </c>
      <c r="C216" s="1137"/>
      <c r="D216" s="1137"/>
      <c r="E216" s="1137"/>
      <c r="F216" s="1137"/>
      <c r="G216" s="1137"/>
      <c r="H216" s="1137"/>
      <c r="I216" s="1137"/>
      <c r="J216" s="1137"/>
      <c r="K216" s="1138"/>
      <c r="L216" s="780"/>
      <c r="M216" s="780"/>
      <c r="O216" s="780"/>
      <c r="P216" s="780">
        <f t="shared" si="44"/>
        <v>0</v>
      </c>
      <c r="Q216" s="780">
        <f t="shared" si="45"/>
        <v>0</v>
      </c>
    </row>
    <row r="217" spans="1:17" s="765" customFormat="1" ht="45">
      <c r="A217" s="942">
        <f>'Sch-1a'!A217</f>
        <v>7.1</v>
      </c>
      <c r="B217" s="943" t="str">
        <f>'Sch-1a'!B217</f>
        <v>Fabrication, galvanising and supply of  Lattice Structures (MS Steel), to be designed during detailed engineering, for towers, beams and equipment support structure  including pack plates / packwashers and gusset plates excluding fasteners and foundation bolts</v>
      </c>
      <c r="C217" s="945">
        <v>73082011</v>
      </c>
      <c r="D217" s="781"/>
      <c r="E217" s="751">
        <v>18</v>
      </c>
      <c r="F217" s="782"/>
      <c r="G217" s="945" t="str">
        <f>'Sch-1a'!E217</f>
        <v>MT</v>
      </c>
      <c r="H217" s="963">
        <f>'Sch-1a'!F217-'Sch-1a'!G217</f>
        <v>75</v>
      </c>
      <c r="I217" s="783"/>
      <c r="J217" s="784" t="str">
        <f t="shared" si="46"/>
        <v>INCLUDED</v>
      </c>
      <c r="K217" s="784">
        <f t="shared" si="54"/>
        <v>0</v>
      </c>
      <c r="L217" s="780"/>
      <c r="M217" s="780"/>
      <c r="O217" s="780"/>
      <c r="P217" s="780">
        <f t="shared" si="44"/>
        <v>0</v>
      </c>
      <c r="Q217" s="780">
        <f t="shared" si="45"/>
        <v>0</v>
      </c>
    </row>
    <row r="218" spans="1:17" s="765" customFormat="1" ht="30">
      <c r="A218" s="942">
        <f>'Sch-1a'!A218</f>
        <v>7.2</v>
      </c>
      <c r="B218" s="943" t="str">
        <f>'Sch-1a'!B218</f>
        <v>Fabrication, galvanising and supply of fasteners ( nuts, bolts and washers ) including step bolts for lattice and pipe structures to be designed during detailed engineering</v>
      </c>
      <c r="C218" s="945">
        <v>73082011</v>
      </c>
      <c r="D218" s="781"/>
      <c r="E218" s="751">
        <v>18</v>
      </c>
      <c r="F218" s="782"/>
      <c r="G218" s="945" t="str">
        <f>'Sch-1a'!E218</f>
        <v>MT</v>
      </c>
      <c r="H218" s="963">
        <f>'Sch-1a'!F218-'Sch-1a'!G218</f>
        <v>6</v>
      </c>
      <c r="I218" s="783"/>
      <c r="J218" s="784" t="str">
        <f t="shared" si="46"/>
        <v>INCLUDED</v>
      </c>
      <c r="K218" s="784">
        <f t="shared" ref="K218:K350" si="63">Q218</f>
        <v>0</v>
      </c>
      <c r="L218" s="780"/>
      <c r="M218" s="780"/>
      <c r="O218" s="780"/>
      <c r="P218" s="780">
        <f t="shared" si="44"/>
        <v>0</v>
      </c>
      <c r="Q218" s="780">
        <f t="shared" si="45"/>
        <v>0</v>
      </c>
    </row>
    <row r="219" spans="1:17" s="765" customFormat="1" ht="16.5" customHeight="1">
      <c r="A219" s="942">
        <f>'Sch-1a'!A219</f>
        <v>7.3</v>
      </c>
      <c r="B219" s="943" t="str">
        <f>'Sch-1a'!B219</f>
        <v>Fabrication, galvanising and supply of foundation bolts including nuts, checknut and washers for lattice and pipe structures to be designed during detailed engineering</v>
      </c>
      <c r="C219" s="945">
        <v>73082011</v>
      </c>
      <c r="D219" s="781"/>
      <c r="E219" s="751">
        <v>18</v>
      </c>
      <c r="F219" s="782"/>
      <c r="G219" s="945" t="str">
        <f>'Sch-1a'!E219</f>
        <v>MT</v>
      </c>
      <c r="H219" s="963">
        <f>'Sch-1a'!F219-'Sch-1a'!G219</f>
        <v>10</v>
      </c>
      <c r="I219" s="783"/>
      <c r="J219" s="784" t="str">
        <f t="shared" ref="J219" si="64">IF(I219="","INCLUDED", IF(ISERROR(H219*I219),I219,ROUND((H219*I219),0)))</f>
        <v>INCLUDED</v>
      </c>
      <c r="K219" s="784">
        <f t="shared" ref="K219" si="65">Q219</f>
        <v>0</v>
      </c>
      <c r="L219" s="780"/>
      <c r="M219" s="780"/>
      <c r="O219" s="780"/>
      <c r="P219" s="780">
        <f t="shared" si="44"/>
        <v>0</v>
      </c>
      <c r="Q219" s="780">
        <f t="shared" si="45"/>
        <v>0</v>
      </c>
    </row>
    <row r="220" spans="1:17" s="765" customFormat="1">
      <c r="A220" s="942"/>
      <c r="B220" s="943"/>
      <c r="C220" s="1137"/>
      <c r="D220" s="1137"/>
      <c r="E220" s="1137"/>
      <c r="F220" s="1137"/>
      <c r="G220" s="1137"/>
      <c r="H220" s="1137"/>
      <c r="I220" s="1137"/>
      <c r="J220" s="1137"/>
      <c r="K220" s="1138"/>
      <c r="L220" s="780"/>
      <c r="M220" s="780"/>
      <c r="O220" s="780"/>
      <c r="P220" s="780">
        <f t="shared" si="44"/>
        <v>0</v>
      </c>
      <c r="Q220" s="780">
        <f t="shared" si="45"/>
        <v>0</v>
      </c>
    </row>
    <row r="221" spans="1:17" s="765" customFormat="1">
      <c r="A221" s="941">
        <f>'Sch-1a'!A221</f>
        <v>8</v>
      </c>
      <c r="B221" s="940" t="str">
        <f>'Sch-1a'!B221</f>
        <v>Electrical auxiliaries supply systems (from existing ICT Tertiary)</v>
      </c>
      <c r="C221" s="1137"/>
      <c r="D221" s="1137"/>
      <c r="E221" s="1137"/>
      <c r="F221" s="1137"/>
      <c r="G221" s="1137"/>
      <c r="H221" s="1137"/>
      <c r="I221" s="1137"/>
      <c r="J221" s="1137"/>
      <c r="K221" s="1138"/>
      <c r="L221" s="780"/>
      <c r="M221" s="780"/>
      <c r="O221" s="780"/>
      <c r="P221" s="780">
        <f t="shared" si="44"/>
        <v>0</v>
      </c>
      <c r="Q221" s="780">
        <f t="shared" si="45"/>
        <v>0</v>
      </c>
    </row>
    <row r="222" spans="1:17" s="765" customFormat="1">
      <c r="A222" s="942">
        <f>'Sch-1a'!A222</f>
        <v>8.1</v>
      </c>
      <c r="B222" s="943" t="str">
        <f>'Sch-1a'!B222</f>
        <v>Auxiliary Service transformer 33 kV / 433 V; XX kVA</v>
      </c>
      <c r="C222" s="945">
        <v>85042100</v>
      </c>
      <c r="D222" s="781"/>
      <c r="E222" s="751">
        <v>18</v>
      </c>
      <c r="F222" s="782"/>
      <c r="G222" s="945" t="str">
        <f>'Sch-1a'!E222</f>
        <v>Nos.</v>
      </c>
      <c r="H222" s="963">
        <f>'Sch-1a'!F222-'Sch-1a'!G222</f>
        <v>1</v>
      </c>
      <c r="I222" s="783"/>
      <c r="J222" s="784" t="str">
        <f t="shared" si="46"/>
        <v>INCLUDED</v>
      </c>
      <c r="K222" s="784">
        <f t="shared" si="63"/>
        <v>0</v>
      </c>
      <c r="L222" s="780"/>
      <c r="M222" s="780"/>
      <c r="O222" s="780"/>
      <c r="P222" s="780">
        <f t="shared" si="44"/>
        <v>0</v>
      </c>
      <c r="Q222" s="780">
        <f t="shared" si="45"/>
        <v>0</v>
      </c>
    </row>
    <row r="223" spans="1:17" s="765" customFormat="1">
      <c r="A223" s="942">
        <f>'Sch-1a'!A223</f>
        <v>8.1999999999999993</v>
      </c>
      <c r="B223" s="943" t="str">
        <f>'Sch-1a'!B223</f>
        <v>66kV Circuit breaker (3-Phase) Includins support structure</v>
      </c>
      <c r="C223" s="945">
        <v>85352113</v>
      </c>
      <c r="D223" s="781"/>
      <c r="E223" s="751">
        <v>18</v>
      </c>
      <c r="F223" s="782"/>
      <c r="G223" s="945" t="str">
        <f>'Sch-1a'!E223</f>
        <v>Nos.</v>
      </c>
      <c r="H223" s="963">
        <f>'Sch-1a'!F223-'Sch-1a'!G223</f>
        <v>1</v>
      </c>
      <c r="I223" s="783"/>
      <c r="J223" s="784" t="str">
        <f t="shared" si="46"/>
        <v>INCLUDED</v>
      </c>
      <c r="K223" s="784">
        <f t="shared" si="63"/>
        <v>0</v>
      </c>
      <c r="L223" s="780"/>
      <c r="M223" s="780"/>
      <c r="O223" s="780"/>
      <c r="P223" s="780">
        <f t="shared" si="44"/>
        <v>0</v>
      </c>
      <c r="Q223" s="780">
        <f t="shared" si="45"/>
        <v>0</v>
      </c>
    </row>
    <row r="224" spans="1:17" s="765" customFormat="1">
      <c r="A224" s="942">
        <f>'Sch-1a'!A224</f>
        <v>8.3000000000000007</v>
      </c>
      <c r="B224" s="943" t="str">
        <f>'Sch-1a'!B224</f>
        <v>66kV Isolator without earth switch (3-phase)</v>
      </c>
      <c r="C224" s="945">
        <v>85359090</v>
      </c>
      <c r="D224" s="781"/>
      <c r="E224" s="751">
        <v>18</v>
      </c>
      <c r="F224" s="782"/>
      <c r="G224" s="945" t="str">
        <f>'Sch-1a'!E224</f>
        <v>Nos.</v>
      </c>
      <c r="H224" s="963">
        <f>'Sch-1a'!F224-'Sch-1a'!G224</f>
        <v>1</v>
      </c>
      <c r="I224" s="783"/>
      <c r="J224" s="784" t="str">
        <f t="shared" si="46"/>
        <v>INCLUDED</v>
      </c>
      <c r="K224" s="784">
        <f t="shared" si="63"/>
        <v>0</v>
      </c>
      <c r="L224" s="780"/>
      <c r="M224" s="780"/>
      <c r="O224" s="780"/>
      <c r="P224" s="780">
        <f t="shared" si="44"/>
        <v>0</v>
      </c>
      <c r="Q224" s="780">
        <f t="shared" si="45"/>
        <v>0</v>
      </c>
    </row>
    <row r="225" spans="1:17" s="765" customFormat="1">
      <c r="A225" s="942">
        <f>'Sch-1a'!A225</f>
        <v>8.4</v>
      </c>
      <c r="B225" s="943" t="str">
        <f>'Sch-1a'!B225</f>
        <v>66kV Current transformer (1-phase)</v>
      </c>
      <c r="C225" s="945">
        <v>85359090</v>
      </c>
      <c r="D225" s="781"/>
      <c r="E225" s="751">
        <v>18</v>
      </c>
      <c r="F225" s="782"/>
      <c r="G225" s="945" t="str">
        <f>'Sch-1a'!E225</f>
        <v>Nos.</v>
      </c>
      <c r="H225" s="963">
        <f>'Sch-1a'!F225-'Sch-1a'!G225</f>
        <v>3</v>
      </c>
      <c r="I225" s="783"/>
      <c r="J225" s="784" t="str">
        <f t="shared" si="46"/>
        <v>INCLUDED</v>
      </c>
      <c r="K225" s="784">
        <f t="shared" si="63"/>
        <v>0</v>
      </c>
      <c r="L225" s="780"/>
      <c r="M225" s="780"/>
      <c r="O225" s="780"/>
      <c r="P225" s="780">
        <f t="shared" si="44"/>
        <v>0</v>
      </c>
      <c r="Q225" s="780">
        <f t="shared" si="45"/>
        <v>0</v>
      </c>
    </row>
    <row r="226" spans="1:17" s="765" customFormat="1">
      <c r="A226" s="942">
        <f>'Sch-1a'!A226</f>
        <v>8.5</v>
      </c>
      <c r="B226" s="943" t="str">
        <f>'Sch-1a'!B226</f>
        <v>66kV Potential transformer (1-phase)</v>
      </c>
      <c r="C226" s="945">
        <v>85359090</v>
      </c>
      <c r="D226" s="781"/>
      <c r="E226" s="751">
        <v>18</v>
      </c>
      <c r="F226" s="782"/>
      <c r="G226" s="945" t="str">
        <f>'Sch-1a'!E226</f>
        <v>Nos.</v>
      </c>
      <c r="H226" s="963">
        <f>'Sch-1a'!F226-'Sch-1a'!G226</f>
        <v>3</v>
      </c>
      <c r="I226" s="783"/>
      <c r="J226" s="784" t="str">
        <f t="shared" si="46"/>
        <v>INCLUDED</v>
      </c>
      <c r="K226" s="784">
        <f t="shared" si="63"/>
        <v>0</v>
      </c>
      <c r="L226" s="780"/>
      <c r="M226" s="780"/>
      <c r="O226" s="780"/>
      <c r="P226" s="780">
        <f t="shared" si="44"/>
        <v>0</v>
      </c>
      <c r="Q226" s="780">
        <f t="shared" si="45"/>
        <v>0</v>
      </c>
    </row>
    <row r="227" spans="1:17" s="765" customFormat="1">
      <c r="A227" s="942">
        <f>'Sch-1a'!A227</f>
        <v>8.6</v>
      </c>
      <c r="B227" s="943" t="str">
        <f>'Sch-1a'!B227</f>
        <v>72.5kV BPI</v>
      </c>
      <c r="C227" s="945">
        <v>85359090</v>
      </c>
      <c r="D227" s="781"/>
      <c r="E227" s="751">
        <v>18</v>
      </c>
      <c r="F227" s="782"/>
      <c r="G227" s="945" t="str">
        <f>'Sch-1a'!E227</f>
        <v>Nos.</v>
      </c>
      <c r="H227" s="963">
        <f>'Sch-1a'!F227-'Sch-1a'!G227</f>
        <v>9</v>
      </c>
      <c r="I227" s="783"/>
      <c r="J227" s="784" t="str">
        <f t="shared" si="46"/>
        <v>INCLUDED</v>
      </c>
      <c r="K227" s="784">
        <f t="shared" si="63"/>
        <v>0</v>
      </c>
      <c r="L227" s="780"/>
      <c r="M227" s="780"/>
      <c r="O227" s="780"/>
      <c r="P227" s="780">
        <f t="shared" si="44"/>
        <v>0</v>
      </c>
      <c r="Q227" s="780">
        <f t="shared" si="45"/>
        <v>0</v>
      </c>
    </row>
    <row r="228" spans="1:17" s="765" customFormat="1" ht="45">
      <c r="A228" s="942">
        <f>'Sch-1a'!A228</f>
        <v>8.6999999999999993</v>
      </c>
      <c r="B228" s="943" t="str">
        <f>'Sch-1a'!B228</f>
        <v>Erection hardware (Al tube, clamps, spacers, connectors, earthing material risers, auxiliary earthmat, buried cable trenches/pipes, BPIs all accessories etc for extension of 52kV teritary bus of 400/220/33kV autotransformer)</v>
      </c>
      <c r="C228" s="945">
        <v>72169990</v>
      </c>
      <c r="D228" s="781"/>
      <c r="E228" s="751">
        <v>18</v>
      </c>
      <c r="F228" s="782"/>
      <c r="G228" s="945" t="str">
        <f>'Sch-1a'!E228</f>
        <v>Set</v>
      </c>
      <c r="H228" s="963">
        <f>'Sch-1a'!F228-'Sch-1a'!G228</f>
        <v>1</v>
      </c>
      <c r="I228" s="783"/>
      <c r="J228" s="784" t="str">
        <f t="shared" si="46"/>
        <v>INCLUDED</v>
      </c>
      <c r="K228" s="784">
        <f t="shared" si="63"/>
        <v>0</v>
      </c>
      <c r="L228" s="780"/>
      <c r="M228" s="780"/>
      <c r="O228" s="780"/>
      <c r="P228" s="780">
        <f t="shared" si="44"/>
        <v>0</v>
      </c>
      <c r="Q228" s="780">
        <f t="shared" si="45"/>
        <v>0</v>
      </c>
    </row>
    <row r="229" spans="1:17" s="765" customFormat="1">
      <c r="A229" s="942"/>
      <c r="B229" s="943"/>
      <c r="C229" s="1137"/>
      <c r="D229" s="1137"/>
      <c r="E229" s="1137"/>
      <c r="F229" s="1137"/>
      <c r="G229" s="1137"/>
      <c r="H229" s="1137"/>
      <c r="I229" s="1137"/>
      <c r="J229" s="1137"/>
      <c r="K229" s="1138"/>
      <c r="L229" s="780"/>
      <c r="M229" s="780"/>
      <c r="O229" s="780"/>
      <c r="P229" s="780">
        <f t="shared" si="44"/>
        <v>0</v>
      </c>
      <c r="Q229" s="780">
        <f t="shared" si="45"/>
        <v>0</v>
      </c>
    </row>
    <row r="230" spans="1:17" s="765" customFormat="1">
      <c r="A230" s="942">
        <f>'Sch-1a'!A230</f>
        <v>9</v>
      </c>
      <c r="B230" s="943" t="str">
        <f>'Sch-1a'!B230</f>
        <v>Special Tools and Tackles as per Technical Specification section project Annexure-II</v>
      </c>
      <c r="C230" s="1137"/>
      <c r="D230" s="1137"/>
      <c r="E230" s="1137"/>
      <c r="F230" s="1137"/>
      <c r="G230" s="1137"/>
      <c r="H230" s="1137"/>
      <c r="I230" s="1137"/>
      <c r="J230" s="1137"/>
      <c r="K230" s="1138"/>
      <c r="L230" s="780"/>
      <c r="M230" s="780"/>
      <c r="O230" s="780"/>
      <c r="P230" s="780">
        <f t="shared" si="44"/>
        <v>0</v>
      </c>
      <c r="Q230" s="780">
        <f t="shared" si="45"/>
        <v>0</v>
      </c>
    </row>
    <row r="231" spans="1:17" s="765" customFormat="1">
      <c r="A231" s="942" t="str">
        <f>'Sch-1a'!A231</f>
        <v>i</v>
      </c>
      <c r="B231" s="943" t="str">
        <f>'Sch-1a'!B231</f>
        <v>Clip on meter</v>
      </c>
      <c r="C231" s="945">
        <v>85413090</v>
      </c>
      <c r="D231" s="781"/>
      <c r="E231" s="751">
        <v>18</v>
      </c>
      <c r="F231" s="782"/>
      <c r="G231" s="945" t="str">
        <f>'Sch-1a'!E231</f>
        <v>Set</v>
      </c>
      <c r="H231" s="963">
        <f>'Sch-1a'!F231-'Sch-1a'!G231</f>
        <v>1</v>
      </c>
      <c r="I231" s="783"/>
      <c r="J231" s="784" t="str">
        <f t="shared" si="46"/>
        <v>INCLUDED</v>
      </c>
      <c r="K231" s="784">
        <f t="shared" si="63"/>
        <v>0</v>
      </c>
      <c r="L231" s="780"/>
      <c r="M231" s="780"/>
      <c r="O231" s="780"/>
      <c r="P231" s="780">
        <f t="shared" si="44"/>
        <v>0</v>
      </c>
      <c r="Q231" s="780">
        <f t="shared" si="45"/>
        <v>0</v>
      </c>
    </row>
    <row r="232" spans="1:17" s="765" customFormat="1">
      <c r="A232" s="942" t="str">
        <f>'Sch-1a'!A232</f>
        <v>ii</v>
      </c>
      <c r="B232" s="943" t="str">
        <f>'Sch-1a'!B232</f>
        <v>Thermovision Camera</v>
      </c>
      <c r="C232" s="945">
        <v>85413090</v>
      </c>
      <c r="D232" s="781"/>
      <c r="E232" s="751">
        <v>18</v>
      </c>
      <c r="F232" s="782"/>
      <c r="G232" s="945" t="str">
        <f>'Sch-1a'!E232</f>
        <v>Set</v>
      </c>
      <c r="H232" s="963">
        <f>'Sch-1a'!F232-'Sch-1a'!G232</f>
        <v>1</v>
      </c>
      <c r="I232" s="783"/>
      <c r="J232" s="784" t="str">
        <f t="shared" ref="J232:J234" si="66">IF(I232="","INCLUDED", IF(ISERROR(H232*I232),I232,ROUND((H232*I232),0)))</f>
        <v>INCLUDED</v>
      </c>
      <c r="K232" s="784">
        <f t="shared" ref="K232:K234" si="67">Q232</f>
        <v>0</v>
      </c>
      <c r="L232" s="780"/>
      <c r="M232" s="780"/>
      <c r="O232" s="780"/>
      <c r="P232" s="780">
        <f t="shared" si="44"/>
        <v>0</v>
      </c>
      <c r="Q232" s="780">
        <f t="shared" si="45"/>
        <v>0</v>
      </c>
    </row>
    <row r="233" spans="1:17" s="765" customFormat="1">
      <c r="A233" s="942" t="str">
        <f>'Sch-1a'!A233</f>
        <v>iii</v>
      </c>
      <c r="B233" s="943" t="str">
        <f>'Sch-1a'!B233</f>
        <v>Capacitance bridge For detecting faulty capacitor units</v>
      </c>
      <c r="C233" s="945">
        <v>85413090</v>
      </c>
      <c r="D233" s="781"/>
      <c r="E233" s="751">
        <v>18</v>
      </c>
      <c r="F233" s="782"/>
      <c r="G233" s="945" t="str">
        <f>'Sch-1a'!E233</f>
        <v>Set</v>
      </c>
      <c r="H233" s="963">
        <f>'Sch-1a'!F233-'Sch-1a'!G233</f>
        <v>1</v>
      </c>
      <c r="I233" s="783"/>
      <c r="J233" s="784" t="str">
        <f t="shared" si="66"/>
        <v>INCLUDED</v>
      </c>
      <c r="K233" s="784">
        <f t="shared" si="67"/>
        <v>0</v>
      </c>
      <c r="L233" s="780"/>
      <c r="M233" s="780"/>
      <c r="O233" s="780"/>
      <c r="P233" s="780">
        <f t="shared" si="44"/>
        <v>0</v>
      </c>
      <c r="Q233" s="780">
        <f t="shared" si="45"/>
        <v>0</v>
      </c>
    </row>
    <row r="234" spans="1:17" s="765" customFormat="1">
      <c r="A234" s="942" t="str">
        <f>'Sch-1a'!A234</f>
        <v>iv</v>
      </c>
      <c r="B234" s="943" t="str">
        <f>'Sch-1a'!B234</f>
        <v>Micro Ohm Meter for contact resistance measurement</v>
      </c>
      <c r="C234" s="945">
        <v>85413090</v>
      </c>
      <c r="D234" s="781"/>
      <c r="E234" s="751">
        <v>18</v>
      </c>
      <c r="F234" s="782"/>
      <c r="G234" s="945" t="str">
        <f>'Sch-1a'!E234</f>
        <v>Set</v>
      </c>
      <c r="H234" s="963">
        <f>'Sch-1a'!F234-'Sch-1a'!G234</f>
        <v>1</v>
      </c>
      <c r="I234" s="783"/>
      <c r="J234" s="784" t="str">
        <f t="shared" si="66"/>
        <v>INCLUDED</v>
      </c>
      <c r="K234" s="784">
        <f t="shared" si="67"/>
        <v>0</v>
      </c>
      <c r="L234" s="780"/>
      <c r="M234" s="780"/>
      <c r="O234" s="780"/>
      <c r="P234" s="780">
        <f t="shared" si="44"/>
        <v>0</v>
      </c>
      <c r="Q234" s="780">
        <f t="shared" si="45"/>
        <v>0</v>
      </c>
    </row>
    <row r="235" spans="1:17" s="765" customFormat="1">
      <c r="A235" s="942" t="str">
        <f>'Sch-1a'!A235</f>
        <v>v</v>
      </c>
      <c r="B235" s="943" t="str">
        <f>'Sch-1a'!B235</f>
        <v>Battery Operated 5 KV Insulation Tester</v>
      </c>
      <c r="C235" s="945">
        <v>85413090</v>
      </c>
      <c r="D235" s="781"/>
      <c r="E235" s="751">
        <v>18</v>
      </c>
      <c r="F235" s="782"/>
      <c r="G235" s="945" t="str">
        <f>'Sch-1a'!E235</f>
        <v>Set</v>
      </c>
      <c r="H235" s="963">
        <f>'Sch-1a'!F235-'Sch-1a'!G235</f>
        <v>1</v>
      </c>
      <c r="I235" s="783"/>
      <c r="J235" s="784" t="str">
        <f t="shared" ref="J235:J272" si="68">IF(I235="","INCLUDED", IF(ISERROR(H235*I235),I235,ROUND((H235*I235),0)))</f>
        <v>INCLUDED</v>
      </c>
      <c r="K235" s="784">
        <f t="shared" ref="K235:K272" si="69">Q235</f>
        <v>0</v>
      </c>
      <c r="L235" s="780"/>
      <c r="M235" s="780"/>
      <c r="O235" s="780"/>
      <c r="P235" s="780">
        <f t="shared" ref="P235:P272" si="70">IF(J235="Included",0,J235)</f>
        <v>0</v>
      </c>
      <c r="Q235" s="780">
        <f t="shared" ref="Q235:Q272" si="71">IF(F235="",(P235*E235/100),(P235*F235/100))</f>
        <v>0</v>
      </c>
    </row>
    <row r="236" spans="1:17" s="765" customFormat="1">
      <c r="A236" s="942" t="str">
        <f>'Sch-1a'!A236</f>
        <v>vi</v>
      </c>
      <c r="B236" s="943" t="str">
        <f>'Sch-1a'!B236</f>
        <v>Phase sequence meter</v>
      </c>
      <c r="C236" s="945">
        <v>85413090</v>
      </c>
      <c r="D236" s="781"/>
      <c r="E236" s="751">
        <v>18</v>
      </c>
      <c r="F236" s="782"/>
      <c r="G236" s="945" t="str">
        <f>'Sch-1a'!E236</f>
        <v>Set</v>
      </c>
      <c r="H236" s="963">
        <f>'Sch-1a'!F236-'Sch-1a'!G236</f>
        <v>1</v>
      </c>
      <c r="I236" s="783"/>
      <c r="J236" s="784" t="str">
        <f t="shared" si="68"/>
        <v>INCLUDED</v>
      </c>
      <c r="K236" s="784">
        <f t="shared" si="69"/>
        <v>0</v>
      </c>
      <c r="L236" s="780"/>
      <c r="M236" s="780"/>
      <c r="O236" s="780"/>
      <c r="P236" s="780">
        <f t="shared" si="70"/>
        <v>0</v>
      </c>
      <c r="Q236" s="780">
        <f t="shared" si="71"/>
        <v>0</v>
      </c>
    </row>
    <row r="237" spans="1:17" s="765" customFormat="1">
      <c r="A237" s="942" t="str">
        <f>'Sch-1a'!A237</f>
        <v>vii</v>
      </c>
      <c r="B237" s="943" t="str">
        <f>'Sch-1a'!B237</f>
        <v>Transformer Winding Resistance Testing Kit</v>
      </c>
      <c r="C237" s="945">
        <v>85413090</v>
      </c>
      <c r="D237" s="781"/>
      <c r="E237" s="751">
        <v>18</v>
      </c>
      <c r="F237" s="782"/>
      <c r="G237" s="945" t="str">
        <f>'Sch-1a'!E237</f>
        <v>Set</v>
      </c>
      <c r="H237" s="963">
        <f>'Sch-1a'!F237-'Sch-1a'!G237</f>
        <v>1</v>
      </c>
      <c r="I237" s="783"/>
      <c r="J237" s="784" t="str">
        <f t="shared" si="68"/>
        <v>INCLUDED</v>
      </c>
      <c r="K237" s="784">
        <f t="shared" si="69"/>
        <v>0</v>
      </c>
      <c r="L237" s="780"/>
      <c r="M237" s="780"/>
      <c r="O237" s="780"/>
      <c r="P237" s="780">
        <f t="shared" si="70"/>
        <v>0</v>
      </c>
      <c r="Q237" s="780">
        <f t="shared" si="71"/>
        <v>0</v>
      </c>
    </row>
    <row r="238" spans="1:17" s="765" customFormat="1">
      <c r="A238" s="942" t="str">
        <f>'Sch-1a'!A238</f>
        <v>viii</v>
      </c>
      <c r="B238" s="943" t="str">
        <f>'Sch-1a'!B238</f>
        <v xml:space="preserve">Digital Oscilloscope </v>
      </c>
      <c r="C238" s="945">
        <v>85413090</v>
      </c>
      <c r="D238" s="781"/>
      <c r="E238" s="751">
        <v>18</v>
      </c>
      <c r="F238" s="782"/>
      <c r="G238" s="945" t="str">
        <f>'Sch-1a'!E238</f>
        <v>Set</v>
      </c>
      <c r="H238" s="963">
        <f>'Sch-1a'!F238-'Sch-1a'!G238</f>
        <v>1</v>
      </c>
      <c r="I238" s="783"/>
      <c r="J238" s="784" t="str">
        <f t="shared" si="68"/>
        <v>INCLUDED</v>
      </c>
      <c r="K238" s="784">
        <f t="shared" si="69"/>
        <v>0</v>
      </c>
      <c r="L238" s="780"/>
      <c r="M238" s="780"/>
      <c r="O238" s="780"/>
      <c r="P238" s="780">
        <f t="shared" si="70"/>
        <v>0</v>
      </c>
      <c r="Q238" s="780">
        <f t="shared" si="71"/>
        <v>0</v>
      </c>
    </row>
    <row r="239" spans="1:17" s="765" customFormat="1">
      <c r="A239" s="942" t="str">
        <f>'Sch-1a'!A239</f>
        <v>ix</v>
      </c>
      <c r="B239" s="943" t="str">
        <f>'Sch-1a'!B239</f>
        <v>Capacitance Inductance and     resistance meter</v>
      </c>
      <c r="C239" s="945">
        <v>85413090</v>
      </c>
      <c r="D239" s="781"/>
      <c r="E239" s="751">
        <v>18</v>
      </c>
      <c r="F239" s="782"/>
      <c r="G239" s="945" t="str">
        <f>'Sch-1a'!E239</f>
        <v>Set</v>
      </c>
      <c r="H239" s="963">
        <f>'Sch-1a'!F239-'Sch-1a'!G239</f>
        <v>1</v>
      </c>
      <c r="I239" s="783"/>
      <c r="J239" s="784" t="str">
        <f t="shared" si="68"/>
        <v>INCLUDED</v>
      </c>
      <c r="K239" s="784">
        <f t="shared" si="69"/>
        <v>0</v>
      </c>
      <c r="L239" s="780"/>
      <c r="M239" s="780"/>
      <c r="O239" s="780"/>
      <c r="P239" s="780">
        <f t="shared" si="70"/>
        <v>0</v>
      </c>
      <c r="Q239" s="780">
        <f t="shared" si="71"/>
        <v>0</v>
      </c>
    </row>
    <row r="240" spans="1:17" s="765" customFormat="1">
      <c r="A240" s="942" t="str">
        <f>'Sch-1a'!A240</f>
        <v>x</v>
      </c>
      <c r="B240" s="943" t="str">
        <f>'Sch-1a'!B240</f>
        <v>Automatic Relay testing unit</v>
      </c>
      <c r="C240" s="945">
        <v>85413090</v>
      </c>
      <c r="D240" s="781"/>
      <c r="E240" s="751">
        <v>18</v>
      </c>
      <c r="F240" s="782"/>
      <c r="G240" s="945" t="str">
        <f>'Sch-1a'!E240</f>
        <v>Set</v>
      </c>
      <c r="H240" s="963">
        <f>'Sch-1a'!F240-'Sch-1a'!G240</f>
        <v>1</v>
      </c>
      <c r="I240" s="783"/>
      <c r="J240" s="784" t="str">
        <f t="shared" si="68"/>
        <v>INCLUDED</v>
      </c>
      <c r="K240" s="784">
        <f t="shared" si="69"/>
        <v>0</v>
      </c>
      <c r="L240" s="780"/>
      <c r="M240" s="780"/>
      <c r="O240" s="780"/>
      <c r="P240" s="780">
        <f t="shared" si="70"/>
        <v>0</v>
      </c>
      <c r="Q240" s="780">
        <f t="shared" si="71"/>
        <v>0</v>
      </c>
    </row>
    <row r="241" spans="1:17" s="765" customFormat="1">
      <c r="A241" s="942" t="str">
        <f>'Sch-1a'!A241</f>
        <v>xi</v>
      </c>
      <c r="B241" s="943" t="str">
        <f>'Sch-1a'!B241</f>
        <v>Frequency Counter</v>
      </c>
      <c r="C241" s="945">
        <v>85413090</v>
      </c>
      <c r="D241" s="781"/>
      <c r="E241" s="751">
        <v>18</v>
      </c>
      <c r="F241" s="782"/>
      <c r="G241" s="945" t="str">
        <f>'Sch-1a'!E241</f>
        <v>Set</v>
      </c>
      <c r="H241" s="963">
        <f>'Sch-1a'!F241-'Sch-1a'!G241</f>
        <v>1</v>
      </c>
      <c r="I241" s="783"/>
      <c r="J241" s="784" t="str">
        <f t="shared" si="68"/>
        <v>INCLUDED</v>
      </c>
      <c r="K241" s="784">
        <f t="shared" si="69"/>
        <v>0</v>
      </c>
      <c r="L241" s="780"/>
      <c r="M241" s="780"/>
      <c r="O241" s="780"/>
      <c r="P241" s="780">
        <f t="shared" si="70"/>
        <v>0</v>
      </c>
      <c r="Q241" s="780">
        <f t="shared" si="71"/>
        <v>0</v>
      </c>
    </row>
    <row r="242" spans="1:17" s="765" customFormat="1">
      <c r="A242" s="942" t="str">
        <f>'Sch-1a'!A242</f>
        <v>xii</v>
      </c>
      <c r="B242" s="943" t="str">
        <f>'Sch-1a'!B242</f>
        <v>HARMONIC ANALYSER</v>
      </c>
      <c r="C242" s="945">
        <v>85413090</v>
      </c>
      <c r="D242" s="781"/>
      <c r="E242" s="751">
        <v>18</v>
      </c>
      <c r="F242" s="782"/>
      <c r="G242" s="945" t="str">
        <f>'Sch-1a'!E242</f>
        <v>Set</v>
      </c>
      <c r="H242" s="963">
        <f>'Sch-1a'!F242-'Sch-1a'!G242</f>
        <v>1</v>
      </c>
      <c r="I242" s="783"/>
      <c r="J242" s="784" t="str">
        <f t="shared" si="68"/>
        <v>INCLUDED</v>
      </c>
      <c r="K242" s="784">
        <f t="shared" si="69"/>
        <v>0</v>
      </c>
      <c r="L242" s="780"/>
      <c r="M242" s="780"/>
      <c r="O242" s="780"/>
      <c r="P242" s="780">
        <f t="shared" si="70"/>
        <v>0</v>
      </c>
      <c r="Q242" s="780">
        <f t="shared" si="71"/>
        <v>0</v>
      </c>
    </row>
    <row r="243" spans="1:17" s="765" customFormat="1">
      <c r="A243" s="942" t="str">
        <f>'Sch-1a'!A243</f>
        <v>xiii</v>
      </c>
      <c r="B243" s="943" t="str">
        <f>'Sch-1a'!B243</f>
        <v>Variac (single phase &amp; three phase) power supply</v>
      </c>
      <c r="C243" s="945">
        <v>85413090</v>
      </c>
      <c r="D243" s="781"/>
      <c r="E243" s="751">
        <v>18</v>
      </c>
      <c r="F243" s="782"/>
      <c r="G243" s="945" t="str">
        <f>'Sch-1a'!E243</f>
        <v>Set</v>
      </c>
      <c r="H243" s="963">
        <f>'Sch-1a'!F243-'Sch-1a'!G243</f>
        <v>1</v>
      </c>
      <c r="I243" s="783"/>
      <c r="J243" s="784" t="str">
        <f t="shared" si="68"/>
        <v>INCLUDED</v>
      </c>
      <c r="K243" s="784">
        <f t="shared" si="69"/>
        <v>0</v>
      </c>
      <c r="L243" s="780"/>
      <c r="M243" s="780"/>
      <c r="O243" s="780"/>
      <c r="P243" s="780">
        <f t="shared" si="70"/>
        <v>0</v>
      </c>
      <c r="Q243" s="780">
        <f t="shared" si="71"/>
        <v>0</v>
      </c>
    </row>
    <row r="244" spans="1:17" s="765" customFormat="1">
      <c r="A244" s="942" t="str">
        <f>'Sch-1a'!A244</f>
        <v>xiv</v>
      </c>
      <c r="B244" s="943" t="str">
        <f>'Sch-1a'!B244</f>
        <v>Digital Multimeter</v>
      </c>
      <c r="C244" s="945">
        <v>85413090</v>
      </c>
      <c r="D244" s="781"/>
      <c r="E244" s="751">
        <v>18</v>
      </c>
      <c r="F244" s="782"/>
      <c r="G244" s="945" t="str">
        <f>'Sch-1a'!E244</f>
        <v>Set</v>
      </c>
      <c r="H244" s="963">
        <f>'Sch-1a'!F244-'Sch-1a'!G244</f>
        <v>1</v>
      </c>
      <c r="I244" s="783"/>
      <c r="J244" s="784" t="str">
        <f t="shared" si="68"/>
        <v>INCLUDED</v>
      </c>
      <c r="K244" s="784">
        <f t="shared" si="69"/>
        <v>0</v>
      </c>
      <c r="L244" s="780"/>
      <c r="M244" s="780"/>
      <c r="O244" s="780"/>
      <c r="P244" s="780">
        <f t="shared" si="70"/>
        <v>0</v>
      </c>
      <c r="Q244" s="780">
        <f t="shared" si="71"/>
        <v>0</v>
      </c>
    </row>
    <row r="245" spans="1:17" s="765" customFormat="1">
      <c r="A245" s="942" t="str">
        <f>'Sch-1a'!A245</f>
        <v>xv</v>
      </c>
      <c r="B245" s="943" t="str">
        <f>'Sch-1a'!B245</f>
        <v>Function generator</v>
      </c>
      <c r="C245" s="945">
        <v>85413090</v>
      </c>
      <c r="D245" s="781"/>
      <c r="E245" s="751">
        <v>18</v>
      </c>
      <c r="F245" s="782"/>
      <c r="G245" s="945" t="str">
        <f>'Sch-1a'!E245</f>
        <v>Set</v>
      </c>
      <c r="H245" s="963">
        <f>'Sch-1a'!F245-'Sch-1a'!G245</f>
        <v>1</v>
      </c>
      <c r="I245" s="783"/>
      <c r="J245" s="784" t="str">
        <f t="shared" si="68"/>
        <v>INCLUDED</v>
      </c>
      <c r="K245" s="784">
        <f t="shared" si="69"/>
        <v>0</v>
      </c>
      <c r="L245" s="780"/>
      <c r="M245" s="780"/>
      <c r="O245" s="780"/>
      <c r="P245" s="780">
        <f t="shared" si="70"/>
        <v>0</v>
      </c>
      <c r="Q245" s="780">
        <f t="shared" si="71"/>
        <v>0</v>
      </c>
    </row>
    <row r="246" spans="1:17" s="765" customFormat="1">
      <c r="A246" s="942" t="str">
        <f>'Sch-1a'!A246</f>
        <v>xvi</v>
      </c>
      <c r="B246" s="943" t="str">
        <f>'Sch-1a'!B246</f>
        <v>CT secondary winding magnetization kit</v>
      </c>
      <c r="C246" s="945">
        <v>85413090</v>
      </c>
      <c r="D246" s="781"/>
      <c r="E246" s="751">
        <v>18</v>
      </c>
      <c r="F246" s="782"/>
      <c r="G246" s="945" t="str">
        <f>'Sch-1a'!E246</f>
        <v>Set</v>
      </c>
      <c r="H246" s="963">
        <f>'Sch-1a'!F246-'Sch-1a'!G246</f>
        <v>1</v>
      </c>
      <c r="I246" s="783"/>
      <c r="J246" s="784" t="str">
        <f t="shared" si="68"/>
        <v>INCLUDED</v>
      </c>
      <c r="K246" s="784">
        <f t="shared" si="69"/>
        <v>0</v>
      </c>
      <c r="L246" s="780"/>
      <c r="M246" s="780"/>
      <c r="O246" s="780"/>
      <c r="P246" s="780">
        <f t="shared" si="70"/>
        <v>0</v>
      </c>
      <c r="Q246" s="780">
        <f t="shared" si="71"/>
        <v>0</v>
      </c>
    </row>
    <row r="247" spans="1:17" s="765" customFormat="1">
      <c r="A247" s="942" t="str">
        <f>'Sch-1a'!A247</f>
        <v>xvii</v>
      </c>
      <c r="B247" s="943" t="str">
        <f>'Sch-1a'!B247</f>
        <v>Impendence Analyser</v>
      </c>
      <c r="C247" s="945">
        <v>85413090</v>
      </c>
      <c r="D247" s="781"/>
      <c r="E247" s="751">
        <v>18</v>
      </c>
      <c r="F247" s="782"/>
      <c r="G247" s="945" t="str">
        <f>'Sch-1a'!E247</f>
        <v>Set</v>
      </c>
      <c r="H247" s="963">
        <f>'Sch-1a'!F247-'Sch-1a'!G247</f>
        <v>1</v>
      </c>
      <c r="I247" s="783"/>
      <c r="J247" s="784" t="str">
        <f t="shared" si="68"/>
        <v>INCLUDED</v>
      </c>
      <c r="K247" s="784">
        <f t="shared" si="69"/>
        <v>0</v>
      </c>
      <c r="L247" s="780"/>
      <c r="M247" s="780"/>
      <c r="O247" s="780"/>
      <c r="P247" s="780">
        <f t="shared" si="70"/>
        <v>0</v>
      </c>
      <c r="Q247" s="780">
        <f t="shared" si="71"/>
        <v>0</v>
      </c>
    </row>
    <row r="248" spans="1:17" s="765" customFormat="1">
      <c r="A248" s="942" t="str">
        <f>'Sch-1a'!A248</f>
        <v>xviii</v>
      </c>
      <c r="B248" s="943" t="str">
        <f>'Sch-1a'!B248</f>
        <v>Phase angle meter</v>
      </c>
      <c r="C248" s="945">
        <v>85413090</v>
      </c>
      <c r="D248" s="781"/>
      <c r="E248" s="751">
        <v>18</v>
      </c>
      <c r="F248" s="782"/>
      <c r="G248" s="945" t="str">
        <f>'Sch-1a'!E248</f>
        <v>Set</v>
      </c>
      <c r="H248" s="963">
        <f>'Sch-1a'!F248-'Sch-1a'!G248</f>
        <v>1</v>
      </c>
      <c r="I248" s="783"/>
      <c r="J248" s="784" t="str">
        <f t="shared" si="68"/>
        <v>INCLUDED</v>
      </c>
      <c r="K248" s="784">
        <f t="shared" si="69"/>
        <v>0</v>
      </c>
      <c r="L248" s="780"/>
      <c r="M248" s="780"/>
      <c r="O248" s="780"/>
      <c r="P248" s="780">
        <f t="shared" si="70"/>
        <v>0</v>
      </c>
      <c r="Q248" s="780">
        <f t="shared" si="71"/>
        <v>0</v>
      </c>
    </row>
    <row r="249" spans="1:17" s="765" customFormat="1">
      <c r="A249" s="942" t="str">
        <f>'Sch-1a'!A249</f>
        <v>xix</v>
      </c>
      <c r="B249" s="943" t="str">
        <f>'Sch-1a'!B249</f>
        <v xml:space="preserve">Vibration cum noise level meter </v>
      </c>
      <c r="C249" s="945">
        <v>85413090</v>
      </c>
      <c r="D249" s="781"/>
      <c r="E249" s="751">
        <v>18</v>
      </c>
      <c r="F249" s="782"/>
      <c r="G249" s="945" t="str">
        <f>'Sch-1a'!E249</f>
        <v>Set</v>
      </c>
      <c r="H249" s="963">
        <f>'Sch-1a'!F249-'Sch-1a'!G249</f>
        <v>1</v>
      </c>
      <c r="I249" s="783"/>
      <c r="J249" s="784" t="str">
        <f t="shared" si="68"/>
        <v>INCLUDED</v>
      </c>
      <c r="K249" s="784">
        <f t="shared" si="69"/>
        <v>0</v>
      </c>
      <c r="L249" s="780"/>
      <c r="M249" s="780"/>
      <c r="O249" s="780"/>
      <c r="P249" s="780">
        <f t="shared" si="70"/>
        <v>0</v>
      </c>
      <c r="Q249" s="780">
        <f t="shared" si="71"/>
        <v>0</v>
      </c>
    </row>
    <row r="250" spans="1:17" s="765" customFormat="1">
      <c r="A250" s="942" t="str">
        <f>'Sch-1a'!A250</f>
        <v>xx</v>
      </c>
      <c r="B250" s="943" t="str">
        <f>'Sch-1a'!B250</f>
        <v>Portable Earthing kit</v>
      </c>
      <c r="C250" s="945">
        <v>85413090</v>
      </c>
      <c r="D250" s="781"/>
      <c r="E250" s="751">
        <v>18</v>
      </c>
      <c r="F250" s="782"/>
      <c r="G250" s="945" t="str">
        <f>'Sch-1a'!E250</f>
        <v>Set</v>
      </c>
      <c r="H250" s="963">
        <f>'Sch-1a'!F250-'Sch-1a'!G250</f>
        <v>1</v>
      </c>
      <c r="I250" s="783"/>
      <c r="J250" s="784" t="str">
        <f t="shared" si="68"/>
        <v>INCLUDED</v>
      </c>
      <c r="K250" s="784">
        <f t="shared" si="69"/>
        <v>0</v>
      </c>
      <c r="L250" s="780"/>
      <c r="M250" s="780"/>
      <c r="O250" s="780"/>
      <c r="P250" s="780">
        <f t="shared" si="70"/>
        <v>0</v>
      </c>
      <c r="Q250" s="780">
        <f t="shared" si="71"/>
        <v>0</v>
      </c>
    </row>
    <row r="251" spans="1:17" s="765" customFormat="1">
      <c r="A251" s="942" t="str">
        <f>'Sch-1a'!A251</f>
        <v>xxi</v>
      </c>
      <c r="B251" s="943" t="str">
        <f>'Sch-1a'!B251</f>
        <v>Earth fault locator for floating dc system.</v>
      </c>
      <c r="C251" s="945">
        <v>85413090</v>
      </c>
      <c r="D251" s="781"/>
      <c r="E251" s="751">
        <v>18</v>
      </c>
      <c r="F251" s="782"/>
      <c r="G251" s="945" t="str">
        <f>'Sch-1a'!E251</f>
        <v>Set</v>
      </c>
      <c r="H251" s="963">
        <f>'Sch-1a'!F251-'Sch-1a'!G251</f>
        <v>1</v>
      </c>
      <c r="I251" s="783"/>
      <c r="J251" s="784" t="str">
        <f t="shared" si="68"/>
        <v>INCLUDED</v>
      </c>
      <c r="K251" s="784">
        <f t="shared" si="69"/>
        <v>0</v>
      </c>
      <c r="L251" s="780"/>
      <c r="M251" s="780"/>
      <c r="O251" s="780"/>
      <c r="P251" s="780">
        <f t="shared" si="70"/>
        <v>0</v>
      </c>
      <c r="Q251" s="780">
        <f t="shared" si="71"/>
        <v>0</v>
      </c>
    </row>
    <row r="252" spans="1:17" s="765" customFormat="1">
      <c r="A252" s="942" t="str">
        <f>'Sch-1a'!A252</f>
        <v>xxii</v>
      </c>
      <c r="B252" s="943" t="str">
        <f>'Sch-1a'!B252</f>
        <v>Precision Multi-meter</v>
      </c>
      <c r="C252" s="945">
        <v>85413090</v>
      </c>
      <c r="D252" s="781"/>
      <c r="E252" s="751">
        <v>18</v>
      </c>
      <c r="F252" s="782"/>
      <c r="G252" s="945" t="str">
        <f>'Sch-1a'!E252</f>
        <v>Set</v>
      </c>
      <c r="H252" s="963">
        <f>'Sch-1a'!F252-'Sch-1a'!G252</f>
        <v>1</v>
      </c>
      <c r="I252" s="783"/>
      <c r="J252" s="784" t="str">
        <f t="shared" si="68"/>
        <v>INCLUDED</v>
      </c>
      <c r="K252" s="784">
        <f t="shared" si="69"/>
        <v>0</v>
      </c>
      <c r="L252" s="780"/>
      <c r="M252" s="780"/>
      <c r="O252" s="780"/>
      <c r="P252" s="780">
        <f t="shared" si="70"/>
        <v>0</v>
      </c>
      <c r="Q252" s="780">
        <f t="shared" si="71"/>
        <v>0</v>
      </c>
    </row>
    <row r="253" spans="1:17" s="765" customFormat="1">
      <c r="A253" s="942" t="str">
        <f>'Sch-1a'!A253</f>
        <v>xxiii</v>
      </c>
      <c r="B253" s="943" t="str">
        <f>'Sch-1a'!B253</f>
        <v>Automatic Third Harmonic Resistance Measurement Kit for Gapless Surge Arrestor (LCM Kit)</v>
      </c>
      <c r="C253" s="945">
        <v>85413090</v>
      </c>
      <c r="D253" s="781"/>
      <c r="E253" s="751">
        <v>18</v>
      </c>
      <c r="F253" s="782"/>
      <c r="G253" s="945" t="str">
        <f>'Sch-1a'!E253</f>
        <v>Set</v>
      </c>
      <c r="H253" s="963">
        <f>'Sch-1a'!F253-'Sch-1a'!G253</f>
        <v>1</v>
      </c>
      <c r="I253" s="783"/>
      <c r="J253" s="784" t="str">
        <f t="shared" si="68"/>
        <v>INCLUDED</v>
      </c>
      <c r="K253" s="784">
        <f t="shared" si="69"/>
        <v>0</v>
      </c>
      <c r="L253" s="780"/>
      <c r="M253" s="780"/>
      <c r="O253" s="780"/>
      <c r="P253" s="780">
        <f t="shared" si="70"/>
        <v>0</v>
      </c>
      <c r="Q253" s="780">
        <f t="shared" si="71"/>
        <v>0</v>
      </c>
    </row>
    <row r="254" spans="1:17" s="765" customFormat="1">
      <c r="A254" s="942" t="str">
        <f>'Sch-1a'!A254</f>
        <v>xxiv</v>
      </c>
      <c r="B254" s="943" t="str">
        <f>'Sch-1a'!B254</f>
        <v xml:space="preserve">Test Equipment for Semiconductor power module  </v>
      </c>
      <c r="C254" s="945">
        <v>85413090</v>
      </c>
      <c r="D254" s="781"/>
      <c r="E254" s="751">
        <v>18</v>
      </c>
      <c r="F254" s="782"/>
      <c r="G254" s="945" t="str">
        <f>'Sch-1a'!E254</f>
        <v>Set</v>
      </c>
      <c r="H254" s="963">
        <f>'Sch-1a'!F254-'Sch-1a'!G254</f>
        <v>1</v>
      </c>
      <c r="I254" s="783"/>
      <c r="J254" s="784" t="str">
        <f t="shared" si="68"/>
        <v>INCLUDED</v>
      </c>
      <c r="K254" s="784">
        <f t="shared" si="69"/>
        <v>0</v>
      </c>
      <c r="L254" s="780"/>
      <c r="M254" s="780"/>
      <c r="O254" s="780"/>
      <c r="P254" s="780">
        <f t="shared" si="70"/>
        <v>0</v>
      </c>
      <c r="Q254" s="780">
        <f t="shared" si="71"/>
        <v>0</v>
      </c>
    </row>
    <row r="255" spans="1:17" s="765" customFormat="1">
      <c r="A255" s="942" t="str">
        <f>'Sch-1a'!A255</f>
        <v>xxv</v>
      </c>
      <c r="B255" s="943" t="str">
        <f>'Sch-1a'!B255</f>
        <v>Toolkit to replace the Power module of STATCOM Valve</v>
      </c>
      <c r="C255" s="945">
        <v>85413090</v>
      </c>
      <c r="D255" s="781"/>
      <c r="E255" s="751">
        <v>18</v>
      </c>
      <c r="F255" s="782"/>
      <c r="G255" s="945" t="str">
        <f>'Sch-1a'!E255</f>
        <v>Set</v>
      </c>
      <c r="H255" s="963">
        <f>'Sch-1a'!F255-'Sch-1a'!G255</f>
        <v>1</v>
      </c>
      <c r="I255" s="783"/>
      <c r="J255" s="784" t="str">
        <f t="shared" si="68"/>
        <v>INCLUDED</v>
      </c>
      <c r="K255" s="784">
        <f t="shared" si="69"/>
        <v>0</v>
      </c>
      <c r="L255" s="780"/>
      <c r="M255" s="780"/>
      <c r="O255" s="780"/>
      <c r="P255" s="780">
        <f t="shared" si="70"/>
        <v>0</v>
      </c>
      <c r="Q255" s="780">
        <f t="shared" si="71"/>
        <v>0</v>
      </c>
    </row>
    <row r="256" spans="1:17" s="765" customFormat="1">
      <c r="A256" s="942" t="str">
        <f>'Sch-1a'!A256</f>
        <v>xxvi</v>
      </c>
      <c r="B256" s="943" t="str">
        <f>'Sch-1a'!B256</f>
        <v>Instrument for measuring ground resistance and soil resistivity.</v>
      </c>
      <c r="C256" s="945">
        <v>85413090</v>
      </c>
      <c r="D256" s="781"/>
      <c r="E256" s="751">
        <v>18</v>
      </c>
      <c r="F256" s="782"/>
      <c r="G256" s="945" t="str">
        <f>'Sch-1a'!E256</f>
        <v>Set</v>
      </c>
      <c r="H256" s="963">
        <f>'Sch-1a'!F256-'Sch-1a'!G256</f>
        <v>1</v>
      </c>
      <c r="I256" s="783"/>
      <c r="J256" s="784" t="str">
        <f t="shared" si="68"/>
        <v>INCLUDED</v>
      </c>
      <c r="K256" s="784">
        <f t="shared" si="69"/>
        <v>0</v>
      </c>
      <c r="L256" s="780"/>
      <c r="M256" s="780"/>
      <c r="O256" s="780"/>
      <c r="P256" s="780">
        <f t="shared" si="70"/>
        <v>0</v>
      </c>
      <c r="Q256" s="780">
        <f t="shared" si="71"/>
        <v>0</v>
      </c>
    </row>
    <row r="257" spans="1:17" s="765" customFormat="1">
      <c r="A257" s="942"/>
      <c r="B257" s="943"/>
      <c r="C257" s="1137"/>
      <c r="D257" s="1137"/>
      <c r="E257" s="1137"/>
      <c r="F257" s="1137"/>
      <c r="G257" s="1137"/>
      <c r="H257" s="1137"/>
      <c r="I257" s="1137"/>
      <c r="J257" s="1137"/>
      <c r="K257" s="1138"/>
      <c r="L257" s="780"/>
      <c r="M257" s="780"/>
      <c r="O257" s="780"/>
      <c r="P257" s="780">
        <f t="shared" si="70"/>
        <v>0</v>
      </c>
      <c r="Q257" s="780">
        <f t="shared" si="71"/>
        <v>0</v>
      </c>
    </row>
    <row r="258" spans="1:17" s="765" customFormat="1">
      <c r="A258" s="941">
        <f>'Sch-1a'!A258</f>
        <v>10</v>
      </c>
      <c r="B258" s="940" t="str">
        <f>'Sch-1a'!B258</f>
        <v xml:space="preserve">Mandatory Spares for STATCOM &amp; 400 kV Bay Equipment </v>
      </c>
      <c r="C258" s="1137"/>
      <c r="D258" s="1137"/>
      <c r="E258" s="1137"/>
      <c r="F258" s="1137"/>
      <c r="G258" s="1137"/>
      <c r="H258" s="1137"/>
      <c r="I258" s="1137"/>
      <c r="J258" s="1137"/>
      <c r="K258" s="1138"/>
      <c r="L258" s="780"/>
      <c r="M258" s="780"/>
      <c r="O258" s="780"/>
      <c r="P258" s="780">
        <f t="shared" si="70"/>
        <v>0</v>
      </c>
      <c r="Q258" s="780">
        <f t="shared" si="71"/>
        <v>0</v>
      </c>
    </row>
    <row r="259" spans="1:17" s="765" customFormat="1">
      <c r="A259" s="942" t="str">
        <f>'Sch-1a'!A259</f>
        <v>I.         </v>
      </c>
      <c r="B259" s="943" t="str">
        <f>'Sch-1a'!B259</f>
        <v xml:space="preserve">STATCOM Valve based on  Semiconductor based Power module </v>
      </c>
      <c r="C259" s="1137"/>
      <c r="D259" s="1137"/>
      <c r="E259" s="1137"/>
      <c r="F259" s="1137"/>
      <c r="G259" s="1137"/>
      <c r="H259" s="1137"/>
      <c r="I259" s="1137"/>
      <c r="J259" s="1137"/>
      <c r="K259" s="1138"/>
      <c r="L259" s="780"/>
      <c r="M259" s="780"/>
      <c r="O259" s="780"/>
      <c r="P259" s="780">
        <f t="shared" si="70"/>
        <v>0</v>
      </c>
      <c r="Q259" s="780">
        <f t="shared" si="71"/>
        <v>0</v>
      </c>
    </row>
    <row r="260" spans="1:17" s="765" customFormat="1">
      <c r="A260" s="942" t="str">
        <f>'Sch-1a'!A260</f>
        <v>a)     </v>
      </c>
      <c r="B260" s="943" t="str">
        <f>'Sch-1a'!B260</f>
        <v>Semiconductor based Power module (ub-module) of Multimodule valve of each rating and type</v>
      </c>
      <c r="C260" s="945">
        <v>85413090</v>
      </c>
      <c r="D260" s="781"/>
      <c r="E260" s="751">
        <v>18</v>
      </c>
      <c r="F260" s="782"/>
      <c r="G260" s="945" t="str">
        <f>'Sch-1a'!E260</f>
        <v>Set</v>
      </c>
      <c r="H260" s="963">
        <f>'Sch-1a'!F260-'Sch-1a'!G260</f>
        <v>1</v>
      </c>
      <c r="I260" s="783"/>
      <c r="J260" s="784" t="str">
        <f t="shared" si="68"/>
        <v>INCLUDED</v>
      </c>
      <c r="K260" s="784">
        <f t="shared" si="69"/>
        <v>0</v>
      </c>
      <c r="L260" s="780"/>
      <c r="M260" s="780"/>
      <c r="O260" s="780"/>
      <c r="P260" s="780">
        <f t="shared" si="70"/>
        <v>0</v>
      </c>
      <c r="Q260" s="780">
        <f t="shared" si="71"/>
        <v>0</v>
      </c>
    </row>
    <row r="261" spans="1:17" s="765" customFormat="1">
      <c r="A261" s="942" t="str">
        <f>'Sch-1a'!A261</f>
        <v>b)     </v>
      </c>
      <c r="B261" s="943" t="str">
        <f>'Sch-1a'!B261</f>
        <v>Gate control units of each type &amp; rating</v>
      </c>
      <c r="C261" s="945">
        <v>85413090</v>
      </c>
      <c r="D261" s="781"/>
      <c r="E261" s="751">
        <v>18</v>
      </c>
      <c r="F261" s="782"/>
      <c r="G261" s="945" t="str">
        <f>'Sch-1a'!E261</f>
        <v>Set</v>
      </c>
      <c r="H261" s="963">
        <f>'Sch-1a'!F261-'Sch-1a'!G261</f>
        <v>5</v>
      </c>
      <c r="I261" s="783"/>
      <c r="J261" s="784" t="str">
        <f t="shared" si="68"/>
        <v>INCLUDED</v>
      </c>
      <c r="K261" s="784">
        <f t="shared" si="69"/>
        <v>0</v>
      </c>
      <c r="L261" s="780"/>
      <c r="M261" s="780"/>
      <c r="O261" s="780"/>
      <c r="P261" s="780">
        <f t="shared" si="70"/>
        <v>0</v>
      </c>
      <c r="Q261" s="780">
        <f t="shared" si="71"/>
        <v>0</v>
      </c>
    </row>
    <row r="262" spans="1:17" s="765" customFormat="1">
      <c r="A262" s="942" t="str">
        <f>'Sch-1a'!A262</f>
        <v>c)     </v>
      </c>
      <c r="B262" s="943" t="str">
        <f>'Sch-1a'!B262</f>
        <v>Optical fiber signal cable to the power module ( each length &amp; type)</v>
      </c>
      <c r="C262" s="945">
        <v>85413090</v>
      </c>
      <c r="D262" s="781"/>
      <c r="E262" s="751">
        <v>18</v>
      </c>
      <c r="F262" s="782"/>
      <c r="G262" s="945" t="str">
        <f>'Sch-1a'!E262</f>
        <v>Set</v>
      </c>
      <c r="H262" s="963">
        <f>'Sch-1a'!F262-'Sch-1a'!G262</f>
        <v>1</v>
      </c>
      <c r="I262" s="783"/>
      <c r="J262" s="784" t="str">
        <f t="shared" si="68"/>
        <v>INCLUDED</v>
      </c>
      <c r="K262" s="784">
        <f t="shared" si="69"/>
        <v>0</v>
      </c>
      <c r="L262" s="780"/>
      <c r="M262" s="780"/>
      <c r="O262" s="780"/>
      <c r="P262" s="780">
        <f t="shared" si="70"/>
        <v>0</v>
      </c>
      <c r="Q262" s="780">
        <f t="shared" si="71"/>
        <v>0</v>
      </c>
    </row>
    <row r="263" spans="1:17" s="765" customFormat="1">
      <c r="A263" s="942" t="str">
        <f>'Sch-1a'!A263</f>
        <v>d)     </v>
      </c>
      <c r="B263" s="943" t="str">
        <f>'Sch-1a'!B263</f>
        <v>Insulators of each type and rating ( each length &amp; type)</v>
      </c>
      <c r="C263" s="945">
        <v>85413090</v>
      </c>
      <c r="D263" s="781"/>
      <c r="E263" s="751">
        <v>18</v>
      </c>
      <c r="F263" s="782"/>
      <c r="G263" s="945" t="str">
        <f>'Sch-1a'!E263</f>
        <v>Set</v>
      </c>
      <c r="H263" s="963">
        <f>'Sch-1a'!F263-'Sch-1a'!G263</f>
        <v>5</v>
      </c>
      <c r="I263" s="783"/>
      <c r="J263" s="784" t="str">
        <f t="shared" si="68"/>
        <v>INCLUDED</v>
      </c>
      <c r="K263" s="784">
        <f t="shared" si="69"/>
        <v>0</v>
      </c>
      <c r="L263" s="780"/>
      <c r="M263" s="780"/>
      <c r="O263" s="780"/>
      <c r="P263" s="780">
        <f t="shared" si="70"/>
        <v>0</v>
      </c>
      <c r="Q263" s="780">
        <f t="shared" si="71"/>
        <v>0</v>
      </c>
    </row>
    <row r="264" spans="1:17" s="765" customFormat="1">
      <c r="A264" s="942" t="str">
        <f>'Sch-1a'!A264</f>
        <v>e)     </v>
      </c>
      <c r="B264" s="943" t="str">
        <f>'Sch-1a'!B264</f>
        <v>Gaskets (Complete replacement for STATCOM Station)</v>
      </c>
      <c r="C264" s="945">
        <v>85413090</v>
      </c>
      <c r="D264" s="781"/>
      <c r="E264" s="751">
        <v>18</v>
      </c>
      <c r="F264" s="782"/>
      <c r="G264" s="945" t="str">
        <f>'Sch-1a'!E264</f>
        <v>LS</v>
      </c>
      <c r="H264" s="963">
        <f>'Sch-1a'!F264-'Sch-1a'!G264</f>
        <v>1</v>
      </c>
      <c r="I264" s="783"/>
      <c r="J264" s="784" t="str">
        <f t="shared" si="68"/>
        <v>INCLUDED</v>
      </c>
      <c r="K264" s="784">
        <f t="shared" si="69"/>
        <v>0</v>
      </c>
      <c r="L264" s="780"/>
      <c r="M264" s="780"/>
      <c r="O264" s="780"/>
      <c r="P264" s="780">
        <f t="shared" si="70"/>
        <v>0</v>
      </c>
      <c r="Q264" s="780">
        <f t="shared" si="71"/>
        <v>0</v>
      </c>
    </row>
    <row r="265" spans="1:17" s="765" customFormat="1" ht="30">
      <c r="A265" s="942" t="str">
        <f>'Sch-1a'!A265</f>
        <v>f)      </v>
      </c>
      <c r="B265" s="943" t="str">
        <f>'Sch-1a'!B265</f>
        <v>Epoxy bolts/nuts of each type (10% of each type) At least for replacement of 1-phase of STATCOM Branch</v>
      </c>
      <c r="C265" s="945">
        <v>85413090</v>
      </c>
      <c r="D265" s="781"/>
      <c r="E265" s="751">
        <v>18</v>
      </c>
      <c r="F265" s="782"/>
      <c r="G265" s="945" t="str">
        <f>'Sch-1a'!E265</f>
        <v>LS</v>
      </c>
      <c r="H265" s="963">
        <f>'Sch-1a'!F265-'Sch-1a'!G265</f>
        <v>1</v>
      </c>
      <c r="I265" s="783"/>
      <c r="J265" s="784" t="str">
        <f t="shared" si="68"/>
        <v>INCLUDED</v>
      </c>
      <c r="K265" s="784">
        <f t="shared" si="69"/>
        <v>0</v>
      </c>
      <c r="L265" s="780"/>
      <c r="M265" s="780"/>
      <c r="O265" s="780"/>
      <c r="P265" s="780">
        <f t="shared" si="70"/>
        <v>0</v>
      </c>
      <c r="Q265" s="780">
        <f t="shared" si="71"/>
        <v>0</v>
      </c>
    </row>
    <row r="266" spans="1:17" s="765" customFormat="1" ht="36" customHeight="1">
      <c r="A266" s="941" t="str">
        <f>'Sch-1a'!A266</f>
        <v xml:space="preserve"> II.         </v>
      </c>
      <c r="B266" s="940" t="str">
        <f>'Sch-1a'!B266</f>
        <v xml:space="preserve">Module for Control, Protection, Communication, Annunciation, Alarm, SCADA &amp; Monitoring, Disturbance Recorder including Power Supply Module (of each type and function.) </v>
      </c>
      <c r="C266" s="945">
        <v>85389000</v>
      </c>
      <c r="D266" s="781"/>
      <c r="E266" s="751">
        <v>18</v>
      </c>
      <c r="F266" s="782"/>
      <c r="G266" s="945" t="str">
        <f>'Sch-1a'!E266</f>
        <v>Set</v>
      </c>
      <c r="H266" s="963">
        <f>'Sch-1a'!F266-'Sch-1a'!G266</f>
        <v>1</v>
      </c>
      <c r="I266" s="783"/>
      <c r="J266" s="784" t="str">
        <f t="shared" si="68"/>
        <v>INCLUDED</v>
      </c>
      <c r="K266" s="784">
        <f t="shared" si="69"/>
        <v>0</v>
      </c>
      <c r="L266" s="780"/>
      <c r="M266" s="780"/>
      <c r="O266" s="780"/>
      <c r="P266" s="780">
        <f t="shared" si="70"/>
        <v>0</v>
      </c>
      <c r="Q266" s="780">
        <f t="shared" si="71"/>
        <v>0</v>
      </c>
    </row>
    <row r="267" spans="1:17" s="768" customFormat="1" ht="15">
      <c r="A267" s="941" t="str">
        <f>'Sch-1a'!A267</f>
        <v>III.         </v>
      </c>
      <c r="B267" s="940" t="str">
        <f>'Sch-1a'!B267</f>
        <v>STATCOM Protection system Relays.</v>
      </c>
      <c r="C267" s="1137"/>
      <c r="D267" s="1137"/>
      <c r="E267" s="1137"/>
      <c r="F267" s="1137"/>
      <c r="G267" s="1137"/>
      <c r="H267" s="1137"/>
      <c r="I267" s="1137"/>
      <c r="J267" s="1137"/>
      <c r="K267" s="1138"/>
      <c r="L267" s="1006"/>
      <c r="M267" s="1006"/>
      <c r="O267" s="1006"/>
      <c r="P267" s="1006">
        <f t="shared" si="70"/>
        <v>0</v>
      </c>
      <c r="Q267" s="1006">
        <f t="shared" si="71"/>
        <v>0</v>
      </c>
    </row>
    <row r="268" spans="1:17" s="765" customFormat="1">
      <c r="A268" s="942" t="str">
        <f>'Sch-1a'!A268</f>
        <v>a)     </v>
      </c>
      <c r="B268" s="943" t="str">
        <f>'Sch-1a'!B268</f>
        <v>Protection Relay(IED)of each type</v>
      </c>
      <c r="C268" s="945">
        <v>85389000</v>
      </c>
      <c r="D268" s="781"/>
      <c r="E268" s="751">
        <v>18</v>
      </c>
      <c r="F268" s="782"/>
      <c r="G268" s="945" t="str">
        <f>'Sch-1a'!E268</f>
        <v>Nos.</v>
      </c>
      <c r="H268" s="963">
        <f>'Sch-1a'!F268-'Sch-1a'!G268</f>
        <v>2</v>
      </c>
      <c r="I268" s="783"/>
      <c r="J268" s="784" t="str">
        <f t="shared" si="68"/>
        <v>INCLUDED</v>
      </c>
      <c r="K268" s="784">
        <f t="shared" si="69"/>
        <v>0</v>
      </c>
      <c r="L268" s="780"/>
      <c r="M268" s="780"/>
      <c r="O268" s="780"/>
      <c r="P268" s="780">
        <f t="shared" si="70"/>
        <v>0</v>
      </c>
      <c r="Q268" s="780">
        <f t="shared" si="71"/>
        <v>0</v>
      </c>
    </row>
    <row r="269" spans="1:17" s="765" customFormat="1">
      <c r="A269" s="942" t="str">
        <f>'Sch-1a'!A269</f>
        <v>b)    </v>
      </c>
      <c r="B269" s="943" t="str">
        <f>'Sch-1a'!B269</f>
        <v>Bay Control Unit(IED) of each type</v>
      </c>
      <c r="C269" s="945">
        <v>85389000</v>
      </c>
      <c r="D269" s="781"/>
      <c r="E269" s="751">
        <v>18</v>
      </c>
      <c r="F269" s="782"/>
      <c r="G269" s="945" t="str">
        <f>'Sch-1a'!E269</f>
        <v>Nos.</v>
      </c>
      <c r="H269" s="963">
        <f>'Sch-1a'!F269-'Sch-1a'!G269</f>
        <v>2</v>
      </c>
      <c r="I269" s="783"/>
      <c r="J269" s="784" t="str">
        <f t="shared" si="68"/>
        <v>INCLUDED</v>
      </c>
      <c r="K269" s="784">
        <f t="shared" si="69"/>
        <v>0</v>
      </c>
      <c r="L269" s="780"/>
      <c r="M269" s="780"/>
      <c r="O269" s="780"/>
      <c r="P269" s="780">
        <f t="shared" si="70"/>
        <v>0</v>
      </c>
      <c r="Q269" s="780">
        <f t="shared" si="71"/>
        <v>0</v>
      </c>
    </row>
    <row r="270" spans="1:17" s="768" customFormat="1" ht="15">
      <c r="A270" s="941" t="str">
        <f>'Sch-1a'!A270</f>
        <v>IV.         </v>
      </c>
      <c r="B270" s="940" t="str">
        <f>'Sch-1a'!B270</f>
        <v>400 kV bay Protection system Spares.</v>
      </c>
      <c r="C270" s="1137"/>
      <c r="D270" s="1137"/>
      <c r="E270" s="1137"/>
      <c r="F270" s="1137"/>
      <c r="G270" s="1137"/>
      <c r="H270" s="1137"/>
      <c r="I270" s="1137"/>
      <c r="J270" s="1137"/>
      <c r="K270" s="1138"/>
      <c r="L270" s="1006"/>
      <c r="M270" s="1006"/>
      <c r="O270" s="1006"/>
      <c r="P270" s="1006">
        <f t="shared" si="70"/>
        <v>0</v>
      </c>
      <c r="Q270" s="1006">
        <f t="shared" si="71"/>
        <v>0</v>
      </c>
    </row>
    <row r="271" spans="1:17" s="765" customFormat="1">
      <c r="A271" s="942" t="str">
        <f>'Sch-1a'!A271</f>
        <v>a)     </v>
      </c>
      <c r="B271" s="943" t="str">
        <f>'Sch-1a'!B271</f>
        <v>Protection Relay(IED)of each type</v>
      </c>
      <c r="C271" s="945">
        <v>85389000</v>
      </c>
      <c r="D271" s="781"/>
      <c r="E271" s="751">
        <v>18</v>
      </c>
      <c r="F271" s="782"/>
      <c r="G271" s="945" t="str">
        <f>'Sch-1a'!E271</f>
        <v>Nos.</v>
      </c>
      <c r="H271" s="963">
        <f>'Sch-1a'!F271-'Sch-1a'!G271</f>
        <v>1</v>
      </c>
      <c r="I271" s="783"/>
      <c r="J271" s="784" t="str">
        <f t="shared" si="68"/>
        <v>INCLUDED</v>
      </c>
      <c r="K271" s="784">
        <f t="shared" si="69"/>
        <v>0</v>
      </c>
      <c r="L271" s="780"/>
      <c r="M271" s="780"/>
      <c r="O271" s="780"/>
      <c r="P271" s="780">
        <f t="shared" si="70"/>
        <v>0</v>
      </c>
      <c r="Q271" s="780">
        <f t="shared" si="71"/>
        <v>0</v>
      </c>
    </row>
    <row r="272" spans="1:17" s="765" customFormat="1">
      <c r="A272" s="942" t="str">
        <f>'Sch-1a'!A272</f>
        <v>b)    </v>
      </c>
      <c r="B272" s="943" t="str">
        <f>'Sch-1a'!B272</f>
        <v>Bay Control Unit(IED) of each type</v>
      </c>
      <c r="C272" s="945">
        <v>85389000</v>
      </c>
      <c r="D272" s="781"/>
      <c r="E272" s="751">
        <v>18</v>
      </c>
      <c r="F272" s="782"/>
      <c r="G272" s="945" t="str">
        <f>'Sch-1a'!E272</f>
        <v>Nos.</v>
      </c>
      <c r="H272" s="963">
        <f>'Sch-1a'!F272-'Sch-1a'!G272</f>
        <v>1</v>
      </c>
      <c r="I272" s="783"/>
      <c r="J272" s="784" t="str">
        <f t="shared" si="68"/>
        <v>INCLUDED</v>
      </c>
      <c r="K272" s="784">
        <f t="shared" si="69"/>
        <v>0</v>
      </c>
      <c r="L272" s="780"/>
      <c r="M272" s="780"/>
      <c r="O272" s="780"/>
      <c r="P272" s="780">
        <f t="shared" si="70"/>
        <v>0</v>
      </c>
      <c r="Q272" s="780">
        <f t="shared" si="71"/>
        <v>0</v>
      </c>
    </row>
    <row r="273" spans="1:17" s="768" customFormat="1" ht="15">
      <c r="A273" s="941" t="str">
        <f>'Sch-1a'!A273</f>
        <v xml:space="preserve"> V.         </v>
      </c>
      <c r="B273" s="940" t="str">
        <f>'Sch-1a'!B273</f>
        <v xml:space="preserve">STATCOM other equipments </v>
      </c>
      <c r="C273" s="1137"/>
      <c r="D273" s="1137"/>
      <c r="E273" s="1137"/>
      <c r="F273" s="1137"/>
      <c r="G273" s="1137"/>
      <c r="H273" s="1137"/>
      <c r="I273" s="1137"/>
      <c r="J273" s="1137"/>
      <c r="K273" s="1138"/>
      <c r="L273" s="1006"/>
      <c r="M273" s="1006"/>
      <c r="O273" s="1006"/>
      <c r="P273" s="1006">
        <f t="shared" si="44"/>
        <v>0</v>
      </c>
      <c r="Q273" s="1006">
        <f t="shared" si="45"/>
        <v>0</v>
      </c>
    </row>
    <row r="274" spans="1:17" s="765" customFormat="1">
      <c r="A274" s="942" t="str">
        <f>'Sch-1a'!A274</f>
        <v xml:space="preserve">a)     </v>
      </c>
      <c r="B274" s="943" t="str">
        <f>'Sch-1a'!B274</f>
        <v>Arrestor across Valve module (if applicable)</v>
      </c>
      <c r="C274" s="945">
        <v>85413090</v>
      </c>
      <c r="D274" s="781"/>
      <c r="E274" s="751">
        <v>18</v>
      </c>
      <c r="F274" s="782"/>
      <c r="G274" s="945" t="str">
        <f>'Sch-1a'!E274</f>
        <v>Nos.</v>
      </c>
      <c r="H274" s="963">
        <f>'Sch-1a'!F274-'Sch-1a'!G274</f>
        <v>2</v>
      </c>
      <c r="I274" s="783"/>
      <c r="J274" s="784" t="str">
        <f t="shared" ref="J274:J313" si="72">IF(I274="","INCLUDED", IF(ISERROR(H274*I274),I274,ROUND((H274*I274),0)))</f>
        <v>INCLUDED</v>
      </c>
      <c r="K274" s="784">
        <f t="shared" ref="K274:K313" si="73">Q274</f>
        <v>0</v>
      </c>
      <c r="L274" s="780"/>
      <c r="M274" s="780"/>
      <c r="O274" s="780"/>
      <c r="P274" s="780">
        <f t="shared" si="44"/>
        <v>0</v>
      </c>
      <c r="Q274" s="780">
        <f t="shared" si="45"/>
        <v>0</v>
      </c>
    </row>
    <row r="275" spans="1:17" s="765" customFormat="1">
      <c r="A275" s="942" t="str">
        <f>'Sch-1a'!A275</f>
        <v>b)     </v>
      </c>
      <c r="B275" s="943" t="str">
        <f>'Sch-1a'!B275</f>
        <v>Arrestor across Valve (if applicable)</v>
      </c>
      <c r="C275" s="945">
        <v>85413090</v>
      </c>
      <c r="D275" s="781"/>
      <c r="E275" s="751">
        <v>18</v>
      </c>
      <c r="F275" s="782"/>
      <c r="G275" s="945" t="str">
        <f>'Sch-1a'!E275</f>
        <v>Nos.</v>
      </c>
      <c r="H275" s="963">
        <f>'Sch-1a'!F275-'Sch-1a'!G275</f>
        <v>2</v>
      </c>
      <c r="I275" s="783"/>
      <c r="J275" s="784" t="str">
        <f t="shared" si="72"/>
        <v>INCLUDED</v>
      </c>
      <c r="K275" s="784">
        <f t="shared" si="73"/>
        <v>0</v>
      </c>
      <c r="L275" s="780"/>
      <c r="M275" s="780"/>
      <c r="O275" s="780"/>
      <c r="P275" s="780">
        <f t="shared" si="44"/>
        <v>0</v>
      </c>
      <c r="Q275" s="780">
        <f t="shared" si="45"/>
        <v>0</v>
      </c>
    </row>
    <row r="276" spans="1:17" s="765" customFormat="1">
      <c r="A276" s="942" t="str">
        <f>'Sch-1a'!A276</f>
        <v>c)     </v>
      </c>
      <c r="B276" s="943" t="str">
        <f>'Sch-1a'!B276</f>
        <v>Grounding switch contact kit</v>
      </c>
      <c r="C276" s="945">
        <v>85413090</v>
      </c>
      <c r="D276" s="781"/>
      <c r="E276" s="751">
        <v>18</v>
      </c>
      <c r="F276" s="782"/>
      <c r="G276" s="945" t="str">
        <f>'Sch-1a'!E276</f>
        <v>Set</v>
      </c>
      <c r="H276" s="963">
        <f>'Sch-1a'!F276-'Sch-1a'!G276</f>
        <v>1</v>
      </c>
      <c r="I276" s="783"/>
      <c r="J276" s="784" t="str">
        <f t="shared" si="72"/>
        <v>INCLUDED</v>
      </c>
      <c r="K276" s="784">
        <f t="shared" si="73"/>
        <v>0</v>
      </c>
      <c r="L276" s="780"/>
      <c r="M276" s="780"/>
      <c r="O276" s="780"/>
      <c r="P276" s="780">
        <f t="shared" si="44"/>
        <v>0</v>
      </c>
      <c r="Q276" s="780">
        <f t="shared" si="45"/>
        <v>0</v>
      </c>
    </row>
    <row r="277" spans="1:17" s="765" customFormat="1">
      <c r="A277" s="942" t="str">
        <f>'Sch-1a'!A277</f>
        <v>d)     </v>
      </c>
      <c r="B277" s="943" t="str">
        <f>'Sch-1a'!B277</f>
        <v>Support porcelain of each type</v>
      </c>
      <c r="C277" s="945">
        <v>85413090</v>
      </c>
      <c r="D277" s="781"/>
      <c r="E277" s="751">
        <v>18</v>
      </c>
      <c r="F277" s="782"/>
      <c r="G277" s="945" t="str">
        <f>'Sch-1a'!E277</f>
        <v>Set</v>
      </c>
      <c r="H277" s="963">
        <f>'Sch-1a'!F277-'Sch-1a'!G277</f>
        <v>4</v>
      </c>
      <c r="I277" s="783"/>
      <c r="J277" s="784" t="str">
        <f t="shared" si="72"/>
        <v>INCLUDED</v>
      </c>
      <c r="K277" s="784">
        <f t="shared" si="73"/>
        <v>0</v>
      </c>
      <c r="L277" s="780"/>
      <c r="M277" s="780"/>
      <c r="O277" s="780"/>
      <c r="P277" s="780">
        <f t="shared" si="44"/>
        <v>0</v>
      </c>
      <c r="Q277" s="780">
        <f t="shared" si="45"/>
        <v>0</v>
      </c>
    </row>
    <row r="278" spans="1:17" s="765" customFormat="1">
      <c r="A278" s="942" t="str">
        <f>'Sch-1a'!A278</f>
        <v>e)     </v>
      </c>
      <c r="B278" s="943" t="str">
        <f>'Sch-1a'!B278</f>
        <v>Wall bushing of each type</v>
      </c>
      <c r="C278" s="945">
        <v>85413090</v>
      </c>
      <c r="D278" s="781"/>
      <c r="E278" s="751">
        <v>18</v>
      </c>
      <c r="F278" s="782"/>
      <c r="G278" s="945" t="str">
        <f>'Sch-1a'!E278</f>
        <v>Set</v>
      </c>
      <c r="H278" s="963">
        <f>'Sch-1a'!F278-'Sch-1a'!G278</f>
        <v>1</v>
      </c>
      <c r="I278" s="783"/>
      <c r="J278" s="784" t="str">
        <f t="shared" si="72"/>
        <v>INCLUDED</v>
      </c>
      <c r="K278" s="784">
        <f t="shared" si="73"/>
        <v>0</v>
      </c>
      <c r="L278" s="780"/>
      <c r="M278" s="780"/>
      <c r="O278" s="780"/>
      <c r="P278" s="780">
        <f t="shared" si="44"/>
        <v>0</v>
      </c>
      <c r="Q278" s="780">
        <f t="shared" si="45"/>
        <v>0</v>
      </c>
    </row>
    <row r="279" spans="1:17" s="765" customFormat="1">
      <c r="A279" s="942" t="str">
        <f>'Sch-1a'!A279</f>
        <v>f)      </v>
      </c>
      <c r="B279" s="943" t="str">
        <f>'Sch-1a'!B279</f>
        <v>Bypass Resistor, if applicable</v>
      </c>
      <c r="C279" s="945">
        <v>85413090</v>
      </c>
      <c r="D279" s="781"/>
      <c r="E279" s="751">
        <v>18</v>
      </c>
      <c r="F279" s="782"/>
      <c r="G279" s="945" t="str">
        <f>'Sch-1a'!E279</f>
        <v>Nos.</v>
      </c>
      <c r="H279" s="963">
        <f>'Sch-1a'!F279-'Sch-1a'!G279</f>
        <v>1</v>
      </c>
      <c r="I279" s="783"/>
      <c r="J279" s="784" t="str">
        <f t="shared" si="72"/>
        <v>INCLUDED</v>
      </c>
      <c r="K279" s="784">
        <f t="shared" si="73"/>
        <v>0</v>
      </c>
      <c r="L279" s="780"/>
      <c r="M279" s="780"/>
      <c r="O279" s="780"/>
      <c r="P279" s="780">
        <f t="shared" si="44"/>
        <v>0</v>
      </c>
      <c r="Q279" s="780">
        <f t="shared" si="45"/>
        <v>0</v>
      </c>
    </row>
    <row r="280" spans="1:17" s="765" customFormat="1">
      <c r="A280" s="942" t="str">
        <f>'Sch-1a'!A280</f>
        <v>g)     </v>
      </c>
      <c r="B280" s="943" t="str">
        <f>'Sch-1a'!B280</f>
        <v>Series Air core Reactor (no. of each type &amp; rating)</v>
      </c>
      <c r="C280" s="945">
        <v>85413090</v>
      </c>
      <c r="D280" s="781"/>
      <c r="E280" s="751">
        <v>18</v>
      </c>
      <c r="F280" s="782"/>
      <c r="G280" s="945" t="str">
        <f>'Sch-1a'!E280</f>
        <v>Set</v>
      </c>
      <c r="H280" s="963">
        <f>'Sch-1a'!F280-'Sch-1a'!G280</f>
        <v>1</v>
      </c>
      <c r="I280" s="783"/>
      <c r="J280" s="784" t="str">
        <f t="shared" si="72"/>
        <v>INCLUDED</v>
      </c>
      <c r="K280" s="784">
        <f t="shared" si="73"/>
        <v>0</v>
      </c>
      <c r="L280" s="780"/>
      <c r="M280" s="780"/>
      <c r="O280" s="780"/>
      <c r="P280" s="780">
        <f t="shared" si="44"/>
        <v>0</v>
      </c>
      <c r="Q280" s="780">
        <f t="shared" si="45"/>
        <v>0</v>
      </c>
    </row>
    <row r="281" spans="1:17" s="765" customFormat="1">
      <c r="A281" s="942" t="str">
        <f>'Sch-1a'!A281</f>
        <v>h)    </v>
      </c>
      <c r="B281" s="943" t="str">
        <f>'Sch-1a'!B281</f>
        <v>Control cards, fuses, Semiconductor module etc. for Uninterrupted Power Supply (UPS)</v>
      </c>
      <c r="C281" s="945">
        <v>85413090</v>
      </c>
      <c r="D281" s="781"/>
      <c r="E281" s="751">
        <v>18</v>
      </c>
      <c r="F281" s="782"/>
      <c r="G281" s="945" t="str">
        <f>'Sch-1a'!E281</f>
        <v>Nos.</v>
      </c>
      <c r="H281" s="963">
        <f>'Sch-1a'!F281-'Sch-1a'!G281</f>
        <v>1</v>
      </c>
      <c r="I281" s="783"/>
      <c r="J281" s="784" t="str">
        <f t="shared" si="72"/>
        <v>INCLUDED</v>
      </c>
      <c r="K281" s="784">
        <f t="shared" si="73"/>
        <v>0</v>
      </c>
      <c r="L281" s="780"/>
      <c r="M281" s="780"/>
      <c r="O281" s="780"/>
      <c r="P281" s="780">
        <f t="shared" si="44"/>
        <v>0</v>
      </c>
      <c r="Q281" s="780">
        <f t="shared" si="45"/>
        <v>0</v>
      </c>
    </row>
    <row r="282" spans="1:17" s="768" customFormat="1" ht="15">
      <c r="A282" s="941" t="str">
        <f>'Sch-1a'!A282</f>
        <v>VI. </v>
      </c>
      <c r="B282" s="940" t="str">
        <f>'Sch-1a'!B282</f>
        <v xml:space="preserve">Coupling Transformer </v>
      </c>
      <c r="C282" s="1137"/>
      <c r="D282" s="1137"/>
      <c r="E282" s="1137"/>
      <c r="F282" s="1137"/>
      <c r="G282" s="1137"/>
      <c r="H282" s="1137"/>
      <c r="I282" s="1137"/>
      <c r="J282" s="1137"/>
      <c r="K282" s="1138"/>
      <c r="L282" s="1006"/>
      <c r="M282" s="1006"/>
      <c r="O282" s="1006"/>
      <c r="P282" s="1006">
        <f t="shared" si="44"/>
        <v>0</v>
      </c>
      <c r="Q282" s="1006">
        <f t="shared" si="45"/>
        <v>0</v>
      </c>
    </row>
    <row r="283" spans="1:17" s="765" customFormat="1">
      <c r="A283" s="942" t="str">
        <f>'Sch-1a'!A283</f>
        <v>a</v>
      </c>
      <c r="B283" s="943" t="str">
        <f>'Sch-1a'!B283</f>
        <v>420kV bushing with metal partsand Gaskets</v>
      </c>
      <c r="C283" s="945">
        <v>85049010</v>
      </c>
      <c r="D283" s="781"/>
      <c r="E283" s="751">
        <v>18</v>
      </c>
      <c r="F283" s="782"/>
      <c r="G283" s="945" t="str">
        <f>'Sch-1a'!E283</f>
        <v>Set</v>
      </c>
      <c r="H283" s="963">
        <f>'Sch-1a'!F283-'Sch-1a'!G283</f>
        <v>1</v>
      </c>
      <c r="I283" s="783"/>
      <c r="J283" s="784" t="str">
        <f t="shared" si="72"/>
        <v>INCLUDED</v>
      </c>
      <c r="K283" s="784">
        <f t="shared" si="73"/>
        <v>0</v>
      </c>
      <c r="L283" s="780"/>
      <c r="M283" s="780"/>
      <c r="O283" s="780"/>
      <c r="P283" s="780">
        <f t="shared" si="44"/>
        <v>0</v>
      </c>
      <c r="Q283" s="780">
        <f t="shared" si="45"/>
        <v>0</v>
      </c>
    </row>
    <row r="284" spans="1:17" s="765" customFormat="1">
      <c r="A284" s="942" t="str">
        <f>'Sch-1a'!A284</f>
        <v>b</v>
      </c>
      <c r="B284" s="943" t="str">
        <f>'Sch-1a'!B284</f>
        <v>MV bushing with metal parts and   gaskets</v>
      </c>
      <c r="C284" s="945">
        <v>85049010</v>
      </c>
      <c r="D284" s="781"/>
      <c r="E284" s="751">
        <v>18</v>
      </c>
      <c r="F284" s="782"/>
      <c r="G284" s="945" t="str">
        <f>'Sch-1a'!E284</f>
        <v>Set</v>
      </c>
      <c r="H284" s="963">
        <f>'Sch-1a'!F284-'Sch-1a'!G284</f>
        <v>1</v>
      </c>
      <c r="I284" s="783"/>
      <c r="J284" s="784" t="str">
        <f t="shared" si="72"/>
        <v>INCLUDED</v>
      </c>
      <c r="K284" s="784">
        <f t="shared" si="73"/>
        <v>0</v>
      </c>
      <c r="L284" s="780"/>
      <c r="M284" s="780"/>
      <c r="O284" s="780"/>
      <c r="P284" s="780">
        <f t="shared" ref="P284:P313" si="74">IF(J284="Included",0,J284)</f>
        <v>0</v>
      </c>
      <c r="Q284" s="780">
        <f t="shared" ref="Q284:Q313" si="75">IF(F284="",(P284*E284/100),(P284*F284/100))</f>
        <v>0</v>
      </c>
    </row>
    <row r="285" spans="1:17" s="765" customFormat="1">
      <c r="A285" s="942" t="str">
        <f>'Sch-1a'!A285</f>
        <v>c</v>
      </c>
      <c r="B285" s="943" t="str">
        <f>'Sch-1a'!B285</f>
        <v>Winding temp. indicator with contacts</v>
      </c>
      <c r="C285" s="945">
        <v>85049010</v>
      </c>
      <c r="D285" s="781"/>
      <c r="E285" s="751">
        <v>18</v>
      </c>
      <c r="F285" s="782"/>
      <c r="G285" s="945" t="str">
        <f>'Sch-1a'!E285</f>
        <v>Nos.</v>
      </c>
      <c r="H285" s="963">
        <f>'Sch-1a'!F285-'Sch-1a'!G285</f>
        <v>1</v>
      </c>
      <c r="I285" s="783"/>
      <c r="J285" s="784" t="str">
        <f t="shared" si="72"/>
        <v>INCLUDED</v>
      </c>
      <c r="K285" s="784">
        <f t="shared" si="73"/>
        <v>0</v>
      </c>
      <c r="L285" s="780"/>
      <c r="M285" s="780"/>
      <c r="O285" s="780"/>
      <c r="P285" s="780">
        <f t="shared" si="74"/>
        <v>0</v>
      </c>
      <c r="Q285" s="780">
        <f t="shared" si="75"/>
        <v>0</v>
      </c>
    </row>
    <row r="286" spans="1:17" s="765" customFormat="1">
      <c r="A286" s="942" t="str">
        <f>'Sch-1a'!A286</f>
        <v>d</v>
      </c>
      <c r="B286" s="943" t="str">
        <f>'Sch-1a'!B286</f>
        <v>Oil temp. indicator with contacts</v>
      </c>
      <c r="C286" s="945">
        <v>85049010</v>
      </c>
      <c r="D286" s="781"/>
      <c r="E286" s="751">
        <v>18</v>
      </c>
      <c r="F286" s="782"/>
      <c r="G286" s="945" t="str">
        <f>'Sch-1a'!E286</f>
        <v>Nos.</v>
      </c>
      <c r="H286" s="963">
        <f>'Sch-1a'!F286-'Sch-1a'!G286</f>
        <v>1</v>
      </c>
      <c r="I286" s="783"/>
      <c r="J286" s="784" t="str">
        <f t="shared" si="72"/>
        <v>INCLUDED</v>
      </c>
      <c r="K286" s="784">
        <f t="shared" si="73"/>
        <v>0</v>
      </c>
      <c r="L286" s="780"/>
      <c r="M286" s="780"/>
      <c r="O286" s="780"/>
      <c r="P286" s="780">
        <f t="shared" si="74"/>
        <v>0</v>
      </c>
      <c r="Q286" s="780">
        <f t="shared" si="75"/>
        <v>0</v>
      </c>
    </row>
    <row r="287" spans="1:17" s="765" customFormat="1">
      <c r="A287" s="942" t="str">
        <f>'Sch-1a'!A287</f>
        <v>e</v>
      </c>
      <c r="B287" s="943" t="str">
        <f>'Sch-1a'!B287</f>
        <v>Pressure relief device/safety valve</v>
      </c>
      <c r="C287" s="945">
        <v>85049010</v>
      </c>
      <c r="D287" s="781"/>
      <c r="E287" s="751">
        <v>18</v>
      </c>
      <c r="F287" s="782"/>
      <c r="G287" s="945" t="str">
        <f>'Sch-1a'!E287</f>
        <v>Nos.</v>
      </c>
      <c r="H287" s="963">
        <f>'Sch-1a'!F287-'Sch-1a'!G287</f>
        <v>1</v>
      </c>
      <c r="I287" s="783"/>
      <c r="J287" s="784" t="str">
        <f t="shared" si="72"/>
        <v>INCLUDED</v>
      </c>
      <c r="K287" s="784">
        <f t="shared" si="73"/>
        <v>0</v>
      </c>
      <c r="L287" s="780"/>
      <c r="M287" s="780"/>
      <c r="O287" s="780"/>
      <c r="P287" s="780">
        <f t="shared" si="74"/>
        <v>0</v>
      </c>
      <c r="Q287" s="780">
        <f t="shared" si="75"/>
        <v>0</v>
      </c>
    </row>
    <row r="288" spans="1:17" s="765" customFormat="1">
      <c r="A288" s="942" t="str">
        <f>'Sch-1a'!A288</f>
        <v>f</v>
      </c>
      <c r="B288" s="943" t="str">
        <f>'Sch-1a'!B288</f>
        <v>Magnetic oil level gauge</v>
      </c>
      <c r="C288" s="945">
        <v>85049010</v>
      </c>
      <c r="D288" s="781"/>
      <c r="E288" s="751">
        <v>18</v>
      </c>
      <c r="F288" s="782"/>
      <c r="G288" s="945" t="str">
        <f>'Sch-1a'!E288</f>
        <v>Nos.</v>
      </c>
      <c r="H288" s="963">
        <f>'Sch-1a'!F288-'Sch-1a'!G288</f>
        <v>1</v>
      </c>
      <c r="I288" s="783"/>
      <c r="J288" s="784" t="str">
        <f t="shared" ref="J288:J306" si="76">IF(I288="","INCLUDED", IF(ISERROR(H288*I288),I288,ROUND((H288*I288),0)))</f>
        <v>INCLUDED</v>
      </c>
      <c r="K288" s="784">
        <f t="shared" ref="K288:K306" si="77">Q288</f>
        <v>0</v>
      </c>
      <c r="L288" s="780"/>
      <c r="M288" s="780"/>
      <c r="O288" s="780"/>
      <c r="P288" s="780">
        <f t="shared" ref="P288:P306" si="78">IF(J288="Included",0,J288)</f>
        <v>0</v>
      </c>
      <c r="Q288" s="780">
        <f t="shared" ref="Q288:Q306" si="79">IF(F288="",(P288*E288/100),(P288*F288/100))</f>
        <v>0</v>
      </c>
    </row>
    <row r="289" spans="1:17" s="765" customFormat="1">
      <c r="A289" s="942" t="str">
        <f>'Sch-1a'!A289</f>
        <v>g</v>
      </c>
      <c r="B289" s="943" t="str">
        <f>'Sch-1a'!B289</f>
        <v>Bucholz relay</v>
      </c>
      <c r="C289" s="945">
        <v>85049010</v>
      </c>
      <c r="D289" s="781"/>
      <c r="E289" s="751">
        <v>18</v>
      </c>
      <c r="F289" s="782"/>
      <c r="G289" s="945" t="str">
        <f>'Sch-1a'!E289</f>
        <v>Nos.</v>
      </c>
      <c r="H289" s="963">
        <f>'Sch-1a'!F289-'Sch-1a'!G289</f>
        <v>1</v>
      </c>
      <c r="I289" s="783"/>
      <c r="J289" s="784" t="str">
        <f t="shared" si="76"/>
        <v>INCLUDED</v>
      </c>
      <c r="K289" s="784">
        <f t="shared" si="77"/>
        <v>0</v>
      </c>
      <c r="L289" s="780"/>
      <c r="M289" s="780"/>
      <c r="O289" s="780"/>
      <c r="P289" s="780">
        <f t="shared" si="78"/>
        <v>0</v>
      </c>
      <c r="Q289" s="780">
        <f t="shared" si="79"/>
        <v>0</v>
      </c>
    </row>
    <row r="290" spans="1:17" s="765" customFormat="1">
      <c r="A290" s="942" t="str">
        <f>'Sch-1a'!A290</f>
        <v>h</v>
      </c>
      <c r="B290" s="943" t="str">
        <f>'Sch-1a'!B290</f>
        <v>Set of gaskets</v>
      </c>
      <c r="C290" s="945">
        <v>85049010</v>
      </c>
      <c r="D290" s="781"/>
      <c r="E290" s="751">
        <v>18</v>
      </c>
      <c r="F290" s="782"/>
      <c r="G290" s="945" t="str">
        <f>'Sch-1a'!E290</f>
        <v>Set</v>
      </c>
      <c r="H290" s="963">
        <f>'Sch-1a'!F290-'Sch-1a'!G290</f>
        <v>1</v>
      </c>
      <c r="I290" s="783"/>
      <c r="J290" s="784" t="str">
        <f t="shared" si="76"/>
        <v>INCLUDED</v>
      </c>
      <c r="K290" s="784">
        <f t="shared" si="77"/>
        <v>0</v>
      </c>
      <c r="L290" s="780"/>
      <c r="M290" s="780"/>
      <c r="O290" s="780"/>
      <c r="P290" s="780">
        <f t="shared" si="78"/>
        <v>0</v>
      </c>
      <c r="Q290" s="780">
        <f t="shared" si="79"/>
        <v>0</v>
      </c>
    </row>
    <row r="291" spans="1:17" s="765" customFormat="1">
      <c r="A291" s="942" t="str">
        <f>'Sch-1a'!A291</f>
        <v>i</v>
      </c>
      <c r="B291" s="943" t="str">
        <f>'Sch-1a'!B291</f>
        <v>Set of valves</v>
      </c>
      <c r="C291" s="945">
        <v>85049010</v>
      </c>
      <c r="D291" s="781"/>
      <c r="E291" s="751">
        <v>18</v>
      </c>
      <c r="F291" s="782"/>
      <c r="G291" s="945" t="str">
        <f>'Sch-1a'!E291</f>
        <v>Set</v>
      </c>
      <c r="H291" s="963">
        <f>'Sch-1a'!F291-'Sch-1a'!G291</f>
        <v>1</v>
      </c>
      <c r="I291" s="783"/>
      <c r="J291" s="784" t="str">
        <f t="shared" si="76"/>
        <v>INCLUDED</v>
      </c>
      <c r="K291" s="784">
        <f t="shared" si="77"/>
        <v>0</v>
      </c>
      <c r="L291" s="780"/>
      <c r="M291" s="780"/>
      <c r="O291" s="780"/>
      <c r="P291" s="780">
        <f t="shared" si="78"/>
        <v>0</v>
      </c>
      <c r="Q291" s="780">
        <f t="shared" si="79"/>
        <v>0</v>
      </c>
    </row>
    <row r="292" spans="1:17" s="765" customFormat="1">
      <c r="A292" s="942" t="str">
        <f>'Sch-1a'!A292</f>
        <v>j</v>
      </c>
      <c r="B292" s="943" t="str">
        <f>'Sch-1a'!B292</f>
        <v>Set of pressure gauges</v>
      </c>
      <c r="C292" s="945">
        <v>85049010</v>
      </c>
      <c r="D292" s="781"/>
      <c r="E292" s="751">
        <v>18</v>
      </c>
      <c r="F292" s="782"/>
      <c r="G292" s="945" t="str">
        <f>'Sch-1a'!E292</f>
        <v>Set</v>
      </c>
      <c r="H292" s="963">
        <f>'Sch-1a'!F292-'Sch-1a'!G292</f>
        <v>1</v>
      </c>
      <c r="I292" s="783"/>
      <c r="J292" s="784" t="str">
        <f t="shared" si="76"/>
        <v>INCLUDED</v>
      </c>
      <c r="K292" s="784">
        <f t="shared" si="77"/>
        <v>0</v>
      </c>
      <c r="L292" s="780"/>
      <c r="M292" s="780"/>
      <c r="O292" s="780"/>
      <c r="P292" s="780">
        <f t="shared" si="78"/>
        <v>0</v>
      </c>
      <c r="Q292" s="780">
        <f t="shared" si="79"/>
        <v>0</v>
      </c>
    </row>
    <row r="293" spans="1:17" s="765" customFormat="1">
      <c r="A293" s="942" t="str">
        <f>'Sch-1a'!A293</f>
        <v>k</v>
      </c>
      <c r="B293" s="943" t="str">
        <f>'Sch-1a'!B293</f>
        <v>Set of pressure switches</v>
      </c>
      <c r="C293" s="945">
        <v>85049010</v>
      </c>
      <c r="D293" s="781"/>
      <c r="E293" s="751">
        <v>18</v>
      </c>
      <c r="F293" s="782"/>
      <c r="G293" s="945" t="str">
        <f>'Sch-1a'!E293</f>
        <v>Set</v>
      </c>
      <c r="H293" s="963">
        <f>'Sch-1a'!F293-'Sch-1a'!G293</f>
        <v>1</v>
      </c>
      <c r="I293" s="783"/>
      <c r="J293" s="784" t="str">
        <f t="shared" si="76"/>
        <v>INCLUDED</v>
      </c>
      <c r="K293" s="784">
        <f t="shared" si="77"/>
        <v>0</v>
      </c>
      <c r="L293" s="780"/>
      <c r="M293" s="780"/>
      <c r="O293" s="780"/>
      <c r="P293" s="780">
        <f t="shared" si="78"/>
        <v>0</v>
      </c>
      <c r="Q293" s="780">
        <f t="shared" si="79"/>
        <v>0</v>
      </c>
    </row>
    <row r="294" spans="1:17" s="765" customFormat="1">
      <c r="A294" s="942" t="str">
        <f>'Sch-1a'!A294</f>
        <v>l</v>
      </c>
      <c r="B294" s="943" t="str">
        <f>'Sch-1a'!B294</f>
        <v>Set of hydraulic jacks suitable for lifting coupling transformer.</v>
      </c>
      <c r="C294" s="945">
        <v>85049010</v>
      </c>
      <c r="D294" s="781"/>
      <c r="E294" s="751">
        <v>18</v>
      </c>
      <c r="F294" s="782"/>
      <c r="G294" s="945" t="str">
        <f>'Sch-1a'!E294</f>
        <v>Set</v>
      </c>
      <c r="H294" s="963">
        <f>'Sch-1a'!F294-'Sch-1a'!G294</f>
        <v>1</v>
      </c>
      <c r="I294" s="783"/>
      <c r="J294" s="784" t="str">
        <f t="shared" si="76"/>
        <v>INCLUDED</v>
      </c>
      <c r="K294" s="784">
        <f t="shared" si="77"/>
        <v>0</v>
      </c>
      <c r="L294" s="780"/>
      <c r="M294" s="780"/>
      <c r="O294" s="780"/>
      <c r="P294" s="780">
        <f t="shared" si="78"/>
        <v>0</v>
      </c>
      <c r="Q294" s="780">
        <f t="shared" si="79"/>
        <v>0</v>
      </c>
    </row>
    <row r="295" spans="1:17" s="765" customFormat="1">
      <c r="A295" s="942" t="str">
        <f>'Sch-1a'!A295</f>
        <v>m</v>
      </c>
      <c r="B295" s="943" t="str">
        <f>'Sch-1a'!B295</f>
        <v>Nitrogen sealing equipment</v>
      </c>
      <c r="C295" s="945">
        <v>85049010</v>
      </c>
      <c r="D295" s="781"/>
      <c r="E295" s="751">
        <v>18</v>
      </c>
      <c r="F295" s="782"/>
      <c r="G295" s="945" t="str">
        <f>'Sch-1a'!E295</f>
        <v>Set</v>
      </c>
      <c r="H295" s="963">
        <f>'Sch-1a'!F295-'Sch-1a'!G295</f>
        <v>1</v>
      </c>
      <c r="I295" s="783"/>
      <c r="J295" s="784" t="str">
        <f t="shared" si="76"/>
        <v>INCLUDED</v>
      </c>
      <c r="K295" s="784">
        <f t="shared" si="77"/>
        <v>0</v>
      </c>
      <c r="L295" s="780"/>
      <c r="M295" s="780"/>
      <c r="O295" s="780"/>
      <c r="P295" s="780">
        <f t="shared" si="78"/>
        <v>0</v>
      </c>
      <c r="Q295" s="780">
        <f t="shared" si="79"/>
        <v>0</v>
      </c>
    </row>
    <row r="296" spans="1:17" s="765" customFormat="1">
      <c r="A296" s="942" t="str">
        <f>'Sch-1a'!A296</f>
        <v>n</v>
      </c>
      <c r="B296" s="943" t="str">
        <f>'Sch-1a'!B296</f>
        <v>Set of magnetic contactor, switches, fuses relays for electric control panel</v>
      </c>
      <c r="C296" s="945">
        <v>85049010</v>
      </c>
      <c r="D296" s="781"/>
      <c r="E296" s="751">
        <v>18</v>
      </c>
      <c r="F296" s="782"/>
      <c r="G296" s="945" t="str">
        <f>'Sch-1a'!E296</f>
        <v>Set</v>
      </c>
      <c r="H296" s="963">
        <f>'Sch-1a'!F296-'Sch-1a'!G296</f>
        <v>1</v>
      </c>
      <c r="I296" s="783"/>
      <c r="J296" s="784" t="str">
        <f t="shared" si="76"/>
        <v>INCLUDED</v>
      </c>
      <c r="K296" s="784">
        <f t="shared" si="77"/>
        <v>0</v>
      </c>
      <c r="L296" s="780"/>
      <c r="M296" s="780"/>
      <c r="O296" s="780"/>
      <c r="P296" s="780">
        <f t="shared" si="78"/>
        <v>0</v>
      </c>
      <c r="Q296" s="780">
        <f t="shared" si="79"/>
        <v>0</v>
      </c>
    </row>
    <row r="297" spans="1:17" s="765" customFormat="1">
      <c r="A297" s="942" t="str">
        <f>'Sch-1a'!A297</f>
        <v>o</v>
      </c>
      <c r="B297" s="943" t="str">
        <f>'Sch-1a'!B297</f>
        <v xml:space="preserve">Insulating Oil </v>
      </c>
      <c r="C297" s="945">
        <v>85049010</v>
      </c>
      <c r="D297" s="781"/>
      <c r="E297" s="751">
        <v>18</v>
      </c>
      <c r="F297" s="782"/>
      <c r="G297" s="945" t="str">
        <f>'Sch-1a'!E297</f>
        <v>Kl</v>
      </c>
      <c r="H297" s="963">
        <f>'Sch-1a'!F297-'Sch-1a'!G297</f>
        <v>10</v>
      </c>
      <c r="I297" s="783"/>
      <c r="J297" s="784" t="str">
        <f t="shared" si="76"/>
        <v>INCLUDED</v>
      </c>
      <c r="K297" s="784">
        <f t="shared" si="77"/>
        <v>0</v>
      </c>
      <c r="L297" s="780"/>
      <c r="M297" s="780"/>
      <c r="O297" s="780"/>
      <c r="P297" s="780">
        <f t="shared" si="78"/>
        <v>0</v>
      </c>
      <c r="Q297" s="780">
        <f t="shared" si="79"/>
        <v>0</v>
      </c>
    </row>
    <row r="298" spans="1:17" s="768" customFormat="1" ht="15">
      <c r="A298" s="941" t="str">
        <f>'Sch-1a'!A298</f>
        <v>VII</v>
      </c>
      <c r="B298" s="940" t="str">
        <f>'Sch-1a'!B298</f>
        <v>Filter Bank, If applicable</v>
      </c>
      <c r="C298" s="1137"/>
      <c r="D298" s="1137"/>
      <c r="E298" s="1137"/>
      <c r="F298" s="1137"/>
      <c r="G298" s="1137"/>
      <c r="H298" s="1137"/>
      <c r="I298" s="1137"/>
      <c r="J298" s="1137"/>
      <c r="K298" s="1138"/>
      <c r="L298" s="1006"/>
      <c r="M298" s="1006"/>
      <c r="O298" s="1006"/>
      <c r="P298" s="1006">
        <f t="shared" si="78"/>
        <v>0</v>
      </c>
      <c r="Q298" s="1006">
        <f t="shared" si="79"/>
        <v>0</v>
      </c>
    </row>
    <row r="299" spans="1:17" s="765" customFormat="1">
      <c r="A299" s="942" t="str">
        <f>'Sch-1a'!A299</f>
        <v>a)     </v>
      </c>
      <c r="B299" s="943" t="str">
        <f>'Sch-1a'!B299</f>
        <v>Capacitor cans (10% of Each type and rating subject to minimum 5 units)</v>
      </c>
      <c r="C299" s="945">
        <v>85389000</v>
      </c>
      <c r="D299" s="781"/>
      <c r="E299" s="751">
        <v>18</v>
      </c>
      <c r="F299" s="782"/>
      <c r="G299" s="945" t="str">
        <f>'Sch-1a'!E299</f>
        <v>Set</v>
      </c>
      <c r="H299" s="963">
        <f>'Sch-1a'!F299-'Sch-1a'!G299</f>
        <v>1</v>
      </c>
      <c r="I299" s="783"/>
      <c r="J299" s="784" t="str">
        <f t="shared" si="76"/>
        <v>INCLUDED</v>
      </c>
      <c r="K299" s="784">
        <f t="shared" si="77"/>
        <v>0</v>
      </c>
      <c r="L299" s="780"/>
      <c r="M299" s="780"/>
      <c r="O299" s="780"/>
      <c r="P299" s="780">
        <f t="shared" si="78"/>
        <v>0</v>
      </c>
      <c r="Q299" s="780">
        <f t="shared" si="79"/>
        <v>0</v>
      </c>
    </row>
    <row r="300" spans="1:17" s="765" customFormat="1">
      <c r="A300" s="942" t="str">
        <f>'Sch-1a'!A300</f>
        <v>b)     </v>
      </c>
      <c r="B300" s="943" t="str">
        <f>'Sch-1a'!B300</f>
        <v>Resistor Element (if applicable)10 elements of each type and rating</v>
      </c>
      <c r="C300" s="945">
        <v>85389000</v>
      </c>
      <c r="D300" s="781"/>
      <c r="E300" s="751">
        <v>18</v>
      </c>
      <c r="F300" s="782"/>
      <c r="G300" s="945" t="str">
        <f>'Sch-1a'!E300</f>
        <v>Set</v>
      </c>
      <c r="H300" s="963">
        <f>'Sch-1a'!F300-'Sch-1a'!G300</f>
        <v>1</v>
      </c>
      <c r="I300" s="783"/>
      <c r="J300" s="784" t="str">
        <f t="shared" si="76"/>
        <v>INCLUDED</v>
      </c>
      <c r="K300" s="784">
        <f t="shared" si="77"/>
        <v>0</v>
      </c>
      <c r="L300" s="780"/>
      <c r="M300" s="780"/>
      <c r="O300" s="780"/>
      <c r="P300" s="780">
        <f t="shared" si="78"/>
        <v>0</v>
      </c>
      <c r="Q300" s="780">
        <f t="shared" si="79"/>
        <v>0</v>
      </c>
    </row>
    <row r="301" spans="1:17" s="765" customFormat="1">
      <c r="A301" s="942" t="str">
        <f>'Sch-1a'!A301</f>
        <v>c)     </v>
      </c>
      <c r="B301" s="943" t="str">
        <f>'Sch-1a'!B301</f>
        <v>Reactors of each type and rating</v>
      </c>
      <c r="C301" s="945">
        <v>85389000</v>
      </c>
      <c r="D301" s="781"/>
      <c r="E301" s="751">
        <v>18</v>
      </c>
      <c r="F301" s="782"/>
      <c r="G301" s="945" t="str">
        <f>'Sch-1a'!E301</f>
        <v>Set</v>
      </c>
      <c r="H301" s="963">
        <f>'Sch-1a'!F301-'Sch-1a'!G301</f>
        <v>1</v>
      </c>
      <c r="I301" s="783"/>
      <c r="J301" s="784" t="str">
        <f t="shared" si="76"/>
        <v>INCLUDED</v>
      </c>
      <c r="K301" s="784">
        <f t="shared" si="77"/>
        <v>0</v>
      </c>
      <c r="L301" s="780"/>
      <c r="M301" s="780"/>
      <c r="O301" s="780"/>
      <c r="P301" s="780">
        <f t="shared" si="78"/>
        <v>0</v>
      </c>
      <c r="Q301" s="780">
        <f t="shared" si="79"/>
        <v>0</v>
      </c>
    </row>
    <row r="302" spans="1:17" s="765" customFormat="1">
      <c r="A302" s="942" t="str">
        <f>'Sch-1a'!A302</f>
        <v>d)     </v>
      </c>
      <c r="B302" s="943" t="str">
        <f>'Sch-1a'!B302</f>
        <v>Arrestor of each type and rating</v>
      </c>
      <c r="C302" s="945">
        <v>85389000</v>
      </c>
      <c r="D302" s="781"/>
      <c r="E302" s="751">
        <v>18</v>
      </c>
      <c r="F302" s="782"/>
      <c r="G302" s="945" t="str">
        <f>'Sch-1a'!E302</f>
        <v>Set</v>
      </c>
      <c r="H302" s="963">
        <f>'Sch-1a'!F302-'Sch-1a'!G302</f>
        <v>1</v>
      </c>
      <c r="I302" s="783"/>
      <c r="J302" s="784" t="str">
        <f t="shared" si="76"/>
        <v>INCLUDED</v>
      </c>
      <c r="K302" s="784">
        <f t="shared" si="77"/>
        <v>0</v>
      </c>
      <c r="L302" s="780"/>
      <c r="M302" s="780"/>
      <c r="O302" s="780"/>
      <c r="P302" s="780">
        <f t="shared" si="78"/>
        <v>0</v>
      </c>
      <c r="Q302" s="780">
        <f t="shared" si="79"/>
        <v>0</v>
      </c>
    </row>
    <row r="303" spans="1:17" s="765" customFormat="1">
      <c r="A303" s="942" t="str">
        <f>'Sch-1a'!A303</f>
        <v>e)     </v>
      </c>
      <c r="B303" s="943" t="str">
        <f>'Sch-1a'!B303</f>
        <v>Support Insulator (5 nos. of each type and rating)</v>
      </c>
      <c r="C303" s="945">
        <v>85389000</v>
      </c>
      <c r="D303" s="781"/>
      <c r="E303" s="751">
        <v>18</v>
      </c>
      <c r="F303" s="782"/>
      <c r="G303" s="945" t="str">
        <f>'Sch-1a'!E303</f>
        <v>Set</v>
      </c>
      <c r="H303" s="963">
        <f>'Sch-1a'!F303-'Sch-1a'!G303</f>
        <v>1</v>
      </c>
      <c r="I303" s="783"/>
      <c r="J303" s="784" t="str">
        <f t="shared" si="76"/>
        <v>INCLUDED</v>
      </c>
      <c r="K303" s="784">
        <f t="shared" si="77"/>
        <v>0</v>
      </c>
      <c r="L303" s="780"/>
      <c r="M303" s="780"/>
      <c r="O303" s="780"/>
      <c r="P303" s="780">
        <f t="shared" si="78"/>
        <v>0</v>
      </c>
      <c r="Q303" s="780">
        <f t="shared" si="79"/>
        <v>0</v>
      </c>
    </row>
    <row r="304" spans="1:17" s="768" customFormat="1" ht="15">
      <c r="A304" s="941" t="str">
        <f>'Sch-1a'!A304</f>
        <v>VIII.         </v>
      </c>
      <c r="B304" s="940" t="str">
        <f>'Sch-1a'!B304</f>
        <v>MSC  Bank (if applicable)</v>
      </c>
      <c r="C304" s="1137"/>
      <c r="D304" s="1137"/>
      <c r="E304" s="1137"/>
      <c r="F304" s="1137"/>
      <c r="G304" s="1137"/>
      <c r="H304" s="1137"/>
      <c r="I304" s="1137"/>
      <c r="J304" s="1137"/>
      <c r="K304" s="1138"/>
      <c r="L304" s="1006"/>
      <c r="M304" s="1006"/>
      <c r="O304" s="1006"/>
      <c r="P304" s="1006">
        <f t="shared" si="78"/>
        <v>0</v>
      </c>
      <c r="Q304" s="1006">
        <f t="shared" si="79"/>
        <v>0</v>
      </c>
    </row>
    <row r="305" spans="1:17" s="765" customFormat="1">
      <c r="A305" s="942" t="str">
        <f>'Sch-1a'!A305</f>
        <v>a)     </v>
      </c>
      <c r="B305" s="943" t="str">
        <f>'Sch-1a'!B305</f>
        <v>Capacitor cans (10% of Each type and rating subject to minimum 5 units)</v>
      </c>
      <c r="C305" s="945">
        <v>85389000</v>
      </c>
      <c r="D305" s="781"/>
      <c r="E305" s="751">
        <v>18</v>
      </c>
      <c r="F305" s="782"/>
      <c r="G305" s="945" t="str">
        <f>'Sch-1a'!E305</f>
        <v>Set</v>
      </c>
      <c r="H305" s="963">
        <f>'Sch-1a'!F305-'Sch-1a'!G305</f>
        <v>1</v>
      </c>
      <c r="I305" s="783"/>
      <c r="J305" s="784" t="str">
        <f t="shared" si="76"/>
        <v>INCLUDED</v>
      </c>
      <c r="K305" s="784">
        <f t="shared" si="77"/>
        <v>0</v>
      </c>
      <c r="L305" s="780"/>
      <c r="M305" s="780"/>
      <c r="O305" s="780"/>
      <c r="P305" s="780">
        <f t="shared" si="78"/>
        <v>0</v>
      </c>
      <c r="Q305" s="780">
        <f t="shared" si="79"/>
        <v>0</v>
      </c>
    </row>
    <row r="306" spans="1:17" s="765" customFormat="1">
      <c r="A306" s="942" t="str">
        <f>'Sch-1a'!A306</f>
        <v>b)     </v>
      </c>
      <c r="B306" s="943" t="str">
        <f>'Sch-1a'!B306</f>
        <v>Series Reactor (Air Core) of Each type and rating</v>
      </c>
      <c r="C306" s="945">
        <v>85389000</v>
      </c>
      <c r="D306" s="781"/>
      <c r="E306" s="751">
        <v>18</v>
      </c>
      <c r="F306" s="782"/>
      <c r="G306" s="945" t="str">
        <f>'Sch-1a'!E306</f>
        <v>Set</v>
      </c>
      <c r="H306" s="963">
        <f>'Sch-1a'!F306-'Sch-1a'!G306</f>
        <v>1</v>
      </c>
      <c r="I306" s="783"/>
      <c r="J306" s="784" t="str">
        <f t="shared" si="76"/>
        <v>INCLUDED</v>
      </c>
      <c r="K306" s="784">
        <f t="shared" si="77"/>
        <v>0</v>
      </c>
      <c r="L306" s="780"/>
      <c r="M306" s="780"/>
      <c r="O306" s="780"/>
      <c r="P306" s="780">
        <f t="shared" si="78"/>
        <v>0</v>
      </c>
      <c r="Q306" s="780">
        <f t="shared" si="79"/>
        <v>0</v>
      </c>
    </row>
    <row r="307" spans="1:17" s="765" customFormat="1">
      <c r="A307" s="942" t="str">
        <f>'Sch-1a'!A307</f>
        <v>c)     </v>
      </c>
      <c r="B307" s="943" t="str">
        <f>'Sch-1a'!B307</f>
        <v>Support Insulator (5 nos. of each type and rating)</v>
      </c>
      <c r="C307" s="945">
        <v>85389000</v>
      </c>
      <c r="D307" s="781"/>
      <c r="E307" s="751">
        <v>18</v>
      </c>
      <c r="F307" s="782"/>
      <c r="G307" s="945" t="str">
        <f>'Sch-1a'!E307</f>
        <v>Set</v>
      </c>
      <c r="H307" s="963">
        <f>'Sch-1a'!F307-'Sch-1a'!G307</f>
        <v>1</v>
      </c>
      <c r="I307" s="783"/>
      <c r="J307" s="784" t="str">
        <f t="shared" si="72"/>
        <v>INCLUDED</v>
      </c>
      <c r="K307" s="784">
        <f t="shared" si="73"/>
        <v>0</v>
      </c>
      <c r="L307" s="780"/>
      <c r="M307" s="780"/>
      <c r="O307" s="780"/>
      <c r="P307" s="780">
        <f t="shared" si="74"/>
        <v>0</v>
      </c>
      <c r="Q307" s="780">
        <f t="shared" si="75"/>
        <v>0</v>
      </c>
    </row>
    <row r="308" spans="1:17" s="768" customFormat="1" ht="15">
      <c r="A308" s="941" t="str">
        <f>'Sch-1a'!A308</f>
        <v>IX.         </v>
      </c>
      <c r="B308" s="940" t="str">
        <f>'Sch-1a'!B308</f>
        <v>MSR bank (if applicable)</v>
      </c>
      <c r="C308" s="1137"/>
      <c r="D308" s="1137"/>
      <c r="E308" s="1137"/>
      <c r="F308" s="1137"/>
      <c r="G308" s="1137"/>
      <c r="H308" s="1137"/>
      <c r="I308" s="1137"/>
      <c r="J308" s="1137"/>
      <c r="K308" s="1138"/>
      <c r="L308" s="1006"/>
      <c r="M308" s="1006"/>
      <c r="O308" s="1006"/>
      <c r="P308" s="1006">
        <f t="shared" si="74"/>
        <v>0</v>
      </c>
      <c r="Q308" s="1006">
        <f t="shared" si="75"/>
        <v>0</v>
      </c>
    </row>
    <row r="309" spans="1:17" s="765" customFormat="1">
      <c r="A309" s="942" t="str">
        <f>'Sch-1a'!A309</f>
        <v>a)</v>
      </c>
      <c r="B309" s="943" t="str">
        <f>'Sch-1a'!B309</f>
        <v>Air core Reactor Coil  Complete for 1-phase (One no. of each type &amp; rating)</v>
      </c>
      <c r="C309" s="945">
        <v>85389000</v>
      </c>
      <c r="D309" s="781"/>
      <c r="E309" s="751">
        <v>18</v>
      </c>
      <c r="F309" s="782"/>
      <c r="G309" s="945" t="str">
        <f>'Sch-1a'!E309</f>
        <v>Set</v>
      </c>
      <c r="H309" s="963">
        <f>'Sch-1a'!F309-'Sch-1a'!G309</f>
        <v>1</v>
      </c>
      <c r="I309" s="783"/>
      <c r="J309" s="784" t="str">
        <f t="shared" si="72"/>
        <v>INCLUDED</v>
      </c>
      <c r="K309" s="784">
        <f t="shared" si="73"/>
        <v>0</v>
      </c>
      <c r="L309" s="780"/>
      <c r="M309" s="780"/>
      <c r="O309" s="780"/>
      <c r="P309" s="780">
        <f t="shared" si="74"/>
        <v>0</v>
      </c>
      <c r="Q309" s="780">
        <f t="shared" si="75"/>
        <v>0</v>
      </c>
    </row>
    <row r="310" spans="1:17" s="765" customFormat="1">
      <c r="A310" s="942" t="str">
        <f>'Sch-1a'!A310</f>
        <v>b)</v>
      </c>
      <c r="B310" s="943" t="str">
        <f>'Sch-1a'!B310</f>
        <v>Support insulators  (5 nos) of each type</v>
      </c>
      <c r="C310" s="945">
        <v>85389000</v>
      </c>
      <c r="D310" s="781"/>
      <c r="E310" s="751">
        <v>18</v>
      </c>
      <c r="F310" s="782"/>
      <c r="G310" s="945" t="str">
        <f>'Sch-1a'!E310</f>
        <v>Set</v>
      </c>
      <c r="H310" s="963">
        <f>'Sch-1a'!F310-'Sch-1a'!G310</f>
        <v>1</v>
      </c>
      <c r="I310" s="783"/>
      <c r="J310" s="784" t="str">
        <f t="shared" si="72"/>
        <v>INCLUDED</v>
      </c>
      <c r="K310" s="784">
        <f t="shared" si="73"/>
        <v>0</v>
      </c>
      <c r="L310" s="780"/>
      <c r="M310" s="780"/>
      <c r="O310" s="780"/>
      <c r="P310" s="780">
        <f t="shared" si="74"/>
        <v>0</v>
      </c>
      <c r="Q310" s="780">
        <f t="shared" si="75"/>
        <v>0</v>
      </c>
    </row>
    <row r="311" spans="1:17" s="768" customFormat="1" ht="15">
      <c r="A311" s="941" t="str">
        <f>'Sch-1a'!A311</f>
        <v>X.         </v>
      </c>
      <c r="B311" s="940" t="str">
        <f>'Sch-1a'!B311</f>
        <v>MV AC System :</v>
      </c>
      <c r="C311" s="1137"/>
      <c r="D311" s="1137"/>
      <c r="E311" s="1137"/>
      <c r="F311" s="1137"/>
      <c r="G311" s="1137"/>
      <c r="H311" s="1137"/>
      <c r="I311" s="1137"/>
      <c r="J311" s="1137"/>
      <c r="K311" s="1138"/>
      <c r="L311" s="1006"/>
      <c r="M311" s="1006"/>
      <c r="O311" s="1006"/>
      <c r="P311" s="1006">
        <f t="shared" si="74"/>
        <v>0</v>
      </c>
      <c r="Q311" s="1006">
        <f t="shared" si="75"/>
        <v>0</v>
      </c>
    </row>
    <row r="312" spans="1:17" s="765" customFormat="1">
      <c r="A312" s="942" t="str">
        <f>'Sch-1a'!A312</f>
        <v>a)     </v>
      </c>
      <c r="B312" s="943" t="str">
        <f>'Sch-1a'!B312</f>
        <v>CTs for one phase of each type and rating</v>
      </c>
      <c r="C312" s="945">
        <v>85329000</v>
      </c>
      <c r="D312" s="781"/>
      <c r="E312" s="751">
        <v>18</v>
      </c>
      <c r="F312" s="782"/>
      <c r="G312" s="945" t="str">
        <f>'Sch-1a'!E312</f>
        <v>Set</v>
      </c>
      <c r="H312" s="963">
        <f>'Sch-1a'!F312-'Sch-1a'!G312</f>
        <v>1</v>
      </c>
      <c r="I312" s="783"/>
      <c r="J312" s="784" t="str">
        <f t="shared" si="72"/>
        <v>INCLUDED</v>
      </c>
      <c r="K312" s="784">
        <f t="shared" si="73"/>
        <v>0</v>
      </c>
      <c r="L312" s="780"/>
      <c r="M312" s="780"/>
      <c r="O312" s="780"/>
      <c r="P312" s="780">
        <f t="shared" si="74"/>
        <v>0</v>
      </c>
      <c r="Q312" s="780">
        <f t="shared" si="75"/>
        <v>0</v>
      </c>
    </row>
    <row r="313" spans="1:17" s="765" customFormat="1">
      <c r="A313" s="942" t="str">
        <f>'Sch-1a'!A313</f>
        <v>b)     </v>
      </c>
      <c r="B313" s="943" t="str">
        <f>'Sch-1a'!B313</f>
        <v>Surge arrestor  each type and rating</v>
      </c>
      <c r="C313" s="945">
        <v>85354010</v>
      </c>
      <c r="D313" s="781"/>
      <c r="E313" s="751">
        <v>18</v>
      </c>
      <c r="F313" s="782"/>
      <c r="G313" s="945" t="str">
        <f>'Sch-1a'!E313</f>
        <v>Set</v>
      </c>
      <c r="H313" s="963">
        <f>'Sch-1a'!F313-'Sch-1a'!G313</f>
        <v>1</v>
      </c>
      <c r="I313" s="783"/>
      <c r="J313" s="784" t="str">
        <f t="shared" si="72"/>
        <v>INCLUDED</v>
      </c>
      <c r="K313" s="784">
        <f t="shared" si="73"/>
        <v>0</v>
      </c>
      <c r="L313" s="780"/>
      <c r="M313" s="780"/>
      <c r="O313" s="780"/>
      <c r="P313" s="780">
        <f t="shared" si="74"/>
        <v>0</v>
      </c>
      <c r="Q313" s="780">
        <f t="shared" si="75"/>
        <v>0</v>
      </c>
    </row>
    <row r="314" spans="1:17" s="765" customFormat="1">
      <c r="A314" s="942" t="str">
        <f>'Sch-1a'!A314</f>
        <v>c)     </v>
      </c>
      <c r="B314" s="943" t="str">
        <f>'Sch-1a'!B314</f>
        <v>Voltage transformers (single phase) each type and rating</v>
      </c>
      <c r="C314" s="945">
        <v>85359090</v>
      </c>
      <c r="D314" s="781"/>
      <c r="E314" s="751">
        <v>18</v>
      </c>
      <c r="F314" s="782"/>
      <c r="G314" s="945" t="str">
        <f>'Sch-1a'!E314</f>
        <v>Set</v>
      </c>
      <c r="H314" s="963">
        <f>'Sch-1a'!F314-'Sch-1a'!G314</f>
        <v>1</v>
      </c>
      <c r="I314" s="783"/>
      <c r="J314" s="784" t="str">
        <f t="shared" ref="J314:J324" si="80">IF(I314="","INCLUDED", IF(ISERROR(H314*I314),I314,ROUND((H314*I314),0)))</f>
        <v>INCLUDED</v>
      </c>
      <c r="K314" s="784">
        <f t="shared" ref="K314:K324" si="81">Q314</f>
        <v>0</v>
      </c>
      <c r="L314" s="780"/>
      <c r="M314" s="780"/>
      <c r="O314" s="780"/>
      <c r="P314" s="780">
        <f t="shared" ref="P314:P324" si="82">IF(J314="Included",0,J314)</f>
        <v>0</v>
      </c>
      <c r="Q314" s="780">
        <f t="shared" ref="Q314:Q324" si="83">IF(F314="",(P314*E314/100),(P314*F314/100))</f>
        <v>0</v>
      </c>
    </row>
    <row r="315" spans="1:17" s="765" customFormat="1">
      <c r="A315" s="942" t="str">
        <f>'Sch-1a'!A315</f>
        <v>d)     </v>
      </c>
      <c r="B315" s="943" t="str">
        <f>'Sch-1a'!B315</f>
        <v>Contact kit for grounding switch each type and rating</v>
      </c>
      <c r="C315" s="945">
        <v>73079210</v>
      </c>
      <c r="D315" s="781"/>
      <c r="E315" s="751">
        <v>18</v>
      </c>
      <c r="F315" s="782"/>
      <c r="G315" s="945" t="str">
        <f>'Sch-1a'!E315</f>
        <v>Set</v>
      </c>
      <c r="H315" s="963">
        <f>'Sch-1a'!F315-'Sch-1a'!G315</f>
        <v>1</v>
      </c>
      <c r="I315" s="783"/>
      <c r="J315" s="784" t="str">
        <f t="shared" si="80"/>
        <v>INCLUDED</v>
      </c>
      <c r="K315" s="784">
        <f t="shared" si="81"/>
        <v>0</v>
      </c>
      <c r="L315" s="780"/>
      <c r="M315" s="780"/>
      <c r="O315" s="780"/>
      <c r="P315" s="780">
        <f t="shared" si="82"/>
        <v>0</v>
      </c>
      <c r="Q315" s="780">
        <f t="shared" si="83"/>
        <v>0</v>
      </c>
    </row>
    <row r="316" spans="1:17" s="765" customFormat="1">
      <c r="A316" s="942" t="str">
        <f>'Sch-1a'!A316</f>
        <v>e)     </v>
      </c>
      <c r="B316" s="943" t="str">
        <f>'Sch-1a'!B316</f>
        <v>Set of contact fingers for isolators for 3 phase each type and rating</v>
      </c>
      <c r="C316" s="945">
        <v>85389000</v>
      </c>
      <c r="D316" s="781"/>
      <c r="E316" s="751">
        <v>18</v>
      </c>
      <c r="F316" s="782"/>
      <c r="G316" s="945" t="str">
        <f>'Sch-1a'!E316</f>
        <v>Set</v>
      </c>
      <c r="H316" s="963">
        <f>'Sch-1a'!F316-'Sch-1a'!G316</f>
        <v>1</v>
      </c>
      <c r="I316" s="783"/>
      <c r="J316" s="784" t="str">
        <f t="shared" si="80"/>
        <v>INCLUDED</v>
      </c>
      <c r="K316" s="784">
        <f t="shared" si="81"/>
        <v>0</v>
      </c>
      <c r="L316" s="780"/>
      <c r="M316" s="780"/>
      <c r="O316" s="780"/>
      <c r="P316" s="780">
        <f t="shared" si="82"/>
        <v>0</v>
      </c>
      <c r="Q316" s="780">
        <f t="shared" si="83"/>
        <v>0</v>
      </c>
    </row>
    <row r="317" spans="1:17" s="765" customFormat="1">
      <c r="A317" s="942" t="str">
        <f>'Sch-1a'!A317</f>
        <v>f)      </v>
      </c>
      <c r="B317" s="943" t="str">
        <f>'Sch-1a'!B317</f>
        <v>Complete 3 phase isolator with operating mechanism  each type and rating</v>
      </c>
      <c r="C317" s="945">
        <v>85389000</v>
      </c>
      <c r="D317" s="781"/>
      <c r="E317" s="751">
        <v>18</v>
      </c>
      <c r="F317" s="782"/>
      <c r="G317" s="945" t="str">
        <f>'Sch-1a'!E317</f>
        <v>Set</v>
      </c>
      <c r="H317" s="963">
        <f>'Sch-1a'!F317-'Sch-1a'!G317</f>
        <v>1</v>
      </c>
      <c r="I317" s="783"/>
      <c r="J317" s="784" t="str">
        <f t="shared" si="80"/>
        <v>INCLUDED</v>
      </c>
      <c r="K317" s="784">
        <f t="shared" si="81"/>
        <v>0</v>
      </c>
      <c r="L317" s="780"/>
      <c r="M317" s="780"/>
      <c r="O317" s="780"/>
      <c r="P317" s="780">
        <f t="shared" si="82"/>
        <v>0</v>
      </c>
      <c r="Q317" s="780">
        <f t="shared" si="83"/>
        <v>0</v>
      </c>
    </row>
    <row r="318" spans="1:17" s="765" customFormat="1">
      <c r="A318" s="942" t="str">
        <f>'Sch-1a'!A318</f>
        <v>i)</v>
      </c>
      <c r="B318" s="943" t="str">
        <f>'Sch-1a'!B318</f>
        <v>Set of Insulator for above (Complete replacement for two isolator (3 ph))</v>
      </c>
      <c r="C318" s="945">
        <v>85389000</v>
      </c>
      <c r="D318" s="781"/>
      <c r="E318" s="751">
        <v>18</v>
      </c>
      <c r="F318" s="782"/>
      <c r="G318" s="945" t="str">
        <f>'Sch-1a'!E318</f>
        <v>Set</v>
      </c>
      <c r="H318" s="963">
        <f>'Sch-1a'!F318-'Sch-1a'!G318</f>
        <v>2</v>
      </c>
      <c r="I318" s="783"/>
      <c r="J318" s="784" t="str">
        <f t="shared" si="80"/>
        <v>INCLUDED</v>
      </c>
      <c r="K318" s="784">
        <f t="shared" si="81"/>
        <v>0</v>
      </c>
      <c r="L318" s="780"/>
      <c r="M318" s="780"/>
      <c r="O318" s="780"/>
      <c r="P318" s="780">
        <f t="shared" si="82"/>
        <v>0</v>
      </c>
      <c r="Q318" s="780">
        <f t="shared" si="83"/>
        <v>0</v>
      </c>
    </row>
    <row r="319" spans="1:17" s="765" customFormat="1" ht="30">
      <c r="A319" s="942" t="str">
        <f>'Sch-1a'!A319</f>
        <v>g)     </v>
      </c>
      <c r="B319" s="943" t="str">
        <f>'Sch-1a'!B319</f>
        <v>Set of relays, power contactors&amp; switch fuses for electrical Control ckt. (Complete replacement for one isolator (3 ph))</v>
      </c>
      <c r="C319" s="945">
        <v>85389000</v>
      </c>
      <c r="D319" s="781"/>
      <c r="E319" s="751">
        <v>18</v>
      </c>
      <c r="F319" s="782"/>
      <c r="G319" s="945" t="str">
        <f>'Sch-1a'!E319</f>
        <v>Set</v>
      </c>
      <c r="H319" s="963">
        <f>'Sch-1a'!F319-'Sch-1a'!G319</f>
        <v>1</v>
      </c>
      <c r="I319" s="783"/>
      <c r="J319" s="784" t="str">
        <f t="shared" si="80"/>
        <v>INCLUDED</v>
      </c>
      <c r="K319" s="784">
        <f t="shared" si="81"/>
        <v>0</v>
      </c>
      <c r="L319" s="780"/>
      <c r="M319" s="780"/>
      <c r="O319" s="780"/>
      <c r="P319" s="780">
        <f t="shared" si="82"/>
        <v>0</v>
      </c>
      <c r="Q319" s="780">
        <f t="shared" si="83"/>
        <v>0</v>
      </c>
    </row>
    <row r="320" spans="1:17" s="765" customFormat="1">
      <c r="A320" s="942" t="str">
        <f>'Sch-1a'!A320</f>
        <v>h)    </v>
      </c>
      <c r="B320" s="943" t="str">
        <f>'Sch-1a'!B320</f>
        <v>Rotary bearing for isolator (Complete replacement for one isolator (3 ph))</v>
      </c>
      <c r="C320" s="945">
        <v>85389000</v>
      </c>
      <c r="D320" s="781"/>
      <c r="E320" s="751">
        <v>18</v>
      </c>
      <c r="F320" s="782"/>
      <c r="G320" s="945" t="str">
        <f>'Sch-1a'!E320</f>
        <v>Set</v>
      </c>
      <c r="H320" s="963">
        <f>'Sch-1a'!F320-'Sch-1a'!G320</f>
        <v>1</v>
      </c>
      <c r="I320" s="783"/>
      <c r="J320" s="784" t="str">
        <f t="shared" si="80"/>
        <v>INCLUDED</v>
      </c>
      <c r="K320" s="784">
        <f t="shared" si="81"/>
        <v>0</v>
      </c>
      <c r="L320" s="780"/>
      <c r="M320" s="780"/>
      <c r="O320" s="780"/>
      <c r="P320" s="780">
        <f t="shared" si="82"/>
        <v>0</v>
      </c>
      <c r="Q320" s="780">
        <f t="shared" si="83"/>
        <v>0</v>
      </c>
    </row>
    <row r="321" spans="1:17" s="765" customFormat="1">
      <c r="A321" s="942" t="str">
        <f>'Sch-1a'!A321</f>
        <v>i)      </v>
      </c>
      <c r="B321" s="943" t="str">
        <f>'Sch-1a'!B321</f>
        <v>MV Bus support insulators (10 nos. of each type and rating)</v>
      </c>
      <c r="C321" s="945">
        <v>85389000</v>
      </c>
      <c r="D321" s="781"/>
      <c r="E321" s="751">
        <v>18</v>
      </c>
      <c r="F321" s="782"/>
      <c r="G321" s="945" t="str">
        <f>'Sch-1a'!E321</f>
        <v>Set</v>
      </c>
      <c r="H321" s="963">
        <f>'Sch-1a'!F321-'Sch-1a'!G321</f>
        <v>1</v>
      </c>
      <c r="I321" s="783"/>
      <c r="J321" s="784" t="str">
        <f t="shared" si="80"/>
        <v>INCLUDED</v>
      </c>
      <c r="K321" s="784">
        <f t="shared" si="81"/>
        <v>0</v>
      </c>
      <c r="L321" s="780"/>
      <c r="M321" s="780"/>
      <c r="O321" s="780"/>
      <c r="P321" s="780">
        <f t="shared" si="82"/>
        <v>0</v>
      </c>
      <c r="Q321" s="780">
        <f t="shared" si="83"/>
        <v>0</v>
      </c>
    </row>
    <row r="322" spans="1:17" s="765" customFormat="1">
      <c r="A322" s="942" t="str">
        <f>'Sch-1a'!A322</f>
        <v>j)       </v>
      </c>
      <c r="B322" s="943" t="str">
        <f>'Sch-1a'!B322</f>
        <v>Surge Capacitor (if applicable)</v>
      </c>
      <c r="C322" s="945">
        <v>85354010</v>
      </c>
      <c r="D322" s="781"/>
      <c r="E322" s="751">
        <v>18</v>
      </c>
      <c r="F322" s="782"/>
      <c r="G322" s="945" t="str">
        <f>'Sch-1a'!E322</f>
        <v>Set</v>
      </c>
      <c r="H322" s="963">
        <f>'Sch-1a'!F322-'Sch-1a'!G322</f>
        <v>1</v>
      </c>
      <c r="I322" s="783"/>
      <c r="J322" s="784" t="str">
        <f t="shared" si="80"/>
        <v>INCLUDED</v>
      </c>
      <c r="K322" s="784">
        <f t="shared" si="81"/>
        <v>0</v>
      </c>
      <c r="L322" s="780"/>
      <c r="M322" s="780"/>
      <c r="O322" s="780"/>
      <c r="P322" s="780">
        <f t="shared" si="82"/>
        <v>0</v>
      </c>
      <c r="Q322" s="780">
        <f t="shared" si="83"/>
        <v>0</v>
      </c>
    </row>
    <row r="323" spans="1:17" s="768" customFormat="1" ht="15">
      <c r="A323" s="941" t="str">
        <f>'Sch-1a'!A323</f>
        <v>k)     </v>
      </c>
      <c r="B323" s="940" t="str">
        <f>'Sch-1a'!B323</f>
        <v xml:space="preserve">One set of Spares consisting of following items for MV Circuit Breaker of each type </v>
      </c>
      <c r="C323" s="1137"/>
      <c r="D323" s="1137"/>
      <c r="E323" s="1137"/>
      <c r="F323" s="1137"/>
      <c r="G323" s="1137"/>
      <c r="H323" s="1137"/>
      <c r="I323" s="1137"/>
      <c r="J323" s="1137"/>
      <c r="K323" s="1138"/>
      <c r="L323" s="1006"/>
      <c r="M323" s="1006"/>
      <c r="O323" s="1006"/>
      <c r="P323" s="1006">
        <f t="shared" si="82"/>
        <v>0</v>
      </c>
      <c r="Q323" s="1006">
        <f t="shared" si="83"/>
        <v>0</v>
      </c>
    </row>
    <row r="324" spans="1:17" s="765" customFormat="1" ht="30">
      <c r="A324" s="942" t="str">
        <f>'Sch-1a'!A324</f>
        <v>  i.         </v>
      </c>
      <c r="B324" s="943" t="str">
        <f>'Sch-1a'!B324</f>
        <v>One complete Pole of CB including Interrupter, pole column, with operating mechanism and MB but without support structure.</v>
      </c>
      <c r="C324" s="945">
        <v>85352913</v>
      </c>
      <c r="D324" s="781"/>
      <c r="E324" s="751">
        <v>18</v>
      </c>
      <c r="F324" s="782"/>
      <c r="G324" s="945" t="str">
        <f>'Sch-1a'!E324</f>
        <v>No.</v>
      </c>
      <c r="H324" s="963">
        <f>'Sch-1a'!F324-'Sch-1a'!G324</f>
        <v>1</v>
      </c>
      <c r="I324" s="783"/>
      <c r="J324" s="784" t="str">
        <f t="shared" si="80"/>
        <v>INCLUDED</v>
      </c>
      <c r="K324" s="784">
        <f t="shared" si="81"/>
        <v>0</v>
      </c>
      <c r="L324" s="780"/>
      <c r="M324" s="780"/>
      <c r="O324" s="780"/>
      <c r="P324" s="780">
        <f t="shared" si="82"/>
        <v>0</v>
      </c>
      <c r="Q324" s="780">
        <f t="shared" si="83"/>
        <v>0</v>
      </c>
    </row>
    <row r="325" spans="1:17" s="765" customFormat="1">
      <c r="A325" s="942" t="str">
        <f>'Sch-1a'!A325</f>
        <v>    ii.         </v>
      </c>
      <c r="B325" s="943" t="str">
        <f>'Sch-1a'!B325</f>
        <v>Rubber gaskets, O rings and seals  (complete replacement for one breaker)</v>
      </c>
      <c r="C325" s="945">
        <v>85389000</v>
      </c>
      <c r="D325" s="781"/>
      <c r="E325" s="751">
        <v>18</v>
      </c>
      <c r="F325" s="782"/>
      <c r="G325" s="945" t="str">
        <f>'Sch-1a'!E325</f>
        <v>No.</v>
      </c>
      <c r="H325" s="963">
        <f>'Sch-1a'!F325-'Sch-1a'!G325</f>
        <v>1</v>
      </c>
      <c r="I325" s="783"/>
      <c r="J325" s="784" t="str">
        <f t="shared" si="46"/>
        <v>INCLUDED</v>
      </c>
      <c r="K325" s="784">
        <f t="shared" si="63"/>
        <v>0</v>
      </c>
      <c r="L325" s="780"/>
      <c r="M325" s="780"/>
      <c r="O325" s="780"/>
      <c r="P325" s="780">
        <f t="shared" si="44"/>
        <v>0</v>
      </c>
      <c r="Q325" s="780">
        <f t="shared" si="45"/>
        <v>0</v>
      </c>
    </row>
    <row r="326" spans="1:17" s="765" customFormat="1">
      <c r="A326" s="942" t="str">
        <f>'Sch-1a'!A326</f>
        <v xml:space="preserve"> iii.         </v>
      </c>
      <c r="B326" s="943" t="str">
        <f>'Sch-1a'!B326</f>
        <v>Trip coils with resistor</v>
      </c>
      <c r="C326" s="945">
        <v>85389000</v>
      </c>
      <c r="D326" s="781"/>
      <c r="E326" s="751">
        <v>18</v>
      </c>
      <c r="F326" s="782"/>
      <c r="G326" s="945" t="str">
        <f>'Sch-1a'!E326</f>
        <v>No.</v>
      </c>
      <c r="H326" s="963">
        <f>'Sch-1a'!F326-'Sch-1a'!G326</f>
        <v>2</v>
      </c>
      <c r="I326" s="783"/>
      <c r="J326" s="784" t="str">
        <f t="shared" ref="J326:J329" si="84">IF(I326="","INCLUDED", IF(ISERROR(H326*I326),I326,ROUND((H326*I326),0)))</f>
        <v>INCLUDED</v>
      </c>
      <c r="K326" s="784">
        <f t="shared" ref="K326:K329" si="85">Q326</f>
        <v>0</v>
      </c>
      <c r="L326" s="780"/>
      <c r="M326" s="780"/>
      <c r="O326" s="780"/>
      <c r="P326" s="780">
        <f t="shared" ref="P326:P329" si="86">IF(J326="Included",0,J326)</f>
        <v>0</v>
      </c>
      <c r="Q326" s="780">
        <f t="shared" ref="Q326:Q329" si="87">IF(F326="",(P326*E326/100),(P326*F326/100))</f>
        <v>0</v>
      </c>
    </row>
    <row r="327" spans="1:17" s="765" customFormat="1">
      <c r="A327" s="942" t="str">
        <f>'Sch-1a'!A327</f>
        <v xml:space="preserve"> iv.         </v>
      </c>
      <c r="B327" s="943" t="str">
        <f>'Sch-1a'!B327</f>
        <v>Closing coils with resistor</v>
      </c>
      <c r="C327" s="945">
        <v>85389000</v>
      </c>
      <c r="D327" s="781"/>
      <c r="E327" s="751">
        <v>18</v>
      </c>
      <c r="F327" s="782"/>
      <c r="G327" s="945" t="str">
        <f>'Sch-1a'!E327</f>
        <v>Sets</v>
      </c>
      <c r="H327" s="963">
        <f>'Sch-1a'!F327-'Sch-1a'!G327</f>
        <v>1</v>
      </c>
      <c r="I327" s="783"/>
      <c r="J327" s="784" t="str">
        <f t="shared" si="84"/>
        <v>INCLUDED</v>
      </c>
      <c r="K327" s="784">
        <f t="shared" si="85"/>
        <v>0</v>
      </c>
      <c r="L327" s="780"/>
      <c r="M327" s="780"/>
      <c r="O327" s="780"/>
      <c r="P327" s="780">
        <f t="shared" si="86"/>
        <v>0</v>
      </c>
      <c r="Q327" s="780">
        <f t="shared" si="87"/>
        <v>0</v>
      </c>
    </row>
    <row r="328" spans="1:17" s="765" customFormat="1">
      <c r="A328" s="942" t="str">
        <f>'Sch-1a'!A328</f>
        <v>v.         </v>
      </c>
      <c r="B328" s="943" t="str">
        <f>'Sch-1a'!B328</f>
        <v>Molecular filter for SF6 Circuit for 1 Pole of CB( If applicable)</v>
      </c>
      <c r="C328" s="945">
        <v>85389000</v>
      </c>
      <c r="D328" s="781"/>
      <c r="E328" s="751">
        <v>18</v>
      </c>
      <c r="F328" s="782"/>
      <c r="G328" s="945" t="str">
        <f>'Sch-1a'!E328</f>
        <v>No</v>
      </c>
      <c r="H328" s="963">
        <f>'Sch-1a'!F328-'Sch-1a'!G328</f>
        <v>2</v>
      </c>
      <c r="I328" s="783"/>
      <c r="J328" s="784" t="str">
        <f t="shared" si="84"/>
        <v>INCLUDED</v>
      </c>
      <c r="K328" s="784">
        <f t="shared" si="85"/>
        <v>0</v>
      </c>
      <c r="L328" s="780"/>
      <c r="M328" s="780"/>
      <c r="O328" s="780"/>
      <c r="P328" s="780">
        <f t="shared" si="86"/>
        <v>0</v>
      </c>
      <c r="Q328" s="780">
        <f t="shared" si="87"/>
        <v>0</v>
      </c>
    </row>
    <row r="329" spans="1:17" s="765" customFormat="1">
      <c r="A329" s="942" t="str">
        <f>'Sch-1a'!A329</f>
        <v>   vi.         </v>
      </c>
      <c r="B329" s="943" t="str">
        <f>'Sch-1a'!B329</f>
        <v>Terminal pads and connectors</v>
      </c>
      <c r="C329" s="945">
        <v>85389000</v>
      </c>
      <c r="D329" s="781"/>
      <c r="E329" s="751">
        <v>18</v>
      </c>
      <c r="F329" s="782"/>
      <c r="G329" s="945" t="str">
        <f>'Sch-1a'!E329</f>
        <v>Nos</v>
      </c>
      <c r="H329" s="963">
        <f>'Sch-1a'!F329-'Sch-1a'!G329</f>
        <v>2</v>
      </c>
      <c r="I329" s="783"/>
      <c r="J329" s="784" t="str">
        <f t="shared" si="84"/>
        <v>INCLUDED</v>
      </c>
      <c r="K329" s="784">
        <f t="shared" si="85"/>
        <v>0</v>
      </c>
      <c r="L329" s="780"/>
      <c r="M329" s="780"/>
      <c r="O329" s="780"/>
      <c r="P329" s="780">
        <f t="shared" si="86"/>
        <v>0</v>
      </c>
      <c r="Q329" s="780">
        <f t="shared" si="87"/>
        <v>0</v>
      </c>
    </row>
    <row r="330" spans="1:17" s="765" customFormat="1" ht="30">
      <c r="A330" s="942" t="str">
        <f>'Sch-1a'!A330</f>
        <v>vii.         </v>
      </c>
      <c r="B330" s="943" t="str">
        <f>'Sch-1a'!B330</f>
        <v>Relays, power contactors, switch-fuse units, limit switches, push buttons, timers and MCBs etc as applicable</v>
      </c>
      <c r="C330" s="945">
        <v>85389000</v>
      </c>
      <c r="D330" s="781"/>
      <c r="E330" s="751">
        <v>18</v>
      </c>
      <c r="F330" s="782"/>
      <c r="G330" s="945" t="str">
        <f>'Sch-1a'!E330</f>
        <v>Set</v>
      </c>
      <c r="H330" s="963">
        <f>'Sch-1a'!F330-'Sch-1a'!G330</f>
        <v>1</v>
      </c>
      <c r="I330" s="783"/>
      <c r="J330" s="784" t="str">
        <f t="shared" si="46"/>
        <v>INCLUDED</v>
      </c>
      <c r="K330" s="784">
        <f t="shared" si="63"/>
        <v>0</v>
      </c>
      <c r="L330" s="780"/>
      <c r="M330" s="780"/>
      <c r="O330" s="780"/>
      <c r="P330" s="780">
        <f t="shared" si="44"/>
        <v>0</v>
      </c>
      <c r="Q330" s="780">
        <f t="shared" si="45"/>
        <v>0</v>
      </c>
    </row>
    <row r="331" spans="1:17" s="765" customFormat="1">
      <c r="A331" s="942" t="str">
        <f>'Sch-1a'!A331</f>
        <v xml:space="preserve"> viii.         </v>
      </c>
      <c r="B331" s="943" t="str">
        <f>'Sch-1a'!B331</f>
        <v>Pressure switches, if applicable</v>
      </c>
      <c r="C331" s="945">
        <v>85389000</v>
      </c>
      <c r="D331" s="781"/>
      <c r="E331" s="751">
        <v>18</v>
      </c>
      <c r="F331" s="782"/>
      <c r="G331" s="945" t="str">
        <f>'Sch-1a'!E331</f>
        <v>Set</v>
      </c>
      <c r="H331" s="963">
        <f>'Sch-1a'!F331-'Sch-1a'!G331</f>
        <v>1</v>
      </c>
      <c r="I331" s="783"/>
      <c r="J331" s="784" t="str">
        <f t="shared" si="46"/>
        <v>INCLUDED</v>
      </c>
      <c r="K331" s="784">
        <f t="shared" si="63"/>
        <v>0</v>
      </c>
      <c r="L331" s="780"/>
      <c r="M331" s="780"/>
      <c r="O331" s="780"/>
      <c r="P331" s="780">
        <f t="shared" si="44"/>
        <v>0</v>
      </c>
      <c r="Q331" s="780">
        <f t="shared" si="45"/>
        <v>0</v>
      </c>
    </row>
    <row r="332" spans="1:17" s="765" customFormat="1">
      <c r="A332" s="942" t="str">
        <f>'Sch-1a'!A332</f>
        <v>   ix.         </v>
      </c>
      <c r="B332" s="943" t="str">
        <f>'Sch-1a'!B332</f>
        <v>Auxiliary Switch Assembly</v>
      </c>
      <c r="C332" s="945">
        <v>85389000</v>
      </c>
      <c r="D332" s="781"/>
      <c r="E332" s="751">
        <v>18</v>
      </c>
      <c r="F332" s="782"/>
      <c r="G332" s="945" t="str">
        <f>'Sch-1a'!E332</f>
        <v>Set</v>
      </c>
      <c r="H332" s="963">
        <f>'Sch-1a'!F332-'Sch-1a'!G332</f>
        <v>1</v>
      </c>
      <c r="I332" s="783"/>
      <c r="J332" s="784" t="str">
        <f t="shared" si="46"/>
        <v>INCLUDED</v>
      </c>
      <c r="K332" s="784">
        <f t="shared" si="63"/>
        <v>0</v>
      </c>
      <c r="L332" s="780"/>
      <c r="M332" s="780"/>
      <c r="O332" s="780"/>
      <c r="P332" s="780">
        <f t="shared" si="44"/>
        <v>0</v>
      </c>
      <c r="Q332" s="780">
        <f t="shared" si="45"/>
        <v>0</v>
      </c>
    </row>
    <row r="333" spans="1:17" s="765" customFormat="1">
      <c r="A333" s="942" t="str">
        <f>'Sch-1a'!A333</f>
        <v xml:space="preserve"> x.         </v>
      </c>
      <c r="B333" s="943" t="str">
        <f>'Sch-1a'!B333</f>
        <v xml:space="preserve">Controlled switching device </v>
      </c>
      <c r="C333" s="945">
        <v>85389000</v>
      </c>
      <c r="D333" s="781"/>
      <c r="E333" s="751">
        <v>18</v>
      </c>
      <c r="F333" s="782"/>
      <c r="G333" s="945" t="str">
        <f>'Sch-1a'!E333</f>
        <v>No.</v>
      </c>
      <c r="H333" s="963">
        <f>'Sch-1a'!F333-'Sch-1a'!G333</f>
        <v>1</v>
      </c>
      <c r="I333" s="783"/>
      <c r="J333" s="784" t="str">
        <f t="shared" si="46"/>
        <v>INCLUDED</v>
      </c>
      <c r="K333" s="784">
        <f t="shared" si="63"/>
        <v>0</v>
      </c>
      <c r="L333" s="780"/>
      <c r="M333" s="780"/>
      <c r="O333" s="780"/>
      <c r="P333" s="780">
        <f t="shared" si="44"/>
        <v>0</v>
      </c>
      <c r="Q333" s="780">
        <f t="shared" si="45"/>
        <v>0</v>
      </c>
    </row>
    <row r="334" spans="1:17" s="768" customFormat="1" ht="15">
      <c r="A334" s="941" t="str">
        <f>'Sch-1a'!A334</f>
        <v>XI.</v>
      </c>
      <c r="B334" s="940" t="str">
        <f>'Sch-1a'!B334</f>
        <v>Valve Cooling System :</v>
      </c>
      <c r="C334" s="1137"/>
      <c r="D334" s="1137"/>
      <c r="E334" s="1137"/>
      <c r="F334" s="1137"/>
      <c r="G334" s="1137"/>
      <c r="H334" s="1137"/>
      <c r="I334" s="1137"/>
      <c r="J334" s="1137"/>
      <c r="K334" s="1138"/>
      <c r="L334" s="1006"/>
      <c r="M334" s="1006"/>
      <c r="O334" s="1006"/>
      <c r="P334" s="1006">
        <f t="shared" si="44"/>
        <v>0</v>
      </c>
      <c r="Q334" s="1006">
        <f t="shared" si="45"/>
        <v>0</v>
      </c>
    </row>
    <row r="335" spans="1:17" s="765" customFormat="1">
      <c r="A335" s="942" t="str">
        <f>'Sch-1a'!A335</f>
        <v>a)     </v>
      </c>
      <c r="B335" s="943" t="str">
        <f>'Sch-1a'!B335</f>
        <v>Fine Water Pump complete with Motor of each type</v>
      </c>
      <c r="C335" s="945">
        <v>85389000</v>
      </c>
      <c r="D335" s="781"/>
      <c r="E335" s="751">
        <v>18</v>
      </c>
      <c r="F335" s="782"/>
      <c r="G335" s="945" t="str">
        <f>'Sch-1a'!E335</f>
        <v>Set</v>
      </c>
      <c r="H335" s="963">
        <f>'Sch-1a'!F335-'Sch-1a'!G335</f>
        <v>1</v>
      </c>
      <c r="I335" s="783"/>
      <c r="J335" s="784" t="str">
        <f t="shared" si="46"/>
        <v>INCLUDED</v>
      </c>
      <c r="K335" s="784">
        <f t="shared" si="63"/>
        <v>0</v>
      </c>
      <c r="L335" s="780"/>
      <c r="M335" s="780"/>
      <c r="O335" s="780"/>
      <c r="P335" s="780">
        <f t="shared" si="44"/>
        <v>0</v>
      </c>
      <c r="Q335" s="780">
        <f t="shared" si="45"/>
        <v>0</v>
      </c>
    </row>
    <row r="336" spans="1:17" s="765" customFormat="1">
      <c r="A336" s="942" t="str">
        <f>'Sch-1a'!A336</f>
        <v>b)     </v>
      </c>
      <c r="B336" s="943" t="str">
        <f>'Sch-1a'!B336</f>
        <v>Resin (For one complete replacement of STATCOM Station)</v>
      </c>
      <c r="C336" s="945">
        <v>85389000</v>
      </c>
      <c r="D336" s="781"/>
      <c r="E336" s="751">
        <v>18</v>
      </c>
      <c r="F336" s="782"/>
      <c r="G336" s="945" t="str">
        <f>'Sch-1a'!E336</f>
        <v>Set</v>
      </c>
      <c r="H336" s="963">
        <f>'Sch-1a'!F336-'Sch-1a'!G336</f>
        <v>1</v>
      </c>
      <c r="I336" s="783"/>
      <c r="J336" s="784" t="str">
        <f t="shared" si="46"/>
        <v>INCLUDED</v>
      </c>
      <c r="K336" s="784">
        <f t="shared" si="63"/>
        <v>0</v>
      </c>
      <c r="L336" s="780"/>
      <c r="M336" s="780"/>
      <c r="O336" s="780"/>
      <c r="P336" s="780">
        <f t="shared" si="44"/>
        <v>0</v>
      </c>
      <c r="Q336" s="780">
        <f t="shared" si="45"/>
        <v>0</v>
      </c>
    </row>
    <row r="337" spans="1:17" s="765" customFormat="1">
      <c r="A337" s="942" t="str">
        <f>'Sch-1a'!A337</f>
        <v>c)     </v>
      </c>
      <c r="B337" s="943" t="str">
        <f>'Sch-1a'!B337</f>
        <v>Pump with motor except covered under serial no. a) above of each type and rating</v>
      </c>
      <c r="C337" s="945">
        <v>85389000</v>
      </c>
      <c r="D337" s="781"/>
      <c r="E337" s="751">
        <v>18</v>
      </c>
      <c r="F337" s="782"/>
      <c r="G337" s="945" t="str">
        <f>'Sch-1a'!E337</f>
        <v>Set</v>
      </c>
      <c r="H337" s="963">
        <f>'Sch-1a'!F337-'Sch-1a'!G337</f>
        <v>1</v>
      </c>
      <c r="I337" s="783"/>
      <c r="J337" s="784" t="str">
        <f t="shared" si="46"/>
        <v>INCLUDED</v>
      </c>
      <c r="K337" s="784">
        <f t="shared" si="63"/>
        <v>0</v>
      </c>
      <c r="L337" s="780"/>
      <c r="M337" s="780"/>
      <c r="O337" s="780"/>
      <c r="P337" s="780">
        <f t="shared" si="44"/>
        <v>0</v>
      </c>
      <c r="Q337" s="780">
        <f t="shared" si="45"/>
        <v>0</v>
      </c>
    </row>
    <row r="338" spans="1:17" s="765" customFormat="1">
      <c r="A338" s="942" t="str">
        <f>'Sch-1a'!A338</f>
        <v>d)     </v>
      </c>
      <c r="B338" s="943" t="str">
        <f>'Sch-1a'!B338</f>
        <v xml:space="preserve">Flex Pipes for complete replacement of STATCOM Station </v>
      </c>
      <c r="C338" s="945">
        <v>85389000</v>
      </c>
      <c r="D338" s="781"/>
      <c r="E338" s="751">
        <v>18</v>
      </c>
      <c r="F338" s="782"/>
      <c r="G338" s="945" t="str">
        <f>'Sch-1a'!E338</f>
        <v>Set</v>
      </c>
      <c r="H338" s="963">
        <f>'Sch-1a'!F338-'Sch-1a'!G338</f>
        <v>1</v>
      </c>
      <c r="I338" s="783"/>
      <c r="J338" s="784" t="str">
        <f t="shared" si="46"/>
        <v>INCLUDED</v>
      </c>
      <c r="K338" s="784">
        <f t="shared" si="63"/>
        <v>0</v>
      </c>
      <c r="L338" s="780"/>
      <c r="M338" s="780"/>
      <c r="O338" s="780"/>
      <c r="P338" s="780">
        <f t="shared" si="44"/>
        <v>0</v>
      </c>
      <c r="Q338" s="780">
        <f t="shared" si="45"/>
        <v>0</v>
      </c>
    </row>
    <row r="339" spans="1:17" s="765" customFormat="1">
      <c r="A339" s="942" t="str">
        <f>'Sch-1a'!A339</f>
        <v>e)     </v>
      </c>
      <c r="B339" s="943" t="str">
        <f>'Sch-1a'!B339</f>
        <v xml:space="preserve">Gaskets and “O” Ring of each type </v>
      </c>
      <c r="C339" s="945">
        <v>85389000</v>
      </c>
      <c r="D339" s="781"/>
      <c r="E339" s="751">
        <v>18</v>
      </c>
      <c r="F339" s="782"/>
      <c r="G339" s="945" t="str">
        <f>'Sch-1a'!E339</f>
        <v>Set</v>
      </c>
      <c r="H339" s="963">
        <f>'Sch-1a'!F339-'Sch-1a'!G339</f>
        <v>1</v>
      </c>
      <c r="I339" s="783"/>
      <c r="J339" s="784" t="str">
        <f t="shared" si="46"/>
        <v>INCLUDED</v>
      </c>
      <c r="K339" s="784">
        <f t="shared" si="63"/>
        <v>0</v>
      </c>
      <c r="L339" s="780"/>
      <c r="M339" s="780"/>
      <c r="O339" s="780"/>
      <c r="P339" s="780">
        <f t="shared" si="44"/>
        <v>0</v>
      </c>
      <c r="Q339" s="780">
        <f t="shared" si="45"/>
        <v>0</v>
      </c>
    </row>
    <row r="340" spans="1:17" s="765" customFormat="1">
      <c r="A340" s="942" t="str">
        <f>'Sch-1a'!A340</f>
        <v>f)      </v>
      </c>
      <c r="B340" s="943" t="str">
        <f>'Sch-1a'!B340</f>
        <v>Fan unit of Water to air heat exchanger</v>
      </c>
      <c r="C340" s="945">
        <v>85389000</v>
      </c>
      <c r="D340" s="781"/>
      <c r="E340" s="751">
        <v>18</v>
      </c>
      <c r="F340" s="782"/>
      <c r="G340" s="945" t="str">
        <f>'Sch-1a'!E340</f>
        <v>Nos.</v>
      </c>
      <c r="H340" s="963">
        <f>'Sch-1a'!F340-'Sch-1a'!G340</f>
        <v>2</v>
      </c>
      <c r="I340" s="783"/>
      <c r="J340" s="784" t="str">
        <f t="shared" ref="J340" si="88">IF(I340="","INCLUDED", IF(ISERROR(H340*I340),I340,ROUND((H340*I340),0)))</f>
        <v>INCLUDED</v>
      </c>
      <c r="K340" s="784">
        <f t="shared" ref="K340" si="89">Q340</f>
        <v>0</v>
      </c>
      <c r="L340" s="780"/>
      <c r="M340" s="780"/>
      <c r="O340" s="780"/>
      <c r="P340" s="780">
        <f t="shared" si="44"/>
        <v>0</v>
      </c>
      <c r="Q340" s="780">
        <f t="shared" si="45"/>
        <v>0</v>
      </c>
    </row>
    <row r="341" spans="1:17" s="765" customFormat="1">
      <c r="A341" s="942" t="str">
        <f>'Sch-1a'!A341</f>
        <v>g)     </v>
      </c>
      <c r="B341" s="943" t="str">
        <f>'Sch-1a'!B341</f>
        <v>Set of Contactor, MCB, fuses,Control Card, Batteries etc for UMD/UPS (of each type &amp; rating)</v>
      </c>
      <c r="C341" s="945">
        <v>85389000</v>
      </c>
      <c r="D341" s="781"/>
      <c r="E341" s="751">
        <v>18</v>
      </c>
      <c r="F341" s="782"/>
      <c r="G341" s="945" t="str">
        <f>'Sch-1a'!E341</f>
        <v>Set</v>
      </c>
      <c r="H341" s="963">
        <f>'Sch-1a'!F341-'Sch-1a'!G341</f>
        <v>1</v>
      </c>
      <c r="I341" s="783"/>
      <c r="J341" s="784" t="str">
        <f t="shared" si="46"/>
        <v>INCLUDED</v>
      </c>
      <c r="K341" s="784">
        <f t="shared" si="63"/>
        <v>0</v>
      </c>
      <c r="L341" s="780"/>
      <c r="M341" s="780"/>
      <c r="O341" s="780"/>
      <c r="P341" s="780">
        <f t="shared" si="44"/>
        <v>0</v>
      </c>
      <c r="Q341" s="780">
        <f t="shared" si="45"/>
        <v>0</v>
      </c>
    </row>
    <row r="342" spans="1:17" s="768" customFormat="1" ht="15">
      <c r="A342" s="941" t="str">
        <f>'Sch-1a'!A342</f>
        <v xml:space="preserve"> XII.         </v>
      </c>
      <c r="B342" s="940" t="str">
        <f>'Sch-1a'!B342</f>
        <v>AIR CONDITIONING &amp; VENTILATION SYSTEM</v>
      </c>
      <c r="C342" s="1137"/>
      <c r="D342" s="1137"/>
      <c r="E342" s="1137"/>
      <c r="F342" s="1137"/>
      <c r="G342" s="1137"/>
      <c r="H342" s="1137"/>
      <c r="I342" s="1137"/>
      <c r="J342" s="1137"/>
      <c r="K342" s="1138"/>
      <c r="L342" s="1006"/>
      <c r="M342" s="1006"/>
      <c r="O342" s="1006"/>
      <c r="P342" s="1006">
        <f t="shared" si="44"/>
        <v>0</v>
      </c>
      <c r="Q342" s="1006">
        <f t="shared" si="45"/>
        <v>0</v>
      </c>
    </row>
    <row r="343" spans="1:17" s="765" customFormat="1">
      <c r="A343" s="942" t="str">
        <f>'Sch-1a'!A343</f>
        <v>a)     </v>
      </c>
      <c r="B343" s="943" t="str">
        <f>'Sch-1a'!B343</f>
        <v>AC Unit of each type and rating</v>
      </c>
      <c r="C343" s="945">
        <v>84151090</v>
      </c>
      <c r="D343" s="781"/>
      <c r="E343" s="751">
        <v>18</v>
      </c>
      <c r="F343" s="782"/>
      <c r="G343" s="945" t="str">
        <f>'Sch-1a'!E343</f>
        <v>Nos.</v>
      </c>
      <c r="H343" s="963">
        <f>'Sch-1a'!F343-'Sch-1a'!G343</f>
        <v>1</v>
      </c>
      <c r="I343" s="783"/>
      <c r="J343" s="784" t="str">
        <f t="shared" si="46"/>
        <v>INCLUDED</v>
      </c>
      <c r="K343" s="784">
        <f t="shared" si="63"/>
        <v>0</v>
      </c>
      <c r="L343" s="780"/>
      <c r="M343" s="780"/>
      <c r="O343" s="780"/>
      <c r="P343" s="780">
        <f t="shared" si="44"/>
        <v>0</v>
      </c>
      <c r="Q343" s="780">
        <f t="shared" si="45"/>
        <v>0</v>
      </c>
    </row>
    <row r="344" spans="1:17" s="765" customFormat="1">
      <c r="A344" s="942" t="str">
        <f>'Sch-1a'!A344</f>
        <v>b)     </v>
      </c>
      <c r="B344" s="943" t="str">
        <f>'Sch-1a'!B344</f>
        <v xml:space="preserve">Ventilation system motor of each type and rating </v>
      </c>
      <c r="C344" s="945">
        <v>84151090</v>
      </c>
      <c r="D344" s="781"/>
      <c r="E344" s="751">
        <v>18</v>
      </c>
      <c r="F344" s="782"/>
      <c r="G344" s="945" t="str">
        <f>'Sch-1a'!E344</f>
        <v>Set</v>
      </c>
      <c r="H344" s="963">
        <f>'Sch-1a'!F344-'Sch-1a'!G344</f>
        <v>1</v>
      </c>
      <c r="I344" s="783"/>
      <c r="J344" s="784" t="str">
        <f t="shared" si="46"/>
        <v>INCLUDED</v>
      </c>
      <c r="K344" s="784">
        <f t="shared" si="63"/>
        <v>0</v>
      </c>
      <c r="L344" s="780"/>
      <c r="M344" s="780"/>
      <c r="O344" s="780"/>
      <c r="P344" s="780">
        <f t="shared" si="44"/>
        <v>0</v>
      </c>
      <c r="Q344" s="780">
        <f t="shared" si="45"/>
        <v>0</v>
      </c>
    </row>
    <row r="345" spans="1:17" s="768" customFormat="1" ht="15">
      <c r="A345" s="941" t="str">
        <f>'Sch-1a'!A345</f>
        <v xml:space="preserve"> XIII.         </v>
      </c>
      <c r="B345" s="940" t="str">
        <f>'Sch-1a'!B345</f>
        <v>UPS</v>
      </c>
      <c r="C345" s="1137"/>
      <c r="D345" s="1137"/>
      <c r="E345" s="1137"/>
      <c r="F345" s="1137"/>
      <c r="G345" s="1137"/>
      <c r="H345" s="1137"/>
      <c r="I345" s="1137"/>
      <c r="J345" s="1137"/>
      <c r="K345" s="1138"/>
      <c r="L345" s="1006"/>
      <c r="M345" s="1006"/>
      <c r="O345" s="1006"/>
      <c r="P345" s="1006">
        <f t="shared" si="44"/>
        <v>0</v>
      </c>
      <c r="Q345" s="1006">
        <f t="shared" si="45"/>
        <v>0</v>
      </c>
    </row>
    <row r="346" spans="1:17" s="765" customFormat="1">
      <c r="A346" s="942" t="str">
        <f>'Sch-1a'!A346</f>
        <v>a)     </v>
      </c>
      <c r="B346" s="943" t="str">
        <f>'Sch-1a'!B346</f>
        <v>Set of Control Cards</v>
      </c>
      <c r="C346" s="945">
        <v>85389000</v>
      </c>
      <c r="D346" s="781"/>
      <c r="E346" s="751">
        <v>18</v>
      </c>
      <c r="F346" s="782"/>
      <c r="G346" s="945" t="str">
        <f>'Sch-1a'!E346</f>
        <v>Set</v>
      </c>
      <c r="H346" s="963">
        <f>'Sch-1a'!F346-'Sch-1a'!G346</f>
        <v>1</v>
      </c>
      <c r="I346" s="783"/>
      <c r="J346" s="784" t="str">
        <f t="shared" si="46"/>
        <v>INCLUDED</v>
      </c>
      <c r="K346" s="784">
        <f t="shared" si="63"/>
        <v>0</v>
      </c>
      <c r="L346" s="780"/>
      <c r="M346" s="780"/>
      <c r="O346" s="780"/>
      <c r="P346" s="780">
        <f t="shared" si="44"/>
        <v>0</v>
      </c>
      <c r="Q346" s="780">
        <f t="shared" si="45"/>
        <v>0</v>
      </c>
    </row>
    <row r="347" spans="1:17" s="765" customFormat="1">
      <c r="A347" s="942" t="str">
        <f>'Sch-1a'!A347</f>
        <v>b)     </v>
      </c>
      <c r="B347" s="943" t="str">
        <f>'Sch-1a'!B347</f>
        <v>Set of fuses &amp; Switches</v>
      </c>
      <c r="C347" s="945">
        <v>85389000</v>
      </c>
      <c r="D347" s="781"/>
      <c r="E347" s="751">
        <v>18</v>
      </c>
      <c r="F347" s="782"/>
      <c r="G347" s="945" t="str">
        <f>'Sch-1a'!E347</f>
        <v>Set</v>
      </c>
      <c r="H347" s="963">
        <f>'Sch-1a'!F347-'Sch-1a'!G347</f>
        <v>1</v>
      </c>
      <c r="I347" s="783"/>
      <c r="J347" s="784" t="str">
        <f t="shared" ref="J347" si="90">IF(I347="","INCLUDED", IF(ISERROR(H347*I347),I347,ROUND((H347*I347),0)))</f>
        <v>INCLUDED</v>
      </c>
      <c r="K347" s="784">
        <f t="shared" ref="K347" si="91">Q347</f>
        <v>0</v>
      </c>
      <c r="L347" s="780"/>
      <c r="M347" s="780"/>
      <c r="O347" s="780"/>
      <c r="P347" s="780">
        <f t="shared" si="44"/>
        <v>0</v>
      </c>
      <c r="Q347" s="780">
        <f t="shared" si="45"/>
        <v>0</v>
      </c>
    </row>
    <row r="348" spans="1:17" s="765" customFormat="1">
      <c r="A348" s="942" t="str">
        <f>'Sch-1a'!A348</f>
        <v>c)     </v>
      </c>
      <c r="B348" s="943" t="str">
        <f>'Sch-1a'!B348</f>
        <v>Spare Battery cell</v>
      </c>
      <c r="C348" s="945">
        <v>85389000</v>
      </c>
      <c r="D348" s="781"/>
      <c r="E348" s="751">
        <v>18</v>
      </c>
      <c r="F348" s="782"/>
      <c r="G348" s="945" t="str">
        <f>'Sch-1a'!E348</f>
        <v>Nos.</v>
      </c>
      <c r="H348" s="963">
        <f>'Sch-1a'!F348-'Sch-1a'!G348</f>
        <v>2</v>
      </c>
      <c r="I348" s="783"/>
      <c r="J348" s="784" t="str">
        <f t="shared" ref="J348:J349" si="92">IF(I348="","INCLUDED", IF(ISERROR(H348*I348),I348,ROUND((H348*I348),0)))</f>
        <v>INCLUDED</v>
      </c>
      <c r="K348" s="784">
        <f t="shared" ref="K348:K349" si="93">Q348</f>
        <v>0</v>
      </c>
      <c r="L348" s="780"/>
      <c r="M348" s="780"/>
      <c r="O348" s="780"/>
      <c r="P348" s="780">
        <f t="shared" ref="P348" si="94">IF(J348="Included",0,J348)</f>
        <v>0</v>
      </c>
      <c r="Q348" s="780">
        <f t="shared" ref="Q348" si="95">IF(F348="",(P348*E348/100),(P348*F348/100))</f>
        <v>0</v>
      </c>
    </row>
    <row r="349" spans="1:17" s="765" customFormat="1">
      <c r="A349" s="942" t="str">
        <f>'Sch-1a'!A349</f>
        <v xml:space="preserve"> XIV.         </v>
      </c>
      <c r="B349" s="943" t="str">
        <f>'Sch-1a'!B349</f>
        <v>Clamps and connectors of each type and rating</v>
      </c>
      <c r="C349" s="945">
        <v>76169990</v>
      </c>
      <c r="D349" s="781"/>
      <c r="E349" s="751">
        <v>18</v>
      </c>
      <c r="F349" s="782"/>
      <c r="G349" s="945" t="str">
        <f>'Sch-1a'!E349</f>
        <v>Set</v>
      </c>
      <c r="H349" s="963">
        <f>'Sch-1a'!F349-'Sch-1a'!G349</f>
        <v>1</v>
      </c>
      <c r="I349" s="783"/>
      <c r="J349" s="784" t="str">
        <f t="shared" si="92"/>
        <v>INCLUDED</v>
      </c>
      <c r="K349" s="784">
        <f t="shared" si="93"/>
        <v>0</v>
      </c>
      <c r="L349" s="780"/>
      <c r="M349" s="780"/>
      <c r="O349" s="780"/>
      <c r="P349" s="780">
        <f t="shared" si="44"/>
        <v>0</v>
      </c>
      <c r="Q349" s="780">
        <f t="shared" si="45"/>
        <v>0</v>
      </c>
    </row>
    <row r="350" spans="1:17" s="765" customFormat="1">
      <c r="A350" s="942" t="str">
        <f>'Sch-1a'!A350</f>
        <v>XV.         </v>
      </c>
      <c r="B350" s="943" t="str">
        <f>'Sch-1a'!B350</f>
        <v xml:space="preserve">400 kV IVT-1 phase </v>
      </c>
      <c r="C350" s="945">
        <v>85359090</v>
      </c>
      <c r="D350" s="781"/>
      <c r="E350" s="751">
        <v>18</v>
      </c>
      <c r="F350" s="782"/>
      <c r="G350" s="945" t="str">
        <f>'Sch-1a'!E350</f>
        <v>Nos.</v>
      </c>
      <c r="H350" s="963">
        <f>'Sch-1a'!F350-'Sch-1a'!G350</f>
        <v>1</v>
      </c>
      <c r="I350" s="783"/>
      <c r="J350" s="784" t="str">
        <f t="shared" si="46"/>
        <v>INCLUDED</v>
      </c>
      <c r="K350" s="784">
        <f t="shared" si="63"/>
        <v>0</v>
      </c>
      <c r="L350" s="780"/>
      <c r="M350" s="780"/>
      <c r="O350" s="780"/>
      <c r="P350" s="780">
        <f t="shared" si="44"/>
        <v>0</v>
      </c>
      <c r="Q350" s="780">
        <f t="shared" si="45"/>
        <v>0</v>
      </c>
    </row>
    <row r="351" spans="1:17" s="765" customFormat="1">
      <c r="A351" s="942" t="str">
        <f>'Sch-1a'!A351</f>
        <v xml:space="preserve"> XVI.         </v>
      </c>
      <c r="B351" s="943" t="str">
        <f>'Sch-1a'!B351</f>
        <v>Power PT along with accessories for complete replacement in one phase (if applicable)</v>
      </c>
      <c r="C351" s="945">
        <v>85359090</v>
      </c>
      <c r="D351" s="781"/>
      <c r="E351" s="751">
        <v>18</v>
      </c>
      <c r="F351" s="782"/>
      <c r="G351" s="945" t="str">
        <f>'Sch-1a'!E351</f>
        <v>Nos.</v>
      </c>
      <c r="H351" s="963">
        <f>'Sch-1a'!F351-'Sch-1a'!G351</f>
        <v>1</v>
      </c>
      <c r="I351" s="783"/>
      <c r="J351" s="784" t="str">
        <f>IF(I351="","INCLUDED", IF(ISERROR(H351*I351),I351,ROUND((H351*I351),0)))</f>
        <v>INCLUDED</v>
      </c>
      <c r="K351" s="784">
        <f>Q351</f>
        <v>0</v>
      </c>
      <c r="L351" s="780"/>
      <c r="M351" s="780"/>
      <c r="O351" s="780"/>
      <c r="P351" s="780">
        <f>IF(J351="Included",0,J351)</f>
        <v>0</v>
      </c>
      <c r="Q351" s="780">
        <f>IF(F351="",(P351*E351/100),(P351*F351/100))</f>
        <v>0</v>
      </c>
    </row>
    <row r="352" spans="1:17" s="765" customFormat="1">
      <c r="A352" s="942"/>
      <c r="B352" s="943"/>
      <c r="C352" s="1137"/>
      <c r="D352" s="1137"/>
      <c r="E352" s="1137"/>
      <c r="F352" s="1137"/>
      <c r="G352" s="1137"/>
      <c r="H352" s="1137"/>
      <c r="I352" s="1137"/>
      <c r="J352" s="1137"/>
      <c r="K352" s="1138"/>
      <c r="L352" s="780"/>
      <c r="M352" s="780"/>
      <c r="O352" s="780"/>
      <c r="P352" s="780">
        <f t="shared" ref="P352" si="96">IF(J352="Included",0,J352)</f>
        <v>0</v>
      </c>
      <c r="Q352" s="780">
        <f t="shared" ref="Q352" si="97">IF(F352="",(P352*E352/100),(P352*F352/100))</f>
        <v>0</v>
      </c>
    </row>
    <row r="353" spans="1:100" s="768" customFormat="1" ht="15">
      <c r="A353" s="941">
        <f>'Sch-1a'!A353</f>
        <v>11</v>
      </c>
      <c r="B353" s="940" t="str">
        <f>'Sch-1a'!B353</f>
        <v xml:space="preserve">PMU </v>
      </c>
      <c r="C353" s="1137"/>
      <c r="D353" s="1137"/>
      <c r="E353" s="1137"/>
      <c r="F353" s="1137"/>
      <c r="G353" s="1137"/>
      <c r="H353" s="1137"/>
      <c r="I353" s="1137"/>
      <c r="J353" s="1137"/>
      <c r="K353" s="1138"/>
      <c r="L353" s="1006"/>
      <c r="M353" s="1006"/>
      <c r="O353" s="1006"/>
      <c r="P353" s="1006">
        <f t="shared" ref="P353:P357" si="98">IF(J353="Included",0,J353)</f>
        <v>0</v>
      </c>
      <c r="Q353" s="1006">
        <f t="shared" ref="Q353:Q357" si="99">IF(F353="",(P353*E353/100),(P353*F353/100))</f>
        <v>0</v>
      </c>
    </row>
    <row r="354" spans="1:100" s="765" customFormat="1">
      <c r="A354" s="942">
        <f>'Sch-1a'!A354</f>
        <v>11.1</v>
      </c>
      <c r="B354" s="943" t="str">
        <f>'Sch-1a'!B354</f>
        <v>PMU with GPS Clock (clock can be either internal or external)</v>
      </c>
      <c r="C354" s="1018">
        <v>85364900</v>
      </c>
      <c r="D354" s="781"/>
      <c r="E354" s="751">
        <v>18</v>
      </c>
      <c r="F354" s="782"/>
      <c r="G354" s="945" t="str">
        <f>'Sch-1a'!E354</f>
        <v xml:space="preserve">EA </v>
      </c>
      <c r="H354" s="963">
        <f>'Sch-1a'!F354-'Sch-1a'!G354</f>
        <v>2</v>
      </c>
      <c r="I354" s="783"/>
      <c r="J354" s="784" t="str">
        <f t="shared" ref="J354:J357" si="100">IF(I354="","INCLUDED", IF(ISERROR(H354*I354),I354,ROUND((H354*I354),0)))</f>
        <v>INCLUDED</v>
      </c>
      <c r="K354" s="784">
        <f t="shared" ref="K354:K357" si="101">Q354</f>
        <v>0</v>
      </c>
      <c r="L354" s="780"/>
      <c r="M354" s="780"/>
      <c r="O354" s="780"/>
      <c r="P354" s="780">
        <f t="shared" si="98"/>
        <v>0</v>
      </c>
      <c r="Q354" s="780">
        <f t="shared" si="99"/>
        <v>0</v>
      </c>
    </row>
    <row r="355" spans="1:100" s="765" customFormat="1">
      <c r="A355" s="942">
        <f>'Sch-1a'!A355</f>
        <v>11.2</v>
      </c>
      <c r="B355" s="943" t="str">
        <f>'Sch-1a'!B355</f>
        <v>WAMS Hardware - Time System (GPS receiver)</v>
      </c>
      <c r="C355" s="1018">
        <v>85364900</v>
      </c>
      <c r="D355" s="781"/>
      <c r="E355" s="751">
        <v>18</v>
      </c>
      <c r="F355" s="782"/>
      <c r="G355" s="945" t="str">
        <f>'Sch-1a'!E355</f>
        <v xml:space="preserve">EA </v>
      </c>
      <c r="H355" s="963">
        <f>'Sch-1a'!F355-'Sch-1a'!G355</f>
        <v>2</v>
      </c>
      <c r="I355" s="783"/>
      <c r="J355" s="784" t="str">
        <f t="shared" si="100"/>
        <v>INCLUDED</v>
      </c>
      <c r="K355" s="784">
        <f t="shared" si="101"/>
        <v>0</v>
      </c>
      <c r="L355" s="780"/>
      <c r="M355" s="780"/>
      <c r="O355" s="780"/>
      <c r="P355" s="780">
        <f t="shared" si="98"/>
        <v>0</v>
      </c>
      <c r="Q355" s="780">
        <f t="shared" si="99"/>
        <v>0</v>
      </c>
    </row>
    <row r="356" spans="1:100" s="765" customFormat="1" ht="30">
      <c r="A356" s="942">
        <f>'Sch-1a'!A356</f>
        <v>11.3</v>
      </c>
      <c r="B356" s="943" t="str">
        <f>'Sch-1a'!B356</f>
        <v>WAMS Hardware - Substation Grade Layer-3 LAN Switches with minimum 4 x10/100 Mbps Ethernet ports and 2 x 1 Gbps Ethernet ports</v>
      </c>
      <c r="C356" s="1018">
        <v>85364900</v>
      </c>
      <c r="D356" s="781"/>
      <c r="E356" s="751">
        <v>18</v>
      </c>
      <c r="F356" s="782"/>
      <c r="G356" s="945" t="str">
        <f>'Sch-1a'!E356</f>
        <v xml:space="preserve">EA </v>
      </c>
      <c r="H356" s="963">
        <f>'Sch-1a'!F356-'Sch-1a'!G356</f>
        <v>3</v>
      </c>
      <c r="I356" s="783"/>
      <c r="J356" s="784" t="str">
        <f t="shared" si="100"/>
        <v>INCLUDED</v>
      </c>
      <c r="K356" s="784">
        <f t="shared" si="101"/>
        <v>0</v>
      </c>
      <c r="L356" s="780"/>
      <c r="M356" s="780"/>
      <c r="O356" s="780"/>
      <c r="P356" s="780">
        <f t="shared" si="98"/>
        <v>0</v>
      </c>
      <c r="Q356" s="780">
        <f t="shared" si="99"/>
        <v>0</v>
      </c>
    </row>
    <row r="357" spans="1:100" s="765" customFormat="1" ht="30">
      <c r="A357" s="942">
        <f>'Sch-1a'!A357</f>
        <v>11.4</v>
      </c>
      <c r="B357" s="943" t="str">
        <f>'Sch-1a'!B357</f>
        <v>WAMS Miscellaneous - Armored Fibre Optic Cable and associatedtermination (e.g. L2 Switch) for connecting PMU panels located indifferent control room of a station</v>
      </c>
      <c r="C357" s="1018">
        <v>85364900</v>
      </c>
      <c r="D357" s="781"/>
      <c r="E357" s="751">
        <v>18</v>
      </c>
      <c r="F357" s="782"/>
      <c r="G357" s="945" t="str">
        <f>'Sch-1a'!E357</f>
        <v xml:space="preserve">EA </v>
      </c>
      <c r="H357" s="963">
        <f>'Sch-1a'!F357-'Sch-1a'!G357</f>
        <v>1</v>
      </c>
      <c r="I357" s="783"/>
      <c r="J357" s="784" t="str">
        <f t="shared" si="100"/>
        <v>INCLUDED</v>
      </c>
      <c r="K357" s="784">
        <f t="shared" si="101"/>
        <v>0</v>
      </c>
      <c r="L357" s="780"/>
      <c r="M357" s="780"/>
      <c r="O357" s="780"/>
      <c r="P357" s="780">
        <f t="shared" si="98"/>
        <v>0</v>
      </c>
      <c r="Q357" s="780">
        <f t="shared" si="99"/>
        <v>0</v>
      </c>
    </row>
    <row r="358" spans="1:100" s="765" customFormat="1">
      <c r="A358" s="1154"/>
      <c r="B358" s="1155"/>
      <c r="C358" s="1155"/>
      <c r="D358" s="1155"/>
      <c r="E358" s="1155"/>
      <c r="F358" s="1155"/>
      <c r="G358" s="1155"/>
      <c r="H358" s="1155"/>
      <c r="I358" s="1155"/>
      <c r="J358" s="1155"/>
      <c r="K358" s="1156"/>
      <c r="L358" s="780"/>
      <c r="M358" s="780"/>
      <c r="O358" s="780"/>
      <c r="P358" s="780">
        <f t="shared" si="44"/>
        <v>0</v>
      </c>
      <c r="Q358" s="780">
        <f t="shared" si="45"/>
        <v>0</v>
      </c>
    </row>
    <row r="359" spans="1:100" s="765" customFormat="1">
      <c r="A359" s="1157"/>
      <c r="B359" s="1158"/>
      <c r="C359" s="1158"/>
      <c r="D359" s="1158"/>
      <c r="E359" s="1158"/>
      <c r="F359" s="1158"/>
      <c r="G359" s="1158"/>
      <c r="H359" s="1158"/>
      <c r="I359" s="1158"/>
      <c r="J359" s="1158"/>
      <c r="K359" s="1159"/>
    </row>
    <row r="360" spans="1:100" s="792" customFormat="1">
      <c r="A360" s="787" t="s">
        <v>387</v>
      </c>
      <c r="B360" s="788" t="s">
        <v>493</v>
      </c>
      <c r="C360" s="788"/>
      <c r="D360" s="788"/>
      <c r="E360" s="788"/>
      <c r="F360" s="788"/>
      <c r="G360" s="789"/>
      <c r="H360" s="789"/>
      <c r="I360" s="790"/>
      <c r="J360" s="791">
        <f>SUM(J23:J358)</f>
        <v>0</v>
      </c>
      <c r="K360" s="791">
        <f>SUM(K23:K358)</f>
        <v>0</v>
      </c>
      <c r="M360" s="793"/>
      <c r="N360" s="793"/>
      <c r="O360" s="793"/>
      <c r="P360" s="793"/>
      <c r="Q360" s="793"/>
      <c r="R360" s="793"/>
      <c r="S360" s="793"/>
      <c r="T360" s="793"/>
      <c r="U360" s="793"/>
      <c r="V360" s="793"/>
      <c r="W360" s="793"/>
      <c r="X360" s="793"/>
      <c r="Y360" s="793"/>
      <c r="Z360" s="793"/>
      <c r="AA360" s="793"/>
      <c r="AB360" s="793"/>
      <c r="AC360" s="793"/>
      <c r="AD360" s="793"/>
      <c r="AE360" s="793"/>
      <c r="AF360" s="793"/>
      <c r="AG360" s="793"/>
      <c r="AH360" s="793"/>
      <c r="AI360" s="793"/>
      <c r="AJ360" s="793"/>
      <c r="AK360" s="793"/>
      <c r="AL360" s="793"/>
      <c r="AM360" s="793"/>
      <c r="AN360" s="793"/>
      <c r="AO360" s="793"/>
      <c r="AP360" s="793"/>
      <c r="AQ360" s="793"/>
      <c r="AR360" s="793"/>
      <c r="AS360" s="793"/>
      <c r="AT360" s="793"/>
      <c r="AU360" s="793"/>
      <c r="AV360" s="793"/>
      <c r="AW360" s="793"/>
      <c r="AX360" s="793"/>
      <c r="AY360" s="793"/>
      <c r="AZ360" s="793"/>
      <c r="BA360" s="793"/>
      <c r="BB360" s="793"/>
      <c r="BC360" s="793"/>
      <c r="BD360" s="793"/>
      <c r="BE360" s="793"/>
      <c r="BF360" s="793"/>
      <c r="BG360" s="793"/>
      <c r="BH360" s="793"/>
      <c r="BI360" s="793"/>
      <c r="BJ360" s="793"/>
      <c r="BK360" s="793"/>
      <c r="BL360" s="793"/>
      <c r="BM360" s="793"/>
      <c r="BN360" s="793"/>
      <c r="BO360" s="793"/>
      <c r="BP360" s="793"/>
      <c r="BQ360" s="793"/>
      <c r="BR360" s="793"/>
      <c r="BS360" s="793"/>
      <c r="BT360" s="793"/>
      <c r="BU360" s="793"/>
      <c r="BV360" s="793"/>
      <c r="BW360" s="793"/>
      <c r="BX360" s="793"/>
      <c r="BY360" s="793"/>
      <c r="BZ360" s="793"/>
      <c r="CA360" s="793"/>
      <c r="CB360" s="793"/>
      <c r="CC360" s="793"/>
      <c r="CD360" s="793"/>
      <c r="CE360" s="793"/>
      <c r="CF360" s="793"/>
      <c r="CG360" s="793"/>
      <c r="CH360" s="793"/>
      <c r="CI360" s="793"/>
      <c r="CJ360" s="793"/>
      <c r="CK360" s="793"/>
      <c r="CL360" s="793"/>
      <c r="CM360" s="793"/>
      <c r="CN360" s="793"/>
      <c r="CO360" s="793"/>
      <c r="CP360" s="793"/>
      <c r="CQ360" s="793"/>
      <c r="CR360" s="793"/>
      <c r="CS360" s="793"/>
      <c r="CT360" s="793"/>
      <c r="CU360" s="793"/>
      <c r="CV360" s="793"/>
    </row>
    <row r="361" spans="1:100" s="765" customFormat="1">
      <c r="A361" s="794"/>
      <c r="B361" s="795"/>
      <c r="C361" s="795"/>
      <c r="D361" s="795"/>
      <c r="E361" s="795"/>
      <c r="F361" s="795"/>
      <c r="G361" s="786"/>
      <c r="H361" s="786"/>
      <c r="I361" s="796"/>
      <c r="J361" s="797"/>
      <c r="K361" s="797"/>
    </row>
    <row r="362" spans="1:100">
      <c r="A362" s="787" t="s">
        <v>388</v>
      </c>
      <c r="B362" s="788" t="s">
        <v>362</v>
      </c>
      <c r="C362" s="788"/>
      <c r="D362" s="788"/>
      <c r="E362" s="788"/>
      <c r="F362" s="788"/>
      <c r="G362" s="789"/>
      <c r="H362" s="1153"/>
      <c r="I362" s="1153"/>
      <c r="J362" s="791">
        <f>'Sch-7b'!N22</f>
        <v>0</v>
      </c>
      <c r="K362" s="791"/>
    </row>
    <row r="363" spans="1:100" s="765" customFormat="1">
      <c r="A363" s="798"/>
      <c r="B363" s="799"/>
      <c r="C363" s="799"/>
      <c r="D363" s="799"/>
      <c r="E363" s="799"/>
      <c r="F363" s="799"/>
      <c r="G363" s="800"/>
      <c r="H363" s="800"/>
      <c r="I363" s="801"/>
      <c r="J363" s="802"/>
      <c r="K363" s="802"/>
    </row>
    <row r="364" spans="1:100" s="765" customFormat="1">
      <c r="A364" s="787" t="s">
        <v>389</v>
      </c>
      <c r="B364" s="788" t="s">
        <v>363</v>
      </c>
      <c r="C364" s="788"/>
      <c r="D364" s="788"/>
      <c r="E364" s="788"/>
      <c r="F364" s="788"/>
      <c r="G364" s="789"/>
      <c r="H364" s="789"/>
      <c r="I364" s="790"/>
      <c r="J364" s="791">
        <f>J360+J362</f>
        <v>0</v>
      </c>
      <c r="K364" s="791"/>
      <c r="L364" s="803"/>
      <c r="M364" s="803"/>
      <c r="N364" s="803"/>
    </row>
    <row r="365" spans="1:100" s="765" customFormat="1">
      <c r="A365" s="804"/>
      <c r="B365" s="805"/>
      <c r="C365" s="805"/>
      <c r="D365" s="805"/>
      <c r="E365" s="805"/>
      <c r="F365" s="805"/>
      <c r="G365" s="806"/>
      <c r="H365" s="806"/>
      <c r="I365" s="807"/>
      <c r="J365" s="808"/>
      <c r="K365" s="808"/>
    </row>
    <row r="366" spans="1:100" s="765" customFormat="1">
      <c r="A366" s="809"/>
      <c r="B366" s="810"/>
      <c r="C366" s="810"/>
      <c r="D366" s="810"/>
      <c r="E366" s="810"/>
      <c r="F366" s="810"/>
      <c r="G366" s="811"/>
      <c r="H366" s="811"/>
      <c r="I366" s="812"/>
      <c r="J366" s="808"/>
      <c r="K366" s="808"/>
    </row>
    <row r="367" spans="1:100" s="778" customFormat="1" ht="186" customHeight="1">
      <c r="A367" s="811" t="s">
        <v>19</v>
      </c>
      <c r="B367" s="1129" t="s">
        <v>491</v>
      </c>
      <c r="C367" s="1129"/>
      <c r="D367" s="1129"/>
      <c r="E367" s="1129"/>
      <c r="F367" s="1129"/>
      <c r="G367" s="1129"/>
      <c r="H367" s="1129"/>
      <c r="I367" s="1129"/>
      <c r="J367" s="1129"/>
      <c r="K367" s="1129"/>
    </row>
    <row r="368" spans="1:100" s="765" customFormat="1">
      <c r="A368" s="811"/>
      <c r="B368" s="813"/>
      <c r="C368" s="813"/>
      <c r="D368" s="813"/>
      <c r="E368" s="813"/>
      <c r="F368" s="813"/>
      <c r="G368" s="1129"/>
      <c r="H368" s="1129"/>
      <c r="I368" s="1129"/>
      <c r="J368" s="808"/>
      <c r="K368" s="808"/>
    </row>
    <row r="369" spans="1:11" s="765" customFormat="1">
      <c r="A369" s="814"/>
      <c r="B369" s="815"/>
      <c r="C369" s="815"/>
      <c r="D369" s="815"/>
      <c r="E369" s="815"/>
      <c r="F369" s="815"/>
      <c r="G369" s="1129"/>
      <c r="H369" s="1129"/>
      <c r="I369" s="1129"/>
      <c r="J369" s="808"/>
      <c r="K369" s="808"/>
    </row>
    <row r="370" spans="1:11" s="765" customFormat="1">
      <c r="A370" s="756" t="s">
        <v>4</v>
      </c>
      <c r="B370" s="816" t="str">
        <f>IF('Name of Bidder'!D18=0, "", 'Name of Bidder'!D18)</f>
        <v/>
      </c>
      <c r="C370" s="757"/>
      <c r="D370" s="757"/>
      <c r="E370" s="757"/>
      <c r="F370" s="757"/>
      <c r="G370" s="1152" t="s">
        <v>144</v>
      </c>
      <c r="H370" s="1152"/>
      <c r="I370" s="817" t="str">
        <f>IF('Name of Bidder'!D15=0, "", 'Name of Bidder'!D15)</f>
        <v/>
      </c>
      <c r="J370" s="817" t="str">
        <f>IF('Name of Bidder'!A15=0, "", 'Name of Bidder'!A15)</f>
        <v/>
      </c>
      <c r="K370" s="818"/>
    </row>
    <row r="371" spans="1:11">
      <c r="A371" s="756" t="s">
        <v>5</v>
      </c>
      <c r="B371" s="819" t="str">
        <f>IF('Name of Bidder'!D19=0, "", 'Name of Bidder'!D19)</f>
        <v/>
      </c>
      <c r="C371" s="757"/>
      <c r="D371" s="757"/>
      <c r="E371" s="757"/>
      <c r="F371" s="757"/>
      <c r="G371" s="1152" t="s">
        <v>145</v>
      </c>
      <c r="H371" s="1152"/>
      <c r="I371" s="817" t="str">
        <f>IF('Name of Bidder'!D16=0, "", 'Name of Bidder'!D16)</f>
        <v/>
      </c>
      <c r="J371" s="817" t="str">
        <f>IF('Name of Bidder'!A16=0, "", 'Name of Bidder'!A16)</f>
        <v/>
      </c>
      <c r="K371" s="818"/>
    </row>
    <row r="372" spans="1:11">
      <c r="A372" s="756"/>
      <c r="B372" s="757"/>
      <c r="C372" s="757"/>
      <c r="D372" s="757"/>
      <c r="E372" s="757"/>
      <c r="F372" s="757"/>
      <c r="I372" s="820"/>
      <c r="J372" s="820"/>
      <c r="K372" s="820"/>
    </row>
    <row r="373" spans="1:11">
      <c r="A373" s="756"/>
      <c r="B373" s="757"/>
      <c r="C373" s="757"/>
      <c r="D373" s="757"/>
      <c r="E373" s="757"/>
      <c r="F373" s="757"/>
      <c r="I373" s="820"/>
      <c r="J373" s="820"/>
      <c r="K373" s="820"/>
    </row>
    <row r="374" spans="1:11">
      <c r="I374" s="820"/>
      <c r="J374" s="820"/>
      <c r="K374" s="820"/>
    </row>
  </sheetData>
  <sheetProtection algorithmName="SHA-512" hashValue="nnxInkt/4EUZGYIA31v+uoVCrIuVxh3j+KiswMOmJyGoLlMHlB79PSf/9oBYejcCxJU9uDdakl1UM7t8VTrqDQ==" saltValue="y4OXzxZNMG6y3+ROm9HN4A==" spinCount="100000" sheet="1" formatColumns="0" formatRows="0" selectLockedCells="1"/>
  <dataConsolidate/>
  <customSheetViews>
    <customSheetView guid="{9E7A1559-80EF-45E2-B513-64B5C46360F8}" showPageBreaks="1" showGridLines="0" printArea="1" hiddenColumns="1" view="pageBreakPreview" topLeftCell="A341">
      <selection activeCell="I359" sqref="I359"/>
      <pageMargins left="0.25" right="0.25" top="0.93" bottom="0.49" header="0.62" footer="0.5"/>
      <printOptions horizontalCentered="1"/>
      <pageSetup paperSize="9" scale="47" fitToHeight="11" orientation="landscape" r:id="rId1"/>
      <headerFooter alignWithMargins="0">
        <oddHeader>&amp;R&amp;"Arial,Bold"Schedule-1bPage &amp;P of &amp;N</oddHeader>
      </headerFooter>
    </customSheetView>
    <customSheetView guid="{A3908470-1383-4C41-BFB4-6E3A5472DB66}" scale="80" showPageBreaks="1" showGridLines="0" printArea="1" hiddenColumns="1" view="pageBreakPreview">
      <selection activeCell="D23" sqref="D23"/>
      <pageMargins left="0.25" right="0.25" top="0.93" bottom="0.49" header="0.62" footer="0.5"/>
      <printOptions horizontalCentered="1"/>
      <pageSetup paperSize="9" scale="47" fitToHeight="11" orientation="landscape" r:id="rId2"/>
      <headerFooter alignWithMargins="0">
        <oddHeader>&amp;R&amp;"Arial,Bold"Schedule-1bPage &amp;P of &amp;N</oddHeader>
      </headerFooter>
    </customSheetView>
    <customSheetView guid="{962766B2-46B3-46B2-A046-2C366EDE2924}" showPageBreaks="1" showGridLines="0" printArea="1" hiddenColumns="1" view="pageBreakPreview" topLeftCell="E20">
      <selection activeCell="H20" sqref="H20"/>
      <pageMargins left="0.25" right="0.25" top="0.93" bottom="0.2" header="0.62" footer="0.5"/>
      <printOptions horizontalCentered="1"/>
      <pageSetup paperSize="9" scale="47" fitToHeight="11" orientation="landscape" r:id="rId3"/>
      <headerFooter alignWithMargins="0">
        <oddHeader>&amp;R&amp;"Arial,Bold"Schedule-1bPage &amp;P of &amp;N</oddHeader>
      </headerFooter>
    </customSheetView>
    <customSheetView guid="{77060029-EAB9-4964-846B-FD562427A28D}" scale="70" showPageBreaks="1" showGridLines="0" printArea="1" hiddenColumns="1" view="pageBreakPreview" topLeftCell="F1">
      <selection activeCell="M20" sqref="M20"/>
      <pageMargins left="0.25" right="0.25" top="0.93" bottom="0.2" header="0.62" footer="0.5"/>
      <printOptions horizontalCentered="1"/>
      <pageSetup paperSize="9" scale="47" fitToHeight="11" orientation="landscape" r:id="rId4"/>
      <headerFooter alignWithMargins="0">
        <oddHeader>&amp;R&amp;"Arial,Bold"Schedule-1bPage &amp;P of &amp;N</oddHeader>
      </headerFooter>
    </customSheetView>
    <customSheetView guid="{F9C00FCC-B928-44A4-AE8D-3790B3A7FE91}" showPageBreaks="1" showGridLines="0" printArea="1" hiddenColumns="1" view="pageBreakPreview" topLeftCell="H398">
      <selection activeCell="M20" sqref="M20"/>
      <pageMargins left="0.25" right="0.25" top="0.93" bottom="0.2" header="0.62" footer="0.5"/>
      <printOptions horizontalCentered="1"/>
      <pageSetup paperSize="9" scale="47" fitToHeight="11" orientation="landscape" r:id="rId5"/>
      <headerFooter alignWithMargins="0">
        <oddHeader>&amp;R&amp;"Arial,Bold"Schedule-1bPage &amp;P of &amp;N</oddHeader>
      </headerFooter>
    </customSheetView>
    <customSheetView guid="{9BE1DACC-ECDA-43E0-81BC-5CA2CCA7179E}" scale="70" showPageBreaks="1" showGridLines="0" printArea="1" hiddenColumns="1" view="pageBreakPreview" topLeftCell="E1">
      <selection activeCell="M20" sqref="M20"/>
      <pageMargins left="0.25" right="0.25" top="0.93" bottom="0.2" header="0.62" footer="0.5"/>
      <printOptions horizontalCentered="1"/>
      <pageSetup paperSize="9" scale="47" fitToHeight="11" orientation="landscape" r:id="rId6"/>
      <headerFooter alignWithMargins="0">
        <oddHeader>&amp;R&amp;"Arial,Bold"Schedule-1bPage &amp;P of &amp;N</oddHeader>
      </headerFooter>
    </customSheetView>
    <customSheetView guid="{8FC47E04-BCF9-4504-9FDA-F8529AE0A203}" scale="80" showPageBreaks="1" showGridLines="0" zeroValues="0" printArea="1" hiddenColumns="1" view="pageBreakPreview">
      <selection activeCell="H39" sqref="H39"/>
      <rowBreaks count="1" manualBreakCount="1">
        <brk id="130" max="12" man="1"/>
      </rowBreaks>
      <pageMargins left="0.25" right="0.25" top="1" bottom="0.5" header="0.5" footer="0.5"/>
      <printOptions horizontalCentered="1"/>
      <pageSetup paperSize="9" scale="56" fitToHeight="11" orientation="landscape" r:id="rId7"/>
      <headerFooter alignWithMargins="0">
        <oddHeader>&amp;R&amp;"Arial,Bold"Schedule-1bPage &amp;P of &amp;N</oddHeader>
      </headerFooter>
    </customSheetView>
    <customSheetView guid="{F9504563-F4B8-4B08-8DF4-BD6D3D1F49DF}" scale="80" showGridLines="0" zeroValues="0" hiddenColumns="1" topLeftCell="A217">
      <selection activeCell="G230" sqref="G230"/>
      <pageMargins left="0.25" right="0.25" top="1" bottom="0.5" header="0.5" footer="0.5"/>
      <printOptions horizontalCentered="1"/>
      <pageSetup paperSize="9" scale="75" fitToHeight="51" orientation="landscape" r:id="rId8"/>
      <headerFooter alignWithMargins="0">
        <oddHeader>&amp;R&amp;"Arial,Bold"Schedule-1b (Rev-01)Page &amp;P of &amp;N</oddHeader>
      </headerFooter>
    </customSheetView>
    <customSheetView guid="{3E286A90-B39B-4EF7-ADAF-AD9055F4EE3F}" scale="70" showGridLines="0" zeroValues="0" printArea="1" hiddenColumns="1" topLeftCell="A24">
      <selection activeCell="C24" sqref="C24"/>
      <pageMargins left="0.25" right="0.25" top="0.75" bottom="0.5" header="0.5" footer="0.5"/>
      <printOptions horizontalCentered="1"/>
      <pageSetup paperSize="9" scale="80" fitToHeight="51" orientation="landscape" r:id="rId9"/>
      <headerFooter alignWithMargins="0">
        <oddHeader>&amp;R&amp;"Arial,Bold"Page &amp;P of &amp;N</oddHeader>
      </headerFooter>
    </customSheetView>
    <customSheetView guid="{C5506FC7-8A4D-43D0-A0D5-B323816310B7}" scale="75" showGridLines="0" zeroValues="0" printArea="1" hiddenRows="1" hiddenColumns="1" topLeftCell="A22">
      <selection activeCell="J32" sqref="J32"/>
      <pageMargins left="0.17" right="0.17" top="0.99" bottom="0.27" header="0.56999999999999995" footer="0.19"/>
      <printOptions horizontalCentered="1"/>
      <pageSetup paperSize="9" scale="75" fitToHeight="51" orientation="landscape" r:id="rId10"/>
      <headerFooter alignWithMargins="0">
        <oddHeader>&amp;R&amp;"Arial,Bold"Page &amp;P of &amp;N</oddHeader>
      </headerFooter>
    </customSheetView>
    <customSheetView guid="{F34A69E2-31EE-443F-8E78-A31E3AA3BE2B}" scale="75" showGridLines="0" zeroValues="0" hiddenColumns="1" topLeftCell="B34">
      <selection activeCell="D41" sqref="D41"/>
      <pageMargins left="0.17" right="0.17" top="0.99" bottom="0.27" header="0.56999999999999995" footer="0.19"/>
      <printOptions horizontalCentered="1"/>
      <pageSetup paperSize="9" scale="80" fitToHeight="51" orientation="landscape" r:id="rId11"/>
      <headerFooter alignWithMargins="0">
        <oddHeader>&amp;R&amp;"Arial,Bold"Page &amp;P of &amp;N</oddHeader>
      </headerFooter>
    </customSheetView>
    <customSheetView guid="{334BFE7B-729F-4B5F-BBFA-FE5871D8551A}" scale="75" showGridLines="0" zeroValues="0" hiddenColumns="1" topLeftCell="B1">
      <selection activeCell="F46" sqref="F46"/>
      <pageMargins left="0.17" right="0.17" top="0.99" bottom="0.27" header="0.56999999999999995" footer="0.19"/>
      <printOptions horizontalCentered="1"/>
      <pageSetup paperSize="9" scale="80" fitToHeight="51" orientation="landscape" r:id="rId12"/>
      <headerFooter alignWithMargins="0">
        <oddHeader>&amp;R&amp;"Arial,Bold"Page &amp;P of &amp;N</oddHeader>
      </headerFooter>
    </customSheetView>
    <customSheetView guid="{A0F82AFD-A75A-45C4-A55A-D8EC84E8392D}" scale="75" showGridLines="0" zeroValues="0" printArea="1" hiddenColumns="1" topLeftCell="A2">
      <selection activeCell="C22" sqref="C22"/>
      <pageMargins left="0.25" right="0.25" top="0.75" bottom="0.5" header="0.5" footer="0.5"/>
      <printOptions horizontalCentered="1"/>
      <pageSetup paperSize="9" scale="80" fitToHeight="51" orientation="landscape" r:id="rId13"/>
      <headerFooter alignWithMargins="0">
        <oddHeader>&amp;R&amp;"Arial,Bold"Page &amp;P of &amp;N</oddHeader>
      </headerFooter>
    </customSheetView>
    <customSheetView guid="{B1DC5269-D889-4438-853D-005C3B580A35}" scale="80" showGridLines="0" zeroValues="0" hiddenColumns="1" topLeftCell="A516">
      <selection activeCell="J525" sqref="J525"/>
      <pageMargins left="0.25" right="0.25" top="0.75" bottom="0.5" header="0.5" footer="0.5"/>
      <printOptions horizontalCentered="1"/>
      <pageSetup paperSize="9" scale="80" fitToHeight="51" orientation="landscape" r:id="rId14"/>
      <headerFooter alignWithMargins="0">
        <oddHeader>&amp;R&amp;"Arial,Bold"Page &amp;P of &amp;N</oddHeader>
      </headerFooter>
    </customSheetView>
    <customSheetView guid="{5E663EC1-82C0-4C9A-876B-245B281961F9}" scale="80" showPageBreaks="1" showGridLines="0" zeroValues="0" printArea="1" hiddenColumns="1" view="pageBreakPreview">
      <selection activeCell="H39" sqref="H39"/>
      <rowBreaks count="1" manualBreakCount="1">
        <brk id="130" max="12" man="1"/>
      </rowBreaks>
      <pageMargins left="0.25" right="0.25" top="1" bottom="0.5" header="0.5" footer="0.5"/>
      <printOptions horizontalCentered="1"/>
      <pageSetup paperSize="9" scale="56" fitToHeight="11" orientation="landscape" r:id="rId15"/>
      <headerFooter alignWithMargins="0">
        <oddHeader>&amp;R&amp;"Arial,Bold"Schedule-1bPage &amp;P of &amp;N</oddHeader>
      </headerFooter>
    </customSheetView>
    <customSheetView guid="{69FF9941-0C45-44CA-8742-9E1523AE9EBF}" scale="70" showPageBreaks="1" showGridLines="0" zeroValues="0" printArea="1" hiddenColumns="1" view="pageBreakPreview" topLeftCell="A416">
      <selection activeCell="M424" sqref="M424"/>
      <pageMargins left="0.25" right="0.25" top="0.93" bottom="0.2" header="0.62" footer="0.5"/>
      <printOptions horizontalCentered="1"/>
      <pageSetup paperSize="9" scale="56" fitToHeight="11" orientation="landscape" r:id="rId16"/>
      <headerFooter alignWithMargins="0">
        <oddHeader>&amp;R&amp;"Arial,Bold"Schedule-1bPage &amp;P of &amp;N</oddHeader>
      </headerFooter>
    </customSheetView>
    <customSheetView guid="{587E3CD1-ADF8-4BF9-AA65-A977E6558AC7}" scale="85" showGridLines="0" zeroValues="0" topLeftCell="D174">
      <selection activeCell="G180" sqref="G180"/>
      <pageMargins left="0.25" right="0.25" top="0.93" bottom="0.2" header="0.62" footer="0.5"/>
      <printOptions horizontalCentered="1"/>
      <pageSetup paperSize="9" scale="56" fitToHeight="11" orientation="landscape" r:id="rId17"/>
      <headerFooter alignWithMargins="0">
        <oddHeader>&amp;R&amp;"Arial,Bold"Schedule-1bPage &amp;P of &amp;N</oddHeader>
      </headerFooter>
    </customSheetView>
    <customSheetView guid="{ADDF765C-A82A-49A1-ABD6-18D2003B02C8}" showGridLines="0" printArea="1" hiddenColumns="1" topLeftCell="E8">
      <selection activeCell="H20" sqref="H20"/>
      <pageMargins left="0.25" right="0.25" top="0.93" bottom="0.2" header="0.62" footer="0.5"/>
      <printOptions horizontalCentered="1"/>
      <pageSetup paperSize="9" scale="47" fitToHeight="11" orientation="landscape" r:id="rId18"/>
      <headerFooter alignWithMargins="0">
        <oddHeader>&amp;R&amp;"Arial,Bold"Schedule-1bPage &amp;P of &amp;N</oddHeader>
      </headerFooter>
    </customSheetView>
    <customSheetView guid="{F3069269-230B-433B-8ACD-5B8BCA1CFEEF}" scale="70" showPageBreaks="1" showGridLines="0" printArea="1" hiddenColumns="1" view="pageBreakPreview" topLeftCell="A139">
      <selection activeCell="M20" sqref="M20"/>
      <pageMargins left="0.25" right="0.25" top="0.93" bottom="0.2" header="0.62" footer="0.5"/>
      <printOptions horizontalCentered="1"/>
      <pageSetup paperSize="9" scale="47" fitToHeight="11" orientation="landscape" r:id="rId19"/>
      <headerFooter alignWithMargins="0">
        <oddHeader>&amp;R&amp;"Arial,Bold"Schedule-1bPage &amp;P of &amp;N</oddHeader>
      </headerFooter>
    </customSheetView>
    <customSheetView guid="{B209DB91-B62C-4234-9F7D-A23D05621676}" scale="70" showPageBreaks="1" showGridLines="0" printArea="1" view="pageBreakPreview" topLeftCell="A147">
      <selection activeCell="H154" sqref="H154"/>
      <pageMargins left="0.25" right="0.25" top="0.93" bottom="0.49" header="0.62" footer="0.5"/>
      <printOptions horizontalCentered="1"/>
      <pageSetup paperSize="9" scale="47" fitToHeight="11" orientation="landscape" r:id="rId20"/>
      <headerFooter alignWithMargins="0">
        <oddHeader>&amp;R&amp;"Arial,Bold"Schedule-1bPage &amp;P of &amp;N</oddHeader>
      </headerFooter>
    </customSheetView>
    <customSheetView guid="{DBB79A9A-BBD0-49FC-9FFA-00EC188DEEAC}" showPageBreaks="1" showGridLines="0" printArea="1" view="pageBreakPreview" topLeftCell="C319">
      <selection activeCell="H330" sqref="H330"/>
      <pageMargins left="0.25" right="0.25" top="0.93" bottom="0.49" header="0.62" footer="0.5"/>
      <printOptions horizontalCentered="1"/>
      <pageSetup paperSize="9" scale="47" fitToHeight="11" orientation="landscape" r:id="rId21"/>
      <headerFooter alignWithMargins="0">
        <oddHeader>&amp;R&amp;"Arial,Bold"Schedule-1bPage &amp;P of &amp;N</oddHeader>
      </headerFooter>
    </customSheetView>
    <customSheetView guid="{C6AF2336-ED4E-492E-BFB1-1EC6AD3EE068}" showPageBreaks="1" showGridLines="0" printArea="1" view="pageBreakPreview" topLeftCell="B321">
      <selection activeCell="H332" sqref="H332"/>
      <pageMargins left="0.25" right="0.25" top="0.93" bottom="0.49" header="0.62" footer="0.5"/>
      <printOptions horizontalCentered="1"/>
      <pageSetup paperSize="9" scale="47" fitToHeight="11" orientation="landscape" r:id="rId22"/>
      <headerFooter alignWithMargins="0">
        <oddHeader>&amp;R&amp;"Arial,Bold"Schedule-1bPage &amp;P of &amp;N</oddHeader>
      </headerFooter>
    </customSheetView>
    <customSheetView guid="{2A0F3AED-7C44-4A6A-84BE-EBC4D8372535}" scale="80" showPageBreaks="1" showGridLines="0" printArea="1" hiddenColumns="1" view="pageBreakPreview">
      <selection activeCell="D23" sqref="D23"/>
      <pageMargins left="0.25" right="0.25" top="0.93" bottom="0.49" header="0.62" footer="0.5"/>
      <printOptions horizontalCentered="1"/>
      <pageSetup paperSize="9" scale="47" fitToHeight="11" orientation="landscape" r:id="rId23"/>
      <headerFooter alignWithMargins="0">
        <oddHeader>&amp;R&amp;"Arial,Bold"Schedule-1bPage &amp;P of &amp;N</oddHeader>
      </headerFooter>
    </customSheetView>
    <customSheetView guid="{CD728196-3354-463C-AD7B-0F277B71DCE6}" showPageBreaks="1" showGridLines="0" printArea="1" hiddenColumns="1" view="pageBreakPreview" topLeftCell="A341">
      <selection activeCell="I359" sqref="I359"/>
      <pageMargins left="0.25" right="0.25" top="0.93" bottom="0.49" header="0.62" footer="0.5"/>
      <printOptions horizontalCentered="1"/>
      <pageSetup paperSize="9" scale="47" fitToHeight="11" orientation="landscape" r:id="rId24"/>
      <headerFooter alignWithMargins="0">
        <oddHeader>&amp;R&amp;"Arial,Bold"Schedule-1bPage &amp;P of &amp;N</oddHeader>
      </headerFooter>
    </customSheetView>
  </customSheetViews>
  <mergeCells count="127">
    <mergeCell ref="C73:K73"/>
    <mergeCell ref="C74:K74"/>
    <mergeCell ref="C209:K209"/>
    <mergeCell ref="G371:H371"/>
    <mergeCell ref="G370:H370"/>
    <mergeCell ref="H362:I362"/>
    <mergeCell ref="G368:I368"/>
    <mergeCell ref="G369:I369"/>
    <mergeCell ref="B367:K367"/>
    <mergeCell ref="C184:K184"/>
    <mergeCell ref="C207:K207"/>
    <mergeCell ref="A358:K359"/>
    <mergeCell ref="C273:K273"/>
    <mergeCell ref="C187:K187"/>
    <mergeCell ref="C189:K189"/>
    <mergeCell ref="C353:K353"/>
    <mergeCell ref="C352:K352"/>
    <mergeCell ref="C212:K212"/>
    <mergeCell ref="C213:K213"/>
    <mergeCell ref="C216:K216"/>
    <mergeCell ref="C190:K190"/>
    <mergeCell ref="C191:K191"/>
    <mergeCell ref="C192:K192"/>
    <mergeCell ref="C200:K200"/>
    <mergeCell ref="C49:K49"/>
    <mergeCell ref="C60:K60"/>
    <mergeCell ref="C66:K66"/>
    <mergeCell ref="C24:K24"/>
    <mergeCell ref="C35:K35"/>
    <mergeCell ref="C41:K41"/>
    <mergeCell ref="C50:K50"/>
    <mergeCell ref="C61:K61"/>
    <mergeCell ref="C67:K67"/>
    <mergeCell ref="C19:K19"/>
    <mergeCell ref="C23:K23"/>
    <mergeCell ref="C34:K34"/>
    <mergeCell ref="C40:K40"/>
    <mergeCell ref="C47:K47"/>
    <mergeCell ref="C48:K48"/>
    <mergeCell ref="C21:K21"/>
    <mergeCell ref="C22:K22"/>
    <mergeCell ref="B20:K20"/>
    <mergeCell ref="A13:N13"/>
    <mergeCell ref="I1:J1"/>
    <mergeCell ref="K15:K17"/>
    <mergeCell ref="I15:I17"/>
    <mergeCell ref="A1:F1"/>
    <mergeCell ref="A5:J5"/>
    <mergeCell ref="A6:F6"/>
    <mergeCell ref="A7:F7"/>
    <mergeCell ref="A15:A17"/>
    <mergeCell ref="B15:B17"/>
    <mergeCell ref="J15:J17"/>
    <mergeCell ref="I14:J14"/>
    <mergeCell ref="A3:K3"/>
    <mergeCell ref="H15:H17"/>
    <mergeCell ref="G15:G17"/>
    <mergeCell ref="D15:D17"/>
    <mergeCell ref="C15:C17"/>
    <mergeCell ref="E15:E17"/>
    <mergeCell ref="F15:F17"/>
    <mergeCell ref="C153:K153"/>
    <mergeCell ref="C161:K161"/>
    <mergeCell ref="C196:K196"/>
    <mergeCell ref="C208:K208"/>
    <mergeCell ref="C156:K156"/>
    <mergeCell ref="C147:K147"/>
    <mergeCell ref="C193:K193"/>
    <mergeCell ref="C140:K140"/>
    <mergeCell ref="C142:K142"/>
    <mergeCell ref="C143:K143"/>
    <mergeCell ref="C146:K146"/>
    <mergeCell ref="C152:K152"/>
    <mergeCell ref="C176:K176"/>
    <mergeCell ref="C178:K178"/>
    <mergeCell ref="C179:K179"/>
    <mergeCell ref="C180:K180"/>
    <mergeCell ref="C157:K157"/>
    <mergeCell ref="C162:K162"/>
    <mergeCell ref="C172:K172"/>
    <mergeCell ref="C173:K173"/>
    <mergeCell ref="C197:K197"/>
    <mergeCell ref="C201:K201"/>
    <mergeCell ref="C205:K205"/>
    <mergeCell ref="C138:K138"/>
    <mergeCell ref="C115:K115"/>
    <mergeCell ref="C116:K116"/>
    <mergeCell ref="C126:K126"/>
    <mergeCell ref="C127:K127"/>
    <mergeCell ref="C131:K131"/>
    <mergeCell ref="A126:B126"/>
    <mergeCell ref="C150:K150"/>
    <mergeCell ref="C151:K151"/>
    <mergeCell ref="C132:K132"/>
    <mergeCell ref="C106:K106"/>
    <mergeCell ref="C107:K107"/>
    <mergeCell ref="C75:K75"/>
    <mergeCell ref="C86:K86"/>
    <mergeCell ref="C76:K76"/>
    <mergeCell ref="C113:K113"/>
    <mergeCell ref="C114:K114"/>
    <mergeCell ref="C135:K135"/>
    <mergeCell ref="C137:K137"/>
    <mergeCell ref="C87:K87"/>
    <mergeCell ref="C93:K93"/>
    <mergeCell ref="C94:K94"/>
    <mergeCell ref="C95:K95"/>
    <mergeCell ref="C96:K96"/>
    <mergeCell ref="C342:K342"/>
    <mergeCell ref="C345:K345"/>
    <mergeCell ref="C257:K257"/>
    <mergeCell ref="C215:K215"/>
    <mergeCell ref="C221:K221"/>
    <mergeCell ref="C258:K258"/>
    <mergeCell ref="C259:K259"/>
    <mergeCell ref="C267:K267"/>
    <mergeCell ref="C270:K270"/>
    <mergeCell ref="C282:K282"/>
    <mergeCell ref="C298:K298"/>
    <mergeCell ref="C304:K304"/>
    <mergeCell ref="C220:K220"/>
    <mergeCell ref="C229:K229"/>
    <mergeCell ref="C230:K230"/>
    <mergeCell ref="C334:K334"/>
    <mergeCell ref="C323:K323"/>
    <mergeCell ref="C308:K308"/>
    <mergeCell ref="C311:K311"/>
  </mergeCells>
  <phoneticPr fontId="0" type="noConversion"/>
  <conditionalFormatting sqref="I25:K33 I133:K134 I139:K139 I174:K175 I163:K171">
    <cfRule type="expression" dxfId="26" priority="31" stopIfTrue="1">
      <formula>$H25=0</formula>
    </cfRule>
  </conditionalFormatting>
  <conditionalFormatting sqref="I36:K39">
    <cfRule type="expression" dxfId="25" priority="30" stopIfTrue="1">
      <formula>$H36=0</formula>
    </cfRule>
  </conditionalFormatting>
  <conditionalFormatting sqref="I42:K46">
    <cfRule type="expression" dxfId="24" priority="29" stopIfTrue="1">
      <formula>$H42=0</formula>
    </cfRule>
  </conditionalFormatting>
  <conditionalFormatting sqref="I51:K59">
    <cfRule type="expression" dxfId="23" priority="28" stopIfTrue="1">
      <formula>$H51=0</formula>
    </cfRule>
  </conditionalFormatting>
  <conditionalFormatting sqref="I62:K65">
    <cfRule type="expression" dxfId="22" priority="27" stopIfTrue="1">
      <formula>$H62=0</formula>
    </cfRule>
  </conditionalFormatting>
  <conditionalFormatting sqref="I68:K72">
    <cfRule type="expression" dxfId="21" priority="26" stopIfTrue="1">
      <formula>$H68=0</formula>
    </cfRule>
  </conditionalFormatting>
  <conditionalFormatting sqref="I77:K85">
    <cfRule type="expression" dxfId="20" priority="25" stopIfTrue="1">
      <formula>$H77=0</formula>
    </cfRule>
  </conditionalFormatting>
  <conditionalFormatting sqref="I88:K92 I97:K105 I108:K112 I117:K125 I128:K130 I141:K141 I144:K145 I158:K160 I177:K177 I181:K183 I185:K186 I188:K188 I194:K195 I198:K199 I210:K211 I222:K228 I343:K344">
    <cfRule type="expression" dxfId="19" priority="1995" stopIfTrue="1">
      <formula>$H88=0</formula>
    </cfRule>
  </conditionalFormatting>
  <conditionalFormatting sqref="I136:K136">
    <cfRule type="expression" dxfId="18" priority="21" stopIfTrue="1">
      <formula>$H136=0</formula>
    </cfRule>
  </conditionalFormatting>
  <conditionalFormatting sqref="I148:K149">
    <cfRule type="expression" dxfId="17" priority="22" stopIfTrue="1">
      <formula>$H148=0</formula>
    </cfRule>
  </conditionalFormatting>
  <conditionalFormatting sqref="I154:K155">
    <cfRule type="expression" dxfId="16" priority="20" stopIfTrue="1">
      <formula>$H154=0</formula>
    </cfRule>
  </conditionalFormatting>
  <conditionalFormatting sqref="I202:K204">
    <cfRule type="expression" dxfId="15" priority="9" stopIfTrue="1">
      <formula>$H202=0</formula>
    </cfRule>
  </conditionalFormatting>
  <conditionalFormatting sqref="I206:K206">
    <cfRule type="expression" dxfId="14" priority="7" stopIfTrue="1">
      <formula>$H206=0</formula>
    </cfRule>
  </conditionalFormatting>
  <conditionalFormatting sqref="I214:K214">
    <cfRule type="expression" dxfId="13" priority="6" stopIfTrue="1">
      <formula>$H214=0</formula>
    </cfRule>
  </conditionalFormatting>
  <conditionalFormatting sqref="I217:K219">
    <cfRule type="expression" dxfId="12" priority="5" stopIfTrue="1">
      <formula>$H217=0</formula>
    </cfRule>
  </conditionalFormatting>
  <conditionalFormatting sqref="I231:K256">
    <cfRule type="expression" dxfId="11" priority="4" stopIfTrue="1">
      <formula>$H231=0</formula>
    </cfRule>
  </conditionalFormatting>
  <conditionalFormatting sqref="I260:K266">
    <cfRule type="expression" dxfId="10" priority="15" stopIfTrue="1">
      <formula>$H260=0</formula>
    </cfRule>
  </conditionalFormatting>
  <conditionalFormatting sqref="I268:K269 I271:K272">
    <cfRule type="expression" dxfId="9" priority="16" stopIfTrue="1">
      <formula>$H268=0</formula>
    </cfRule>
  </conditionalFormatting>
  <conditionalFormatting sqref="I274:K281">
    <cfRule type="expression" dxfId="8" priority="17" stopIfTrue="1">
      <formula>$H274=0</formula>
    </cfRule>
  </conditionalFormatting>
  <conditionalFormatting sqref="I283:K297 I299:K303 I305:K307">
    <cfRule type="expression" dxfId="7" priority="11" stopIfTrue="1">
      <formula>$H283=0</formula>
    </cfRule>
  </conditionalFormatting>
  <conditionalFormatting sqref="I309:K310 I312:K322">
    <cfRule type="expression" dxfId="6" priority="18" stopIfTrue="1">
      <formula>$H309=0</formula>
    </cfRule>
  </conditionalFormatting>
  <conditionalFormatting sqref="I324:K333">
    <cfRule type="expression" dxfId="5" priority="19" stopIfTrue="1">
      <formula>$H324=0</formula>
    </cfRule>
  </conditionalFormatting>
  <conditionalFormatting sqref="I335:K341">
    <cfRule type="expression" dxfId="4" priority="3" stopIfTrue="1">
      <formula>$H335=0</formula>
    </cfRule>
  </conditionalFormatting>
  <conditionalFormatting sqref="I346:K357">
    <cfRule type="expression" dxfId="3" priority="1" stopIfTrue="1">
      <formula>$H346=0</formula>
    </cfRule>
  </conditionalFormatting>
  <dataValidations xWindow="351" yWindow="522" count="3">
    <dataValidation type="list" allowBlank="1" showInputMessage="1" showErrorMessage="1" sqref="F158:F160 F221:F228 F214:F219 F148:F149 F202:F204 F198:F199 F194:F196 F231:F351 F354:F357 F24:F33 F41:F46 F50:F59 F61:F65 F67:F72 F76:F85 F88:F92 F97:F105 F108:F112 F117:F125 F128:F130 F133:F134 F136 F139 F141 F144:F145 F153:F155 F174:F175 F177 F181:F183 F185:F186 F188 F35:F39 F206:F211 F163:F171" xr:uid="{00000000-0002-0000-0400-000000000000}">
      <formula1>$N$7:$N$11</formula1>
    </dataValidation>
    <dataValidation type="whole" operator="greaterThan" allowBlank="1" showInputMessage="1" showErrorMessage="1" sqref="D194:D196 D198:D199 D202:D204 D148:D149 D214:D219 D221:D228 D158:D160 D231:D351 D354:D357 D24:D33 D188 D185:D186 D181:D183 D177 D174:D175 D153:D155 D144:D145 D141 D139 D136 D133:D134 D128:D130 D117:D125 D108:D112 D97:D105 D88:D92 D76:D85 D67:D72 D61:D65 D50:D59 D41:D46 D35:D39 D206:D211 D163:D171" xr:uid="{00000000-0002-0000-0400-000001000000}">
      <formula1>0</formula1>
    </dataValidation>
    <dataValidation type="whole" operator="greaterThan" allowBlank="1" showInputMessage="1" showErrorMessage="1" error="Enter only Whole Numbers greater than zero" sqref="I194:I196 I198:I199 I202:I204 I148:I149 I214:I219 I221:I228 I158:I160 I231:I351 I354:I357 I24:I33 I188 I185:I186 I181:I183 I177 I174:I175 I153:I155 I144:I145 I141 I139 I136 I133:I134 I128:I130 I117:I125 I108:I112 I97:I105 I88:I92 I76:I85 I67:I72 I61:I65 I50:I59 I41:I46 I35:I39 I206:I211 I163:I171" xr:uid="{00000000-0002-0000-0400-000002000000}">
      <formula1>0</formula1>
    </dataValidation>
  </dataValidations>
  <printOptions horizontalCentered="1"/>
  <pageMargins left="0.25" right="0.25" top="0.93" bottom="0.49" header="0.62" footer="0.5"/>
  <pageSetup paperSize="9" scale="47" fitToHeight="11" orientation="landscape" r:id="rId25"/>
  <headerFooter alignWithMargins="0">
    <oddHeader>&amp;R&amp;"Arial,Bold"Schedule-1bPage &amp;P of &amp;N</oddHeader>
  </headerFooter>
  <ignoredErrors>
    <ignoredError sqref="A18:B18 C18:K18" numberStoredAsText="1"/>
  </ignoredErrors>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pageSetUpPr fitToPage="1"/>
  </sheetPr>
  <dimension ref="A1:GA363"/>
  <sheetViews>
    <sheetView showGridLines="0" view="pageBreakPreview" topLeftCell="A153" zoomScale="80" zoomScaleNormal="90" zoomScaleSheetLayoutView="80" workbookViewId="0">
      <selection activeCell="E171" sqref="E171"/>
    </sheetView>
  </sheetViews>
  <sheetFormatPr defaultColWidth="11.42578125" defaultRowHeight="57.75" customHeight="1"/>
  <cols>
    <col min="1" max="1" width="16.140625" style="463" customWidth="1"/>
    <col min="2" max="2" width="88.85546875" style="444" customWidth="1"/>
    <col min="3" max="3" width="10.28515625" style="437" customWidth="1"/>
    <col min="4" max="4" width="15.42578125" style="437" customWidth="1"/>
    <col min="5" max="5" width="18.42578125" style="437" customWidth="1"/>
    <col min="6" max="6" width="29.7109375" style="437" customWidth="1"/>
    <col min="7" max="7" width="13.42578125" style="647" customWidth="1"/>
    <col min="8" max="8" width="20.42578125" style="438" customWidth="1"/>
    <col min="9" max="9" width="12.7109375" style="647" customWidth="1"/>
    <col min="10" max="12" width="20.42578125" style="438" customWidth="1"/>
    <col min="13" max="13" width="24" style="437" customWidth="1"/>
    <col min="14" max="14" width="21.7109375" style="450" customWidth="1"/>
    <col min="15" max="15" width="13.140625" style="450" customWidth="1"/>
    <col min="16" max="16" width="10.5703125" style="250" hidden="1" customWidth="1"/>
    <col min="17" max="17" width="24.28515625" style="250" hidden="1" customWidth="1"/>
    <col min="18" max="18" width="8.140625" style="250" hidden="1" customWidth="1"/>
    <col min="19" max="19" width="26.140625" style="250" hidden="1" customWidth="1"/>
    <col min="20" max="20" width="23.7109375" style="250" hidden="1" customWidth="1"/>
    <col min="21" max="24" width="11.42578125" style="250" hidden="1" customWidth="1"/>
    <col min="25" max="29" width="11.42578125" style="250" customWidth="1"/>
    <col min="30" max="30" width="6.28515625" style="250" customWidth="1"/>
    <col min="31" max="31" width="8" style="250" customWidth="1"/>
    <col min="32" max="43" width="11.42578125" style="250" customWidth="1"/>
    <col min="44" max="16384" width="11.42578125" style="250"/>
  </cols>
  <sheetData>
    <row r="1" spans="1:183" ht="18" customHeight="1">
      <c r="A1" s="1163" t="str">
        <f>Cover!B3</f>
        <v>SPEC. NO.: CC/NT/W-STAT/DOM/A00/23/11098</v>
      </c>
      <c r="B1" s="1163"/>
      <c r="C1" s="1163"/>
      <c r="D1" s="1163"/>
      <c r="E1" s="1163"/>
      <c r="F1" s="1163"/>
      <c r="G1" s="1163"/>
      <c r="H1" s="1163"/>
      <c r="I1" s="1163"/>
      <c r="J1" s="1163"/>
      <c r="K1" s="706"/>
      <c r="L1" s="706"/>
      <c r="M1" s="446"/>
      <c r="N1" s="451" t="s">
        <v>454</v>
      </c>
      <c r="O1" s="452"/>
    </row>
    <row r="2" spans="1:183" ht="34.5" customHeight="1">
      <c r="A2" s="165"/>
      <c r="B2" s="165"/>
      <c r="G2" s="644"/>
      <c r="H2" s="165"/>
      <c r="I2" s="644"/>
      <c r="J2" s="165"/>
      <c r="K2" s="165"/>
      <c r="L2" s="165"/>
      <c r="N2" s="253"/>
      <c r="O2" s="258"/>
    </row>
    <row r="3" spans="1:183" ht="65.25" customHeight="1">
      <c r="A3" s="1166"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67"/>
      <c r="C3" s="1167"/>
      <c r="D3" s="1167"/>
      <c r="E3" s="1167"/>
      <c r="F3" s="1167"/>
      <c r="G3" s="1167"/>
      <c r="H3" s="1167"/>
      <c r="I3" s="1167"/>
      <c r="J3" s="1167"/>
      <c r="K3" s="1167"/>
      <c r="L3" s="1167"/>
      <c r="M3" s="1167"/>
      <c r="N3" s="1167"/>
      <c r="O3" s="1167"/>
    </row>
    <row r="4" spans="1:183" s="447" customFormat="1" ht="25.5" customHeight="1">
      <c r="A4" s="453"/>
      <c r="B4" s="454"/>
      <c r="C4" s="437"/>
      <c r="D4" s="441"/>
      <c r="E4" s="441"/>
      <c r="F4" s="437"/>
      <c r="G4" s="645"/>
      <c r="H4" s="442"/>
      <c r="I4" s="645"/>
      <c r="J4" s="442"/>
      <c r="K4" s="442"/>
      <c r="L4" s="442"/>
      <c r="M4" s="441"/>
      <c r="N4" s="449"/>
      <c r="O4" s="449"/>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c r="AS4" s="260"/>
      <c r="AT4" s="260"/>
      <c r="AU4" s="260"/>
      <c r="AV4" s="260"/>
      <c r="AW4" s="260"/>
      <c r="AX4" s="260"/>
      <c r="AY4" s="260"/>
      <c r="AZ4" s="260"/>
      <c r="BA4" s="260"/>
      <c r="BB4" s="260"/>
      <c r="BC4" s="260"/>
      <c r="BD4" s="260"/>
      <c r="BE4" s="260"/>
      <c r="BF4" s="260"/>
      <c r="BG4" s="260"/>
      <c r="BH4" s="260"/>
      <c r="BI4" s="260"/>
      <c r="BJ4" s="260"/>
      <c r="BK4" s="260"/>
      <c r="BL4" s="260"/>
      <c r="BM4" s="260"/>
      <c r="BN4" s="260"/>
      <c r="BO4" s="260"/>
      <c r="BP4" s="260"/>
      <c r="BQ4" s="260"/>
      <c r="BR4" s="260"/>
      <c r="BS4" s="260"/>
      <c r="BT4" s="260"/>
      <c r="BU4" s="260"/>
      <c r="BV4" s="260"/>
      <c r="BW4" s="260"/>
      <c r="BX4" s="260"/>
      <c r="BY4" s="260"/>
      <c r="BZ4" s="260"/>
      <c r="CA4" s="260"/>
      <c r="CB4" s="260"/>
      <c r="CC4" s="260"/>
      <c r="CD4" s="260"/>
      <c r="CE4" s="260"/>
      <c r="CF4" s="260"/>
      <c r="CG4" s="260"/>
      <c r="CH4" s="260"/>
      <c r="CI4" s="260"/>
      <c r="CJ4" s="260"/>
      <c r="CK4" s="260"/>
      <c r="CL4" s="260"/>
      <c r="CM4" s="260"/>
      <c r="CN4" s="260"/>
      <c r="CO4" s="260"/>
      <c r="CP4" s="260"/>
      <c r="CQ4" s="260"/>
      <c r="CR4" s="260"/>
      <c r="CS4" s="260"/>
      <c r="CT4" s="260"/>
      <c r="CU4" s="260"/>
      <c r="CV4" s="260"/>
      <c r="CW4" s="260"/>
      <c r="CX4" s="260"/>
      <c r="CY4" s="260"/>
      <c r="CZ4" s="260"/>
      <c r="DA4" s="260"/>
      <c r="DB4" s="260"/>
      <c r="DC4" s="260"/>
      <c r="DD4" s="260"/>
      <c r="DE4" s="260"/>
      <c r="DF4" s="260"/>
      <c r="DG4" s="260"/>
      <c r="DH4" s="260"/>
      <c r="DI4" s="260"/>
      <c r="DJ4" s="260"/>
      <c r="DK4" s="260"/>
      <c r="DL4" s="260"/>
      <c r="DM4" s="260"/>
      <c r="DN4" s="260"/>
      <c r="DO4" s="260"/>
      <c r="DP4" s="260"/>
      <c r="DQ4" s="260"/>
      <c r="DR4" s="260"/>
      <c r="DS4" s="260"/>
      <c r="DT4" s="260"/>
      <c r="DU4" s="260"/>
      <c r="DV4" s="260"/>
      <c r="DW4" s="260"/>
      <c r="DX4" s="260"/>
      <c r="DY4" s="260"/>
      <c r="DZ4" s="260"/>
      <c r="EA4" s="260"/>
      <c r="EB4" s="260"/>
      <c r="EC4" s="260"/>
      <c r="ED4" s="260"/>
      <c r="EE4" s="260"/>
      <c r="EF4" s="260"/>
      <c r="EG4" s="260"/>
      <c r="EH4" s="260"/>
      <c r="EI4" s="260"/>
      <c r="EJ4" s="260"/>
      <c r="EK4" s="260"/>
      <c r="EL4" s="260"/>
      <c r="EM4" s="260"/>
      <c r="EN4" s="260"/>
      <c r="EO4" s="260"/>
      <c r="EP4" s="260"/>
      <c r="EQ4" s="260"/>
      <c r="ER4" s="260"/>
      <c r="ES4" s="260"/>
      <c r="ET4" s="260"/>
      <c r="EU4" s="260"/>
      <c r="EV4" s="260"/>
      <c r="EW4" s="260"/>
      <c r="EX4" s="260"/>
      <c r="EY4" s="260"/>
      <c r="EZ4" s="260"/>
      <c r="FA4" s="260"/>
      <c r="FB4" s="260"/>
      <c r="FC4" s="260"/>
      <c r="FD4" s="260"/>
      <c r="FE4" s="260"/>
      <c r="FF4" s="260"/>
      <c r="FG4" s="260"/>
      <c r="FH4" s="260"/>
      <c r="FI4" s="260"/>
      <c r="FJ4" s="260"/>
      <c r="FK4" s="260"/>
      <c r="FL4" s="260"/>
      <c r="FM4" s="260"/>
      <c r="FN4" s="260"/>
      <c r="FO4" s="260"/>
      <c r="FP4" s="260"/>
      <c r="FQ4" s="260"/>
      <c r="FR4" s="260"/>
      <c r="FS4" s="260"/>
      <c r="FT4" s="260"/>
      <c r="FU4" s="260"/>
      <c r="FV4" s="260"/>
      <c r="FW4" s="260"/>
      <c r="FX4" s="260"/>
      <c r="FY4" s="260"/>
      <c r="FZ4" s="260"/>
      <c r="GA4" s="260"/>
    </row>
    <row r="5" spans="1:183" s="447" customFormat="1" ht="18.75" customHeight="1">
      <c r="A5" s="1164" t="s">
        <v>135</v>
      </c>
      <c r="B5" s="1164"/>
      <c r="C5" s="1164"/>
      <c r="D5" s="1164"/>
      <c r="E5" s="1164"/>
      <c r="F5" s="1164"/>
      <c r="G5" s="1164"/>
      <c r="H5" s="1164"/>
      <c r="I5" s="1164"/>
      <c r="J5" s="1164"/>
      <c r="K5" s="1164"/>
      <c r="L5" s="1164"/>
      <c r="M5" s="1164"/>
      <c r="N5" s="1164"/>
      <c r="O5" s="1164"/>
      <c r="P5" s="455"/>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s="260"/>
      <c r="AX5" s="260"/>
      <c r="AY5" s="260"/>
      <c r="AZ5" s="260"/>
      <c r="BA5" s="260"/>
      <c r="BB5" s="260"/>
      <c r="BC5" s="260"/>
      <c r="BD5" s="260"/>
      <c r="BE5" s="260"/>
      <c r="BF5" s="260"/>
      <c r="BG5" s="260"/>
      <c r="BH5" s="260"/>
      <c r="BI5" s="260"/>
      <c r="BJ5" s="260"/>
      <c r="BK5" s="260"/>
      <c r="BL5" s="260"/>
      <c r="BM5" s="260"/>
      <c r="BN5" s="260"/>
      <c r="BO5" s="260"/>
      <c r="BP5" s="260"/>
      <c r="BQ5" s="260"/>
      <c r="BR5" s="260"/>
      <c r="BS5" s="260"/>
      <c r="BT5" s="260"/>
      <c r="BU5" s="260"/>
      <c r="BV5" s="260"/>
      <c r="BW5" s="260"/>
      <c r="BX5" s="260"/>
      <c r="BY5" s="260"/>
      <c r="BZ5" s="260"/>
      <c r="CA5" s="260"/>
      <c r="CB5" s="260"/>
      <c r="CC5" s="260"/>
      <c r="CD5" s="260"/>
      <c r="CE5" s="260"/>
      <c r="CF5" s="260"/>
      <c r="CG5" s="260"/>
      <c r="CH5" s="260"/>
      <c r="CI5" s="260"/>
      <c r="CJ5" s="260"/>
      <c r="CK5" s="260"/>
      <c r="CL5" s="260"/>
      <c r="CM5" s="260"/>
      <c r="CN5" s="260"/>
      <c r="CO5" s="260"/>
      <c r="CP5" s="260"/>
      <c r="CQ5" s="260"/>
      <c r="CR5" s="260"/>
      <c r="CS5" s="260"/>
      <c r="CT5" s="260"/>
      <c r="CU5" s="260"/>
      <c r="CV5" s="260"/>
      <c r="CW5" s="260"/>
      <c r="CX5" s="260"/>
      <c r="CY5" s="260"/>
      <c r="CZ5" s="260"/>
      <c r="DA5" s="260"/>
      <c r="DB5" s="260"/>
      <c r="DC5" s="260"/>
      <c r="DD5" s="260"/>
      <c r="DE5" s="260"/>
      <c r="DF5" s="260"/>
      <c r="DG5" s="260"/>
      <c r="DH5" s="260"/>
      <c r="DI5" s="260"/>
      <c r="DJ5" s="260"/>
      <c r="DK5" s="260"/>
      <c r="DL5" s="260"/>
      <c r="DM5" s="260"/>
      <c r="DN5" s="260"/>
      <c r="DO5" s="260"/>
      <c r="DP5" s="260"/>
      <c r="DQ5" s="260"/>
      <c r="DR5" s="260"/>
      <c r="DS5" s="260"/>
      <c r="DT5" s="260"/>
      <c r="DU5" s="260"/>
      <c r="DV5" s="260"/>
      <c r="DW5" s="260"/>
      <c r="DX5" s="260"/>
      <c r="DY5" s="260"/>
      <c r="DZ5" s="260"/>
      <c r="EA5" s="260"/>
      <c r="EB5" s="260"/>
      <c r="EC5" s="260"/>
      <c r="ED5" s="260"/>
      <c r="EE5" s="260"/>
      <c r="EF5" s="260"/>
      <c r="EG5" s="260"/>
      <c r="EH5" s="260"/>
      <c r="EI5" s="260"/>
      <c r="EJ5" s="260"/>
      <c r="EK5" s="260"/>
      <c r="EL5" s="260"/>
      <c r="EM5" s="260"/>
      <c r="EN5" s="260"/>
      <c r="EO5" s="260"/>
      <c r="EP5" s="260"/>
      <c r="EQ5" s="260"/>
      <c r="ER5" s="260"/>
      <c r="ES5" s="260"/>
      <c r="ET5" s="260"/>
      <c r="EU5" s="260"/>
      <c r="EV5" s="260"/>
      <c r="EW5" s="260"/>
      <c r="EX5" s="260"/>
      <c r="EY5" s="260"/>
      <c r="EZ5" s="260"/>
      <c r="FA5" s="260"/>
      <c r="FB5" s="260"/>
      <c r="FC5" s="260"/>
      <c r="FD5" s="260"/>
      <c r="FE5" s="260"/>
      <c r="FF5" s="260"/>
      <c r="FG5" s="260"/>
      <c r="FH5" s="260"/>
      <c r="FI5" s="260"/>
      <c r="FJ5" s="260"/>
      <c r="FK5" s="260"/>
      <c r="FL5" s="260"/>
      <c r="FM5" s="260"/>
      <c r="FN5" s="260"/>
      <c r="FO5" s="260"/>
      <c r="FP5" s="260"/>
      <c r="FQ5" s="260"/>
      <c r="FR5" s="260"/>
      <c r="FS5" s="260"/>
      <c r="FT5" s="260"/>
      <c r="FU5" s="260"/>
      <c r="FV5" s="260"/>
      <c r="FW5" s="260"/>
      <c r="FX5" s="260"/>
      <c r="FY5" s="260"/>
      <c r="FZ5" s="260"/>
      <c r="GA5" s="260"/>
    </row>
    <row r="6" spans="1:183" s="447" customFormat="1" ht="21" customHeight="1">
      <c r="A6" s="1165" t="str">
        <f>IF('Name of Bidder'!G6=3, "Bidder’s Name and Address (Lead Partner of) :", "Bidder’s Name and Address :")</f>
        <v>Bidder’s Name and Address :</v>
      </c>
      <c r="B6" s="1165"/>
      <c r="C6" s="1165"/>
      <c r="D6" s="1165"/>
      <c r="E6" s="1165"/>
      <c r="F6" s="1165"/>
      <c r="G6" s="1165"/>
      <c r="H6" s="1165"/>
      <c r="I6" s="1165"/>
      <c r="J6" s="1165"/>
      <c r="K6" s="165"/>
      <c r="L6" s="165"/>
      <c r="M6" s="441"/>
      <c r="N6" s="449"/>
      <c r="P6" s="455"/>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c r="AW6" s="260"/>
      <c r="AX6" s="260"/>
      <c r="AY6" s="260"/>
      <c r="AZ6" s="260"/>
      <c r="BA6" s="260"/>
      <c r="BB6" s="260"/>
      <c r="BC6" s="260"/>
      <c r="BD6" s="260"/>
      <c r="BE6" s="260"/>
      <c r="BF6" s="260"/>
      <c r="BG6" s="260"/>
      <c r="BH6" s="260"/>
      <c r="BI6" s="260"/>
      <c r="BJ6" s="260"/>
      <c r="BK6" s="260"/>
      <c r="BL6" s="260"/>
      <c r="BM6" s="260"/>
      <c r="BN6" s="260"/>
      <c r="BO6" s="260"/>
      <c r="BP6" s="260"/>
      <c r="BQ6" s="260"/>
      <c r="BR6" s="260"/>
      <c r="BS6" s="260"/>
      <c r="BT6" s="260"/>
      <c r="BU6" s="260"/>
      <c r="BV6" s="260"/>
      <c r="BW6" s="260"/>
      <c r="BX6" s="260"/>
      <c r="BY6" s="260"/>
      <c r="BZ6" s="260"/>
      <c r="CA6" s="260"/>
      <c r="CB6" s="260"/>
      <c r="CC6" s="260"/>
      <c r="CD6" s="260"/>
      <c r="CE6" s="260"/>
      <c r="CF6" s="260"/>
      <c r="CG6" s="260"/>
      <c r="CH6" s="260"/>
      <c r="CI6" s="260"/>
      <c r="CJ6" s="260"/>
      <c r="CK6" s="260"/>
      <c r="CL6" s="260"/>
      <c r="CM6" s="260"/>
      <c r="CN6" s="260"/>
      <c r="CO6" s="260"/>
      <c r="CP6" s="260"/>
      <c r="CQ6" s="260"/>
      <c r="CR6" s="260"/>
      <c r="CS6" s="260"/>
      <c r="CT6" s="260"/>
      <c r="CU6" s="260"/>
      <c r="CV6" s="260"/>
      <c r="CW6" s="260"/>
      <c r="CX6" s="260"/>
      <c r="CY6" s="260"/>
      <c r="CZ6" s="260"/>
      <c r="DA6" s="260"/>
      <c r="DB6" s="260"/>
      <c r="DC6" s="260"/>
      <c r="DD6" s="260"/>
      <c r="DE6" s="260"/>
      <c r="DF6" s="260"/>
      <c r="DG6" s="260"/>
      <c r="DH6" s="260"/>
      <c r="DI6" s="260"/>
      <c r="DJ6" s="260"/>
      <c r="DK6" s="260"/>
      <c r="DL6" s="260"/>
      <c r="DM6" s="260"/>
      <c r="DN6" s="260"/>
      <c r="DO6" s="260"/>
      <c r="DP6" s="260"/>
      <c r="DQ6" s="260"/>
      <c r="DR6" s="260"/>
      <c r="DS6" s="260"/>
      <c r="DT6" s="260"/>
      <c r="DU6" s="260"/>
      <c r="DV6" s="260"/>
      <c r="DW6" s="260"/>
      <c r="DX6" s="260"/>
      <c r="DY6" s="260"/>
      <c r="DZ6" s="260"/>
      <c r="EA6" s="260"/>
      <c r="EB6" s="260"/>
      <c r="EC6" s="260"/>
      <c r="ED6" s="260"/>
      <c r="EE6" s="260"/>
      <c r="EF6" s="260"/>
      <c r="EG6" s="260"/>
      <c r="EH6" s="260"/>
      <c r="EI6" s="260"/>
      <c r="EJ6" s="260"/>
      <c r="EK6" s="260"/>
      <c r="EL6" s="260"/>
      <c r="EM6" s="260"/>
      <c r="EN6" s="260"/>
      <c r="EO6" s="260"/>
      <c r="EP6" s="260"/>
      <c r="EQ6" s="260"/>
      <c r="ER6" s="260"/>
      <c r="ES6" s="260"/>
      <c r="ET6" s="260"/>
      <c r="EU6" s="260"/>
      <c r="EV6" s="260"/>
      <c r="EW6" s="260"/>
      <c r="EX6" s="260"/>
      <c r="EY6" s="260"/>
      <c r="EZ6" s="260"/>
      <c r="FA6" s="260"/>
      <c r="FB6" s="260"/>
      <c r="FC6" s="260"/>
      <c r="FD6" s="260"/>
      <c r="FE6" s="260"/>
      <c r="FF6" s="260"/>
      <c r="FG6" s="260"/>
      <c r="FH6" s="260"/>
      <c r="FI6" s="260"/>
      <c r="FJ6" s="260"/>
      <c r="FK6" s="260"/>
      <c r="FL6" s="260"/>
      <c r="FM6" s="260"/>
      <c r="FN6" s="260"/>
      <c r="FO6" s="260"/>
      <c r="FP6" s="260"/>
      <c r="FQ6" s="260"/>
      <c r="FR6" s="260"/>
      <c r="FS6" s="260"/>
      <c r="FT6" s="260"/>
      <c r="FU6" s="260"/>
      <c r="FV6" s="260"/>
      <c r="FW6" s="260"/>
      <c r="FX6" s="260"/>
      <c r="FY6" s="260"/>
      <c r="FZ6" s="260"/>
      <c r="GA6" s="260"/>
    </row>
    <row r="7" spans="1:183" s="447" customFormat="1" ht="22.5" customHeight="1">
      <c r="A7" s="1165">
        <f>IF('Name of Bidder'!G6&lt;2,'Name of Bidder'!D9,IF(AND('Name of Bidder'!G6=2,'Name of Bidder'!#REF!=1),"JV of "&amp;'Name of Bidder'!D9&amp;" and "&amp;'Name of Bidder'!#REF!,IF(AND('Name of Bidder'!G6=2,'Name of Bidder'!#REF!="2 or more"),"JV of "&amp;'Name of Bidder'!D9&amp;", "&amp;'Name of Bidder'!#REF!&amp;" and "&amp;'Name of Bidder'!#REF!)))</f>
        <v>0</v>
      </c>
      <c r="B7" s="1165"/>
      <c r="C7" s="1165"/>
      <c r="D7" s="1165"/>
      <c r="E7" s="1165"/>
      <c r="F7" s="1165"/>
      <c r="G7" s="1165"/>
      <c r="H7" s="1165"/>
      <c r="I7" s="1165"/>
      <c r="J7" s="1165"/>
      <c r="K7" s="829" t="s">
        <v>21</v>
      </c>
      <c r="L7" s="165"/>
      <c r="M7" s="441"/>
      <c r="N7" s="449"/>
      <c r="P7" s="455"/>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c r="BA7" s="260"/>
      <c r="BB7" s="260"/>
      <c r="BC7" s="260"/>
      <c r="BD7" s="260"/>
      <c r="BE7" s="260"/>
      <c r="BF7" s="260"/>
      <c r="BG7" s="260"/>
      <c r="BH7" s="260"/>
      <c r="BI7" s="260"/>
      <c r="BJ7" s="260"/>
      <c r="BK7" s="260"/>
      <c r="BL7" s="260"/>
      <c r="BM7" s="260"/>
      <c r="BN7" s="260"/>
      <c r="BO7" s="260"/>
      <c r="BP7" s="260"/>
      <c r="BQ7" s="260"/>
      <c r="BR7" s="260"/>
      <c r="BS7" s="260"/>
      <c r="BT7" s="260"/>
      <c r="BU7" s="260"/>
      <c r="BV7" s="260"/>
      <c r="BW7" s="260"/>
      <c r="BX7" s="260"/>
      <c r="BY7" s="260"/>
      <c r="BZ7" s="260"/>
      <c r="CA7" s="260"/>
      <c r="CB7" s="260"/>
      <c r="CC7" s="260"/>
      <c r="CD7" s="260"/>
      <c r="CE7" s="260"/>
      <c r="CF7" s="260"/>
      <c r="CG7" s="260"/>
      <c r="CH7" s="260"/>
      <c r="CI7" s="260"/>
      <c r="CJ7" s="260"/>
      <c r="CK7" s="260"/>
      <c r="CL7" s="260"/>
      <c r="CM7" s="260"/>
      <c r="CN7" s="260"/>
      <c r="CO7" s="260"/>
      <c r="CP7" s="260"/>
      <c r="CQ7" s="260"/>
      <c r="CR7" s="260"/>
      <c r="CS7" s="260"/>
      <c r="CT7" s="260"/>
      <c r="CU7" s="260"/>
      <c r="CV7" s="260"/>
      <c r="CW7" s="260"/>
      <c r="CX7" s="260"/>
      <c r="CY7" s="260"/>
      <c r="CZ7" s="260"/>
      <c r="DA7" s="260"/>
      <c r="DB7" s="260"/>
      <c r="DC7" s="260"/>
      <c r="DD7" s="260"/>
      <c r="DE7" s="260"/>
      <c r="DF7" s="260"/>
      <c r="DG7" s="260"/>
      <c r="DH7" s="260"/>
      <c r="DI7" s="260"/>
      <c r="DJ7" s="260"/>
      <c r="DK7" s="260"/>
      <c r="DL7" s="260"/>
      <c r="DM7" s="260"/>
      <c r="DN7" s="260"/>
      <c r="DO7" s="260"/>
      <c r="DP7" s="260"/>
      <c r="DQ7" s="260"/>
      <c r="DR7" s="260"/>
      <c r="DS7" s="260"/>
      <c r="DT7" s="260"/>
      <c r="DU7" s="260"/>
      <c r="DV7" s="260"/>
      <c r="DW7" s="260"/>
      <c r="DX7" s="260"/>
      <c r="DY7" s="260"/>
      <c r="DZ7" s="260"/>
      <c r="EA7" s="260"/>
      <c r="EB7" s="260"/>
      <c r="EC7" s="260"/>
      <c r="ED7" s="260"/>
      <c r="EE7" s="260"/>
      <c r="EF7" s="260"/>
      <c r="EG7" s="260"/>
      <c r="EH7" s="260"/>
      <c r="EI7" s="260"/>
      <c r="EJ7" s="260"/>
      <c r="EK7" s="260"/>
      <c r="EL7" s="260"/>
      <c r="EM7" s="260"/>
      <c r="EN7" s="260"/>
      <c r="EO7" s="260"/>
      <c r="EP7" s="260"/>
      <c r="EQ7" s="260"/>
      <c r="ER7" s="260"/>
      <c r="ES7" s="260"/>
      <c r="ET7" s="260"/>
      <c r="EU7" s="260"/>
      <c r="EV7" s="260"/>
      <c r="EW7" s="260"/>
      <c r="EX7" s="260"/>
      <c r="EY7" s="260"/>
      <c r="EZ7" s="260"/>
      <c r="FA7" s="260"/>
      <c r="FB7" s="260"/>
      <c r="FC7" s="260"/>
      <c r="FD7" s="260"/>
      <c r="FE7" s="260"/>
      <c r="FF7" s="260"/>
      <c r="FG7" s="260"/>
      <c r="FH7" s="260"/>
      <c r="FI7" s="260"/>
      <c r="FJ7" s="260"/>
      <c r="FK7" s="260"/>
      <c r="FL7" s="260"/>
      <c r="FM7" s="260"/>
      <c r="FN7" s="260"/>
      <c r="FO7" s="260"/>
      <c r="FP7" s="260"/>
      <c r="FQ7" s="260"/>
      <c r="FR7" s="260"/>
      <c r="FS7" s="260"/>
      <c r="FT7" s="260"/>
      <c r="FU7" s="260"/>
      <c r="FV7" s="260"/>
      <c r="FW7" s="260"/>
      <c r="FX7" s="260"/>
      <c r="FY7" s="260"/>
      <c r="FZ7" s="260"/>
      <c r="GA7" s="260"/>
    </row>
    <row r="8" spans="1:183" s="447" customFormat="1" ht="16.5">
      <c r="A8" s="183" t="s">
        <v>136</v>
      </c>
      <c r="B8" s="960">
        <f>'Name of Bidder'!D9</f>
        <v>0</v>
      </c>
      <c r="C8" s="680"/>
      <c r="D8" s="680"/>
      <c r="E8" s="680"/>
      <c r="F8" s="680"/>
      <c r="G8" s="680"/>
      <c r="H8" s="680"/>
      <c r="I8" s="680"/>
      <c r="J8" s="680"/>
      <c r="K8" s="832" t="s">
        <v>22</v>
      </c>
      <c r="L8" s="680"/>
      <c r="M8" s="441"/>
      <c r="N8" s="449"/>
      <c r="P8" s="456"/>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260"/>
      <c r="AX8" s="260"/>
      <c r="AY8" s="260"/>
      <c r="AZ8" s="260"/>
      <c r="BA8" s="260"/>
      <c r="BB8" s="260"/>
      <c r="BC8" s="260"/>
      <c r="BD8" s="260"/>
      <c r="BE8" s="260"/>
      <c r="BF8" s="260"/>
      <c r="BG8" s="260"/>
      <c r="BH8" s="260"/>
      <c r="BI8" s="260"/>
      <c r="BJ8" s="260"/>
      <c r="BK8" s="260"/>
      <c r="BL8" s="260"/>
      <c r="BM8" s="260"/>
      <c r="BN8" s="260"/>
      <c r="BO8" s="260"/>
      <c r="BP8" s="260"/>
      <c r="BQ8" s="260"/>
      <c r="BR8" s="260"/>
      <c r="BS8" s="260"/>
      <c r="BT8" s="260"/>
      <c r="BU8" s="260"/>
      <c r="BV8" s="260"/>
      <c r="BW8" s="260"/>
      <c r="BX8" s="260"/>
      <c r="BY8" s="260"/>
      <c r="BZ8" s="260"/>
      <c r="CA8" s="260"/>
      <c r="CB8" s="260"/>
      <c r="CC8" s="260"/>
      <c r="CD8" s="260"/>
      <c r="CE8" s="260"/>
      <c r="CF8" s="260"/>
      <c r="CG8" s="260"/>
      <c r="CH8" s="260"/>
      <c r="CI8" s="260"/>
      <c r="CJ8" s="260"/>
      <c r="CK8" s="260"/>
      <c r="CL8" s="260"/>
      <c r="CM8" s="260"/>
      <c r="CN8" s="260"/>
      <c r="CO8" s="260"/>
      <c r="CP8" s="260"/>
      <c r="CQ8" s="260"/>
      <c r="CR8" s="260"/>
      <c r="CS8" s="260"/>
      <c r="CT8" s="260"/>
      <c r="CU8" s="260"/>
      <c r="CV8" s="260"/>
      <c r="CW8" s="260"/>
      <c r="CX8" s="260"/>
      <c r="CY8" s="260"/>
      <c r="CZ8" s="260"/>
      <c r="DA8" s="260"/>
      <c r="DB8" s="260"/>
      <c r="DC8" s="260"/>
      <c r="DD8" s="260"/>
      <c r="DE8" s="260"/>
      <c r="DF8" s="260"/>
      <c r="DG8" s="260"/>
      <c r="DH8" s="260"/>
      <c r="DI8" s="260"/>
      <c r="DJ8" s="260"/>
      <c r="DK8" s="260"/>
      <c r="DL8" s="260"/>
      <c r="DM8" s="260"/>
      <c r="DN8" s="260"/>
      <c r="DO8" s="260"/>
      <c r="DP8" s="260"/>
      <c r="DQ8" s="260"/>
      <c r="DR8" s="260"/>
      <c r="DS8" s="260"/>
      <c r="DT8" s="260"/>
      <c r="DU8" s="260"/>
      <c r="DV8" s="260"/>
      <c r="DW8" s="260"/>
      <c r="DX8" s="260"/>
      <c r="DY8" s="260"/>
      <c r="DZ8" s="260"/>
      <c r="EA8" s="260"/>
      <c r="EB8" s="260"/>
      <c r="EC8" s="260"/>
      <c r="ED8" s="260"/>
      <c r="EE8" s="260"/>
      <c r="EF8" s="260"/>
      <c r="EG8" s="260"/>
      <c r="EH8" s="260"/>
      <c r="EI8" s="260"/>
      <c r="EJ8" s="260"/>
      <c r="EK8" s="260"/>
      <c r="EL8" s="260"/>
      <c r="EM8" s="260"/>
      <c r="EN8" s="260"/>
      <c r="EO8" s="260"/>
      <c r="EP8" s="260"/>
      <c r="EQ8" s="260"/>
      <c r="ER8" s="260"/>
      <c r="ES8" s="260"/>
      <c r="ET8" s="260"/>
      <c r="EU8" s="260"/>
      <c r="EV8" s="260"/>
      <c r="EW8" s="260"/>
      <c r="EX8" s="260"/>
      <c r="EY8" s="260"/>
      <c r="EZ8" s="260"/>
      <c r="FA8" s="260"/>
      <c r="FB8" s="260"/>
      <c r="FC8" s="260"/>
      <c r="FD8" s="260"/>
      <c r="FE8" s="260"/>
      <c r="FF8" s="260"/>
      <c r="FG8" s="260"/>
      <c r="FH8" s="260"/>
      <c r="FI8" s="260"/>
      <c r="FJ8" s="260"/>
      <c r="FK8" s="260"/>
      <c r="FL8" s="260"/>
      <c r="FM8" s="260"/>
      <c r="FN8" s="260"/>
      <c r="FO8" s="260"/>
      <c r="FP8" s="260"/>
      <c r="FQ8" s="260"/>
      <c r="FR8" s="260"/>
      <c r="FS8" s="260"/>
      <c r="FT8" s="260"/>
      <c r="FU8" s="260"/>
      <c r="FV8" s="260"/>
      <c r="FW8" s="260"/>
      <c r="FX8" s="260"/>
      <c r="FY8" s="260"/>
      <c r="FZ8" s="260"/>
      <c r="GA8" s="260"/>
    </row>
    <row r="9" spans="1:183" s="447" customFormat="1" ht="16.5">
      <c r="A9" s="183" t="s">
        <v>137</v>
      </c>
      <c r="B9" s="960">
        <f>'Name of Bidder'!D10</f>
        <v>0</v>
      </c>
      <c r="C9" s="681"/>
      <c r="D9" s="681"/>
      <c r="E9" s="681"/>
      <c r="F9" s="681"/>
      <c r="G9" s="681"/>
      <c r="H9" s="681"/>
      <c r="I9" s="681"/>
      <c r="J9" s="681"/>
      <c r="K9" s="832" t="s">
        <v>138</v>
      </c>
      <c r="L9" s="681"/>
      <c r="M9" s="441"/>
      <c r="N9" s="449"/>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260"/>
      <c r="AX9" s="260"/>
      <c r="AY9" s="260"/>
      <c r="AZ9" s="260"/>
      <c r="BA9" s="260"/>
      <c r="BB9" s="260"/>
      <c r="BC9" s="260"/>
      <c r="BD9" s="260"/>
      <c r="BE9" s="260"/>
      <c r="BF9" s="260"/>
      <c r="BG9" s="260"/>
      <c r="BH9" s="260"/>
      <c r="BI9" s="260"/>
      <c r="BJ9" s="260"/>
      <c r="BK9" s="260"/>
      <c r="BL9" s="260"/>
      <c r="BM9" s="260"/>
      <c r="BN9" s="260"/>
      <c r="BO9" s="260"/>
      <c r="BP9" s="260"/>
      <c r="BQ9" s="260"/>
      <c r="BR9" s="260"/>
      <c r="BS9" s="260"/>
      <c r="BT9" s="260"/>
      <c r="BU9" s="260"/>
      <c r="BV9" s="260"/>
      <c r="BW9" s="260"/>
      <c r="BX9" s="260"/>
      <c r="BY9" s="260"/>
      <c r="BZ9" s="260"/>
      <c r="CA9" s="260"/>
      <c r="CB9" s="260"/>
      <c r="CC9" s="260"/>
      <c r="CD9" s="260"/>
      <c r="CE9" s="260"/>
      <c r="CF9" s="260"/>
      <c r="CG9" s="260"/>
      <c r="CH9" s="260"/>
      <c r="CI9" s="260"/>
      <c r="CJ9" s="260"/>
      <c r="CK9" s="260"/>
      <c r="CL9" s="260"/>
      <c r="CM9" s="260"/>
      <c r="CN9" s="260"/>
      <c r="CO9" s="260"/>
      <c r="CP9" s="260"/>
      <c r="CQ9" s="260"/>
      <c r="CR9" s="260"/>
      <c r="CS9" s="260"/>
      <c r="CT9" s="260"/>
      <c r="CU9" s="260"/>
      <c r="CV9" s="260"/>
      <c r="CW9" s="260"/>
      <c r="CX9" s="260"/>
      <c r="CY9" s="260"/>
      <c r="CZ9" s="260"/>
      <c r="DA9" s="260"/>
      <c r="DB9" s="260"/>
      <c r="DC9" s="260"/>
      <c r="DD9" s="260"/>
      <c r="DE9" s="260"/>
      <c r="DF9" s="260"/>
      <c r="DG9" s="260"/>
      <c r="DH9" s="260"/>
      <c r="DI9" s="260"/>
      <c r="DJ9" s="260"/>
      <c r="DK9" s="260"/>
      <c r="DL9" s="260"/>
      <c r="DM9" s="260"/>
      <c r="DN9" s="260"/>
      <c r="DO9" s="260"/>
      <c r="DP9" s="260"/>
      <c r="DQ9" s="260"/>
      <c r="DR9" s="260"/>
      <c r="DS9" s="260"/>
      <c r="DT9" s="260"/>
      <c r="DU9" s="260"/>
      <c r="DV9" s="260"/>
      <c r="DW9" s="260"/>
      <c r="DX9" s="260"/>
      <c r="DY9" s="260"/>
      <c r="DZ9" s="260"/>
      <c r="EA9" s="260"/>
      <c r="EB9" s="260"/>
      <c r="EC9" s="260"/>
      <c r="ED9" s="260"/>
      <c r="EE9" s="260"/>
      <c r="EF9" s="260"/>
      <c r="EG9" s="260"/>
      <c r="EH9" s="260"/>
      <c r="EI9" s="260"/>
      <c r="EJ9" s="260"/>
      <c r="EK9" s="260"/>
      <c r="EL9" s="260"/>
      <c r="EM9" s="260"/>
      <c r="EN9" s="260"/>
      <c r="EO9" s="260"/>
      <c r="EP9" s="260"/>
      <c r="EQ9" s="260"/>
      <c r="ER9" s="260"/>
      <c r="ES9" s="260"/>
      <c r="ET9" s="260"/>
      <c r="EU9" s="260"/>
      <c r="EV9" s="260"/>
      <c r="EW9" s="260"/>
      <c r="EX9" s="260"/>
      <c r="EY9" s="260"/>
      <c r="EZ9" s="260"/>
      <c r="FA9" s="260"/>
      <c r="FB9" s="260"/>
      <c r="FC9" s="260"/>
      <c r="FD9" s="260"/>
      <c r="FE9" s="260"/>
      <c r="FF9" s="260"/>
      <c r="FG9" s="260"/>
      <c r="FH9" s="260"/>
      <c r="FI9" s="260"/>
      <c r="FJ9" s="260"/>
      <c r="FK9" s="260"/>
      <c r="FL9" s="260"/>
      <c r="FM9" s="260"/>
      <c r="FN9" s="260"/>
      <c r="FO9" s="260"/>
      <c r="FP9" s="260"/>
      <c r="FQ9" s="260"/>
      <c r="FR9" s="260"/>
      <c r="FS9" s="260"/>
      <c r="FT9" s="260"/>
      <c r="FU9" s="260"/>
      <c r="FV9" s="260"/>
      <c r="FW9" s="260"/>
      <c r="FX9" s="260"/>
      <c r="FY9" s="260"/>
      <c r="FZ9" s="260"/>
      <c r="GA9" s="260"/>
    </row>
    <row r="10" spans="1:183" s="447" customFormat="1" ht="16.5" customHeight="1">
      <c r="A10" s="457"/>
      <c r="B10" s="960">
        <f>'Name of Bidder'!D11</f>
        <v>0</v>
      </c>
      <c r="C10" s="681"/>
      <c r="D10" s="681"/>
      <c r="E10" s="681"/>
      <c r="F10" s="681"/>
      <c r="G10" s="681"/>
      <c r="H10" s="681"/>
      <c r="I10" s="681"/>
      <c r="J10" s="681"/>
      <c r="K10" s="832" t="s">
        <v>23</v>
      </c>
      <c r="L10" s="681"/>
      <c r="M10" s="441"/>
      <c r="N10" s="449"/>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60"/>
      <c r="BD10" s="260"/>
      <c r="BE10" s="260"/>
      <c r="BF10" s="260"/>
      <c r="BG10" s="260"/>
      <c r="BH10" s="260"/>
      <c r="BI10" s="260"/>
      <c r="BJ10" s="260"/>
      <c r="BK10" s="260"/>
      <c r="BL10" s="260"/>
      <c r="BM10" s="260"/>
      <c r="BN10" s="260"/>
      <c r="BO10" s="260"/>
      <c r="BP10" s="260"/>
      <c r="BQ10" s="260"/>
      <c r="BR10" s="260"/>
      <c r="BS10" s="260"/>
      <c r="BT10" s="260"/>
      <c r="BU10" s="260"/>
      <c r="BV10" s="260"/>
      <c r="BW10" s="260"/>
      <c r="BX10" s="260"/>
      <c r="BY10" s="260"/>
      <c r="BZ10" s="260"/>
      <c r="CA10" s="260"/>
      <c r="CB10" s="260"/>
      <c r="CC10" s="260"/>
      <c r="CD10" s="260"/>
      <c r="CE10" s="260"/>
      <c r="CF10" s="260"/>
      <c r="CG10" s="260"/>
      <c r="CH10" s="260"/>
      <c r="CI10" s="260"/>
      <c r="CJ10" s="260"/>
      <c r="CK10" s="260"/>
      <c r="CL10" s="260"/>
      <c r="CM10" s="260"/>
      <c r="CN10" s="260"/>
      <c r="CO10" s="260"/>
      <c r="CP10" s="260"/>
      <c r="CQ10" s="260"/>
      <c r="CR10" s="260"/>
      <c r="CS10" s="260"/>
      <c r="CT10" s="260"/>
      <c r="CU10" s="260"/>
      <c r="CV10" s="260"/>
      <c r="CW10" s="260"/>
      <c r="CX10" s="260"/>
      <c r="CY10" s="260"/>
      <c r="CZ10" s="260"/>
      <c r="DA10" s="260"/>
      <c r="DB10" s="260"/>
      <c r="DC10" s="260"/>
      <c r="DD10" s="260"/>
      <c r="DE10" s="260"/>
      <c r="DF10" s="260"/>
      <c r="DG10" s="260"/>
      <c r="DH10" s="260"/>
      <c r="DI10" s="260"/>
      <c r="DJ10" s="260"/>
      <c r="DK10" s="260"/>
      <c r="DL10" s="260"/>
      <c r="DM10" s="260"/>
      <c r="DN10" s="260"/>
      <c r="DO10" s="260"/>
      <c r="DP10" s="260"/>
      <c r="DQ10" s="260"/>
      <c r="DR10" s="260"/>
      <c r="DS10" s="260"/>
      <c r="DT10" s="260"/>
      <c r="DU10" s="260"/>
      <c r="DV10" s="260"/>
      <c r="DW10" s="260"/>
      <c r="DX10" s="260"/>
      <c r="DY10" s="260"/>
      <c r="DZ10" s="260"/>
      <c r="EA10" s="260"/>
      <c r="EB10" s="260"/>
      <c r="EC10" s="260"/>
      <c r="ED10" s="260"/>
      <c r="EE10" s="260"/>
      <c r="EF10" s="260"/>
      <c r="EG10" s="260"/>
      <c r="EH10" s="260"/>
      <c r="EI10" s="260"/>
      <c r="EJ10" s="260"/>
      <c r="EK10" s="260"/>
      <c r="EL10" s="260"/>
      <c r="EM10" s="260"/>
      <c r="EN10" s="260"/>
      <c r="EO10" s="260"/>
      <c r="EP10" s="260"/>
      <c r="EQ10" s="260"/>
      <c r="ER10" s="260"/>
      <c r="ES10" s="260"/>
      <c r="ET10" s="260"/>
      <c r="EU10" s="260"/>
      <c r="EV10" s="260"/>
      <c r="EW10" s="260"/>
      <c r="EX10" s="260"/>
      <c r="EY10" s="260"/>
      <c r="EZ10" s="260"/>
      <c r="FA10" s="260"/>
      <c r="FB10" s="260"/>
      <c r="FC10" s="260"/>
      <c r="FD10" s="260"/>
      <c r="FE10" s="260"/>
      <c r="FF10" s="260"/>
      <c r="FG10" s="260"/>
      <c r="FH10" s="260"/>
      <c r="FI10" s="260"/>
      <c r="FJ10" s="260"/>
      <c r="FK10" s="260"/>
      <c r="FL10" s="260"/>
      <c r="FM10" s="260"/>
      <c r="FN10" s="260"/>
      <c r="FO10" s="260"/>
      <c r="FP10" s="260"/>
      <c r="FQ10" s="260"/>
      <c r="FR10" s="260"/>
      <c r="FS10" s="260"/>
      <c r="FT10" s="260"/>
      <c r="FU10" s="260"/>
      <c r="FV10" s="260"/>
      <c r="FW10" s="260"/>
      <c r="FX10" s="260"/>
      <c r="FY10" s="260"/>
      <c r="FZ10" s="260"/>
      <c r="GA10" s="260"/>
    </row>
    <row r="11" spans="1:183" s="447" customFormat="1" ht="30" customHeight="1">
      <c r="A11" s="457"/>
      <c r="B11" s="960">
        <f>'Name of Bidder'!D12</f>
        <v>0</v>
      </c>
      <c r="C11" s="681"/>
      <c r="D11" s="681"/>
      <c r="E11" s="681"/>
      <c r="F11" s="681"/>
      <c r="G11" s="681"/>
      <c r="H11" s="681"/>
      <c r="I11" s="681"/>
      <c r="J11" s="681"/>
      <c r="K11" s="832" t="s">
        <v>139</v>
      </c>
      <c r="L11" s="681"/>
      <c r="M11" s="441"/>
      <c r="N11" s="449"/>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0"/>
      <c r="AY11" s="260"/>
      <c r="AZ11" s="260"/>
      <c r="BA11" s="260"/>
      <c r="BB11" s="260"/>
      <c r="BC11" s="260"/>
      <c r="BD11" s="260"/>
      <c r="BE11" s="260"/>
      <c r="BF11" s="260"/>
      <c r="BG11" s="260"/>
      <c r="BH11" s="260"/>
      <c r="BI11" s="260"/>
      <c r="BJ11" s="260"/>
      <c r="BK11" s="260"/>
      <c r="BL11" s="260"/>
      <c r="BM11" s="260"/>
      <c r="BN11" s="260"/>
      <c r="BO11" s="260"/>
      <c r="BP11" s="260"/>
      <c r="BQ11" s="260"/>
      <c r="BR11" s="260"/>
      <c r="BS11" s="260"/>
      <c r="BT11" s="260"/>
      <c r="BU11" s="260"/>
      <c r="BV11" s="260"/>
      <c r="BW11" s="260"/>
      <c r="BX11" s="260"/>
      <c r="BY11" s="260"/>
      <c r="BZ11" s="260"/>
      <c r="CA11" s="260"/>
      <c r="CB11" s="260"/>
      <c r="CC11" s="260"/>
      <c r="CD11" s="260"/>
      <c r="CE11" s="260"/>
      <c r="CF11" s="260"/>
      <c r="CG11" s="260"/>
      <c r="CH11" s="260"/>
      <c r="CI11" s="260"/>
      <c r="CJ11" s="260"/>
      <c r="CK11" s="260"/>
      <c r="CL11" s="260"/>
      <c r="CM11" s="260"/>
      <c r="CN11" s="260"/>
      <c r="CO11" s="260"/>
      <c r="CP11" s="260"/>
      <c r="CQ11" s="260"/>
      <c r="CR11" s="260"/>
      <c r="CS11" s="260"/>
      <c r="CT11" s="260"/>
      <c r="CU11" s="260"/>
      <c r="CV11" s="260"/>
      <c r="CW11" s="260"/>
      <c r="CX11" s="260"/>
      <c r="CY11" s="260"/>
      <c r="CZ11" s="260"/>
      <c r="DA11" s="260"/>
      <c r="DB11" s="260"/>
      <c r="DC11" s="260"/>
      <c r="DD11" s="260"/>
      <c r="DE11" s="260"/>
      <c r="DF11" s="260"/>
      <c r="DG11" s="260"/>
      <c r="DH11" s="260"/>
      <c r="DI11" s="260"/>
      <c r="DJ11" s="260"/>
      <c r="DK11" s="260"/>
      <c r="DL11" s="260"/>
      <c r="DM11" s="260"/>
      <c r="DN11" s="260"/>
      <c r="DO11" s="260"/>
      <c r="DP11" s="260"/>
      <c r="DQ11" s="260"/>
      <c r="DR11" s="260"/>
      <c r="DS11" s="260"/>
      <c r="DT11" s="260"/>
      <c r="DU11" s="260"/>
      <c r="DV11" s="260"/>
      <c r="DW11" s="260"/>
      <c r="DX11" s="260"/>
      <c r="DY11" s="260"/>
      <c r="DZ11" s="260"/>
      <c r="EA11" s="260"/>
      <c r="EB11" s="260"/>
      <c r="EC11" s="260"/>
      <c r="ED11" s="260"/>
      <c r="EE11" s="260"/>
      <c r="EF11" s="260"/>
      <c r="EG11" s="260"/>
      <c r="EH11" s="260"/>
      <c r="EI11" s="260"/>
      <c r="EJ11" s="260"/>
      <c r="EK11" s="260"/>
      <c r="EL11" s="260"/>
      <c r="EM11" s="260"/>
      <c r="EN11" s="260"/>
      <c r="EO11" s="260"/>
      <c r="EP11" s="260"/>
      <c r="EQ11" s="260"/>
      <c r="ER11" s="260"/>
      <c r="ES11" s="260"/>
      <c r="ET11" s="260"/>
      <c r="EU11" s="260"/>
      <c r="EV11" s="260"/>
      <c r="EW11" s="260"/>
      <c r="EX11" s="260"/>
      <c r="EY11" s="260"/>
      <c r="EZ11" s="260"/>
      <c r="FA11" s="260"/>
      <c r="FB11" s="260"/>
      <c r="FC11" s="260"/>
      <c r="FD11" s="260"/>
      <c r="FE11" s="260"/>
      <c r="FF11" s="260"/>
      <c r="FG11" s="260"/>
      <c r="FH11" s="260"/>
      <c r="FI11" s="260"/>
      <c r="FJ11" s="260"/>
      <c r="FK11" s="260"/>
      <c r="FL11" s="260"/>
      <c r="FM11" s="260"/>
      <c r="FN11" s="260"/>
      <c r="FO11" s="260"/>
      <c r="FP11" s="260"/>
      <c r="FQ11" s="260"/>
      <c r="FR11" s="260"/>
      <c r="FS11" s="260"/>
      <c r="FT11" s="260"/>
      <c r="FU11" s="260"/>
      <c r="FV11" s="260"/>
      <c r="FW11" s="260"/>
      <c r="FX11" s="260"/>
      <c r="FY11" s="260"/>
      <c r="FZ11" s="260"/>
      <c r="GA11" s="260"/>
    </row>
    <row r="12" spans="1:183" s="447" customFormat="1" ht="30" customHeight="1">
      <c r="A12" s="457"/>
      <c r="B12" s="681"/>
      <c r="C12" s="681"/>
      <c r="D12" s="681"/>
      <c r="E12" s="681"/>
      <c r="F12" s="681"/>
      <c r="G12" s="681"/>
      <c r="H12" s="681"/>
      <c r="I12" s="681"/>
      <c r="J12" s="681"/>
      <c r="K12" s="832" t="s">
        <v>140</v>
      </c>
      <c r="L12" s="681"/>
      <c r="M12" s="441"/>
      <c r="N12" s="449"/>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c r="FP12" s="260"/>
      <c r="FQ12" s="260"/>
      <c r="FR12" s="260"/>
      <c r="FS12" s="260"/>
      <c r="FT12" s="260"/>
      <c r="FU12" s="260"/>
      <c r="FV12" s="260"/>
      <c r="FW12" s="260"/>
      <c r="FX12" s="260"/>
      <c r="FY12" s="260"/>
      <c r="FZ12" s="260"/>
      <c r="GA12" s="260"/>
    </row>
    <row r="13" spans="1:183" s="447" customFormat="1" ht="21.75" customHeight="1">
      <c r="A13" s="457"/>
      <c r="B13" s="601"/>
      <c r="C13" s="441"/>
      <c r="D13" s="441"/>
      <c r="E13" s="441"/>
      <c r="F13" s="441"/>
      <c r="G13" s="646"/>
      <c r="H13" s="448"/>
      <c r="I13" s="646"/>
      <c r="J13" s="448"/>
      <c r="K13" s="448"/>
      <c r="L13" s="448"/>
      <c r="M13" s="441"/>
      <c r="N13" s="449"/>
      <c r="O13" s="449"/>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c r="DT13" s="260"/>
      <c r="DU13" s="260"/>
      <c r="DV13" s="260"/>
      <c r="DW13" s="260"/>
      <c r="DX13" s="260"/>
      <c r="DY13" s="260"/>
      <c r="DZ13" s="260"/>
      <c r="EA13" s="260"/>
      <c r="EB13" s="260"/>
      <c r="EC13" s="260"/>
      <c r="ED13" s="260"/>
      <c r="EE13" s="260"/>
      <c r="EF13" s="260"/>
      <c r="EG13" s="260"/>
      <c r="EH13" s="260"/>
      <c r="EI13" s="260"/>
      <c r="EJ13" s="260"/>
      <c r="EK13" s="260"/>
      <c r="EL13" s="260"/>
      <c r="EM13" s="260"/>
      <c r="EN13" s="260"/>
      <c r="EO13" s="260"/>
      <c r="EP13" s="260"/>
      <c r="EQ13" s="260"/>
      <c r="ER13" s="260"/>
      <c r="ES13" s="260"/>
      <c r="ET13" s="260"/>
      <c r="EU13" s="260"/>
      <c r="EV13" s="260"/>
      <c r="EW13" s="260"/>
      <c r="EX13" s="260"/>
      <c r="EY13" s="260"/>
      <c r="EZ13" s="260"/>
      <c r="FA13" s="260"/>
      <c r="FB13" s="260"/>
      <c r="FC13" s="260"/>
      <c r="FD13" s="260"/>
      <c r="FE13" s="260"/>
      <c r="FF13" s="260"/>
      <c r="FG13" s="260"/>
      <c r="FH13" s="260"/>
      <c r="FI13" s="260"/>
      <c r="FJ13" s="260"/>
      <c r="FK13" s="260"/>
      <c r="FL13" s="260"/>
      <c r="FM13" s="260"/>
      <c r="FN13" s="260"/>
      <c r="FO13" s="260"/>
      <c r="FP13" s="260"/>
      <c r="FQ13" s="260"/>
      <c r="FR13" s="260"/>
      <c r="FS13" s="260"/>
      <c r="FT13" s="260"/>
      <c r="FU13" s="260"/>
      <c r="FV13" s="260"/>
      <c r="FW13" s="260"/>
      <c r="FX13" s="260"/>
      <c r="FY13" s="260"/>
      <c r="FZ13" s="260"/>
      <c r="GA13" s="260"/>
    </row>
    <row r="14" spans="1:183" ht="48.75" customHeight="1">
      <c r="A14" s="1169" t="s">
        <v>446</v>
      </c>
      <c r="B14" s="1170"/>
      <c r="C14" s="1170"/>
      <c r="D14" s="1170"/>
      <c r="E14" s="1170"/>
      <c r="F14" s="1170"/>
      <c r="G14" s="1170"/>
      <c r="H14" s="1170"/>
      <c r="I14" s="1170"/>
      <c r="J14" s="1170"/>
      <c r="K14" s="1170"/>
      <c r="L14" s="1170"/>
      <c r="M14" s="1170"/>
      <c r="N14" s="1170"/>
      <c r="O14" s="1170"/>
    </row>
    <row r="15" spans="1:183" ht="18.75" customHeight="1">
      <c r="A15" s="691"/>
      <c r="B15" s="693"/>
      <c r="C15" s="694"/>
      <c r="D15" s="694"/>
      <c r="E15" s="694"/>
      <c r="F15" s="694"/>
      <c r="G15" s="695"/>
      <c r="H15" s="692"/>
      <c r="I15" s="695"/>
      <c r="J15" s="692"/>
      <c r="K15" s="692"/>
      <c r="L15" s="692"/>
      <c r="M15" s="1171" t="s">
        <v>413</v>
      </c>
      <c r="N15" s="1171"/>
      <c r="O15" s="1171"/>
    </row>
    <row r="16" spans="1:183" ht="45.75" customHeight="1">
      <c r="A16" s="1173" t="s">
        <v>393</v>
      </c>
      <c r="B16" s="1168" t="s">
        <v>16</v>
      </c>
      <c r="C16" s="1168" t="s">
        <v>6</v>
      </c>
      <c r="D16" s="1168" t="s">
        <v>39</v>
      </c>
      <c r="E16" s="1168" t="s">
        <v>447</v>
      </c>
      <c r="F16" s="1168"/>
      <c r="G16" s="1172" t="s">
        <v>452</v>
      </c>
      <c r="H16" s="1172"/>
      <c r="I16" s="1172"/>
      <c r="J16" s="1172"/>
      <c r="K16" s="1172"/>
      <c r="L16" s="1172"/>
      <c r="M16" s="1172"/>
      <c r="N16" s="1172"/>
      <c r="O16" s="1168" t="s">
        <v>1067</v>
      </c>
    </row>
    <row r="17" spans="1:113" ht="114" customHeight="1">
      <c r="A17" s="1173"/>
      <c r="B17" s="1168"/>
      <c r="C17" s="1168"/>
      <c r="D17" s="1168"/>
      <c r="E17" s="696" t="s">
        <v>448</v>
      </c>
      <c r="F17" s="696" t="s">
        <v>449</v>
      </c>
      <c r="G17" s="697" t="s">
        <v>428</v>
      </c>
      <c r="H17" s="697" t="s">
        <v>1066</v>
      </c>
      <c r="I17" s="697" t="s">
        <v>424</v>
      </c>
      <c r="J17" s="697" t="s">
        <v>471</v>
      </c>
      <c r="K17" s="937" t="s">
        <v>6</v>
      </c>
      <c r="L17" s="697" t="s">
        <v>502</v>
      </c>
      <c r="M17" s="696" t="s">
        <v>450</v>
      </c>
      <c r="N17" s="696" t="s">
        <v>451</v>
      </c>
      <c r="O17" s="1168"/>
      <c r="Z17" s="445"/>
    </row>
    <row r="18" spans="1:113" s="445" customFormat="1" ht="33" customHeight="1">
      <c r="A18" s="953" t="s">
        <v>8</v>
      </c>
      <c r="B18" s="953" t="s">
        <v>9</v>
      </c>
      <c r="C18" s="953" t="s">
        <v>10</v>
      </c>
      <c r="D18" s="953" t="s">
        <v>11</v>
      </c>
      <c r="E18" s="953" t="s">
        <v>12</v>
      </c>
      <c r="F18" s="953" t="s">
        <v>892</v>
      </c>
      <c r="G18" s="953" t="s">
        <v>24</v>
      </c>
      <c r="H18" s="953" t="s">
        <v>15</v>
      </c>
      <c r="I18" s="953" t="s">
        <v>25</v>
      </c>
      <c r="J18" s="953" t="s">
        <v>360</v>
      </c>
      <c r="K18" s="953" t="s">
        <v>361</v>
      </c>
      <c r="L18" s="953" t="s">
        <v>379</v>
      </c>
      <c r="M18" s="953" t="s">
        <v>380</v>
      </c>
      <c r="N18" s="953" t="s">
        <v>893</v>
      </c>
      <c r="O18" s="953" t="s">
        <v>400</v>
      </c>
    </row>
    <row r="19" spans="1:113" s="460" customFormat="1" ht="16.5" customHeight="1">
      <c r="A19" s="939"/>
      <c r="B19" s="940"/>
      <c r="C19" s="1160"/>
      <c r="D19" s="1161"/>
      <c r="E19" s="1161"/>
      <c r="F19" s="1161"/>
      <c r="G19" s="1161"/>
      <c r="H19" s="1161"/>
      <c r="I19" s="1161"/>
      <c r="J19" s="1161"/>
      <c r="K19" s="1161"/>
      <c r="L19" s="1161"/>
      <c r="M19" s="1161"/>
      <c r="N19" s="1161"/>
      <c r="O19" s="1162"/>
      <c r="P19" s="461"/>
      <c r="Q19" s="461"/>
      <c r="R19" s="461"/>
      <c r="S19" s="674" t="s">
        <v>481</v>
      </c>
      <c r="T19" s="674" t="s">
        <v>474</v>
      </c>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c r="AW19" s="461"/>
      <c r="AX19" s="461"/>
      <c r="AY19" s="461"/>
      <c r="AZ19" s="461"/>
      <c r="BA19" s="461"/>
      <c r="BB19" s="461"/>
      <c r="BC19" s="461"/>
      <c r="BD19" s="461"/>
      <c r="BE19" s="461"/>
      <c r="BF19" s="461"/>
      <c r="BG19" s="461"/>
      <c r="BH19" s="461"/>
      <c r="BI19" s="461"/>
      <c r="BJ19" s="461"/>
      <c r="BK19" s="461"/>
      <c r="BL19" s="461"/>
      <c r="BM19" s="461"/>
      <c r="BN19" s="461"/>
      <c r="BO19" s="461"/>
      <c r="BP19" s="461"/>
      <c r="BQ19" s="461"/>
      <c r="BR19" s="461"/>
      <c r="BS19" s="461"/>
      <c r="BT19" s="461"/>
      <c r="BU19" s="461"/>
      <c r="BV19" s="461"/>
      <c r="BW19" s="461"/>
      <c r="BX19" s="461"/>
      <c r="BY19" s="461"/>
      <c r="BZ19" s="461"/>
      <c r="CA19" s="461"/>
      <c r="CB19" s="461"/>
      <c r="CC19" s="461"/>
      <c r="CD19" s="461"/>
      <c r="CE19" s="461"/>
      <c r="CF19" s="461"/>
      <c r="CG19" s="461"/>
      <c r="CH19" s="461"/>
      <c r="CI19" s="461"/>
      <c r="CJ19" s="461"/>
      <c r="CK19" s="461"/>
      <c r="CL19" s="461"/>
      <c r="CM19" s="461"/>
      <c r="CN19" s="461"/>
      <c r="CO19" s="461"/>
      <c r="CP19" s="461"/>
      <c r="CQ19" s="461"/>
      <c r="CR19" s="461"/>
      <c r="CS19" s="461"/>
      <c r="CT19" s="461"/>
      <c r="CU19" s="461"/>
      <c r="CV19" s="461"/>
      <c r="CW19" s="461"/>
      <c r="CX19" s="461"/>
      <c r="CY19" s="461"/>
      <c r="CZ19" s="461"/>
      <c r="DA19" s="461"/>
      <c r="DB19" s="461"/>
      <c r="DC19" s="461"/>
      <c r="DD19" s="461"/>
      <c r="DE19" s="461"/>
      <c r="DF19" s="461"/>
      <c r="DG19" s="461"/>
      <c r="DH19" s="461"/>
      <c r="DI19" s="462"/>
    </row>
    <row r="20" spans="1:113" s="460" customFormat="1" ht="24" customHeight="1">
      <c r="A20" s="939"/>
      <c r="B20" s="1012"/>
      <c r="C20" s="1160"/>
      <c r="D20" s="1161"/>
      <c r="E20" s="1161"/>
      <c r="F20" s="1161"/>
      <c r="G20" s="1161"/>
      <c r="H20" s="1161"/>
      <c r="I20" s="1161"/>
      <c r="J20" s="1161"/>
      <c r="K20" s="1161"/>
      <c r="L20" s="1161"/>
      <c r="M20" s="1161"/>
      <c r="N20" s="1161"/>
      <c r="O20" s="1162"/>
      <c r="P20" s="461"/>
      <c r="Q20" s="461"/>
      <c r="R20" s="461"/>
      <c r="S20" s="674"/>
      <c r="T20" s="674"/>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c r="AW20" s="461"/>
      <c r="AX20" s="461"/>
      <c r="AY20" s="461"/>
      <c r="AZ20" s="461"/>
      <c r="BA20" s="461"/>
      <c r="BB20" s="461"/>
      <c r="BC20" s="461"/>
      <c r="BD20" s="461"/>
      <c r="BE20" s="461"/>
      <c r="BF20" s="461"/>
      <c r="BG20" s="461"/>
      <c r="BH20" s="461"/>
      <c r="BI20" s="461"/>
      <c r="BJ20" s="461"/>
      <c r="BK20" s="461"/>
      <c r="BL20" s="461"/>
      <c r="BM20" s="461"/>
      <c r="BN20" s="461"/>
      <c r="BO20" s="461"/>
      <c r="BP20" s="461"/>
      <c r="BQ20" s="461"/>
      <c r="BR20" s="461"/>
      <c r="BS20" s="461"/>
      <c r="BT20" s="461"/>
      <c r="BU20" s="461"/>
      <c r="BV20" s="461"/>
      <c r="BW20" s="461"/>
      <c r="BX20" s="461"/>
      <c r="BY20" s="461"/>
      <c r="BZ20" s="461"/>
      <c r="CA20" s="461"/>
      <c r="CB20" s="461"/>
      <c r="CC20" s="461"/>
      <c r="CD20" s="461"/>
      <c r="CE20" s="461"/>
      <c r="CF20" s="461"/>
      <c r="CG20" s="461"/>
      <c r="CH20" s="461"/>
      <c r="CI20" s="461"/>
      <c r="CJ20" s="461"/>
      <c r="CK20" s="461"/>
      <c r="CL20" s="461"/>
      <c r="CM20" s="461"/>
      <c r="CN20" s="461"/>
      <c r="CO20" s="461"/>
      <c r="CP20" s="461"/>
      <c r="CQ20" s="461"/>
      <c r="CR20" s="461"/>
      <c r="CS20" s="461"/>
      <c r="CT20" s="461"/>
      <c r="CU20" s="461"/>
      <c r="CV20" s="461"/>
      <c r="CW20" s="461"/>
      <c r="CX20" s="461"/>
      <c r="CY20" s="461"/>
      <c r="CZ20" s="461"/>
      <c r="DA20" s="461"/>
      <c r="DB20" s="461"/>
      <c r="DC20" s="461"/>
      <c r="DD20" s="461"/>
      <c r="DE20" s="461"/>
      <c r="DF20" s="461"/>
      <c r="DG20" s="461"/>
      <c r="DH20" s="461"/>
      <c r="DI20" s="462"/>
    </row>
    <row r="21" spans="1:113" s="260" customFormat="1" ht="33" customHeight="1">
      <c r="A21" s="1015" t="s">
        <v>1020</v>
      </c>
      <c r="B21" s="1134" t="s">
        <v>940</v>
      </c>
      <c r="C21" s="1135"/>
      <c r="D21" s="1135"/>
      <c r="E21" s="1135"/>
      <c r="F21" s="1135"/>
      <c r="G21" s="1135"/>
      <c r="H21" s="1135"/>
      <c r="I21" s="1135"/>
      <c r="J21" s="1135"/>
      <c r="K21" s="1135"/>
      <c r="L21" s="1135"/>
      <c r="M21" s="1135"/>
      <c r="N21" s="1135"/>
      <c r="O21" s="1136"/>
      <c r="Q21" s="260">
        <v>0</v>
      </c>
      <c r="S21" s="445">
        <f>IF(N21="Included",0,N21)</f>
        <v>0</v>
      </c>
      <c r="T21" s="445">
        <f t="shared" ref="T21:T22" si="0">IF(J21="",(S21*I21/100),(S21*J21/100))</f>
        <v>0</v>
      </c>
    </row>
    <row r="22" spans="1:113" s="260" customFormat="1" ht="19.5" customHeight="1">
      <c r="A22" s="1007" t="s">
        <v>586</v>
      </c>
      <c r="B22" s="1008" t="s">
        <v>547</v>
      </c>
      <c r="C22" s="1160"/>
      <c r="D22" s="1161"/>
      <c r="E22" s="1161"/>
      <c r="F22" s="1161"/>
      <c r="G22" s="1161"/>
      <c r="H22" s="1161"/>
      <c r="I22" s="1161"/>
      <c r="J22" s="1161"/>
      <c r="K22" s="1161"/>
      <c r="L22" s="1161"/>
      <c r="M22" s="1161"/>
      <c r="N22" s="1161"/>
      <c r="O22" s="1162"/>
      <c r="Q22" s="260">
        <v>0</v>
      </c>
      <c r="S22" s="445">
        <f>IF(N22="Included",0,N22)</f>
        <v>0</v>
      </c>
      <c r="T22" s="445">
        <f t="shared" si="0"/>
        <v>0</v>
      </c>
    </row>
    <row r="23" spans="1:113" s="260" customFormat="1" ht="31.5" customHeight="1">
      <c r="A23" s="972" t="str">
        <f>'Sch-1b '!A23</f>
        <v>1#</v>
      </c>
      <c r="B23" s="973" t="str">
        <f>'Sch-1b '!B23</f>
        <v>STATCOM STATION as per Option 1 of clause  2.1 of Section Project Technical Specification</v>
      </c>
      <c r="C23" s="1160"/>
      <c r="D23" s="1161"/>
      <c r="E23" s="1161"/>
      <c r="F23" s="1161"/>
      <c r="G23" s="1161"/>
      <c r="H23" s="1161"/>
      <c r="I23" s="1161"/>
      <c r="J23" s="1161"/>
      <c r="K23" s="1161"/>
      <c r="L23" s="1161"/>
      <c r="M23" s="1161"/>
      <c r="N23" s="1161"/>
      <c r="O23" s="1162"/>
      <c r="Q23" s="260">
        <v>0</v>
      </c>
      <c r="S23" s="445">
        <f>IF(N23="Included",0,N23)</f>
        <v>0</v>
      </c>
      <c r="T23" s="445">
        <f t="shared" ref="T23:T24" si="1">IF(J23="",(S23*I23/100),(S23*J23/100))</f>
        <v>0</v>
      </c>
    </row>
    <row r="24" spans="1:113" s="260" customFormat="1" ht="40.5" customHeight="1">
      <c r="A24" s="1020">
        <f>'Sch-1b '!A24</f>
        <v>1.1000000000000001</v>
      </c>
      <c r="B24" s="1012" t="str">
        <f>'Sch-1b '!B24</f>
        <v>STATCOM( +300MVAR As per Technical Specification) including Valve, valve base electronics, DC capacitor, series reactor and all accessories</v>
      </c>
      <c r="C24" s="1160"/>
      <c r="D24" s="1161"/>
      <c r="E24" s="1161"/>
      <c r="F24" s="1161"/>
      <c r="G24" s="1161"/>
      <c r="H24" s="1161"/>
      <c r="I24" s="1161"/>
      <c r="J24" s="1161"/>
      <c r="K24" s="1161"/>
      <c r="L24" s="1161"/>
      <c r="M24" s="1161"/>
      <c r="N24" s="1161"/>
      <c r="O24" s="1162"/>
      <c r="Q24" s="260">
        <v>5</v>
      </c>
      <c r="S24" s="445">
        <f t="shared" ref="S24:S25" si="2">IF(N24="Included",0,N24)</f>
        <v>0</v>
      </c>
      <c r="T24" s="445">
        <f t="shared" si="1"/>
        <v>0</v>
      </c>
    </row>
    <row r="25" spans="1:113" s="260" customFormat="1" ht="15.75">
      <c r="A25" s="1021" t="str">
        <f>'Sch-1b '!A25</f>
        <v>1.1.1</v>
      </c>
      <c r="B25" s="1022" t="str">
        <f>'Sch-1b '!B25</f>
        <v xml:space="preserve"> Valve complete with all accessories for STATCOM Unit </v>
      </c>
      <c r="C25" s="945" t="str">
        <f>'Sch-1a'!E25</f>
        <v>Set</v>
      </c>
      <c r="D25" s="945">
        <f>'Sch-1a'!F25</f>
        <v>2</v>
      </c>
      <c r="E25" s="698"/>
      <c r="F25" s="700" t="str">
        <f t="shared" ref="F25:F120" si="3">IF(E25="","INCLUDED",IF(ISERROR(D25*E25),E25,(D25*E25)))</f>
        <v>INCLUDED</v>
      </c>
      <c r="G25" s="699"/>
      <c r="H25" s="698"/>
      <c r="I25" s="689">
        <v>18</v>
      </c>
      <c r="J25" s="698"/>
      <c r="K25" s="945" t="str">
        <f>C25</f>
        <v>Set</v>
      </c>
      <c r="L25" s="963">
        <f>'Sch-1a'!G25</f>
        <v>0</v>
      </c>
      <c r="M25" s="698"/>
      <c r="N25" s="700" t="str">
        <f t="shared" ref="N25" si="4">IF(M25="","INCLUDED",IF(ISERROR(L25*M25),M25,(L25*M25)))</f>
        <v>INCLUDED</v>
      </c>
      <c r="O25" s="705">
        <f t="shared" ref="O25" si="5">T25</f>
        <v>0</v>
      </c>
      <c r="Q25" s="260">
        <v>12</v>
      </c>
      <c r="S25" s="445">
        <f t="shared" si="2"/>
        <v>0</v>
      </c>
      <c r="T25" s="445">
        <f t="shared" ref="T25:T121" si="6">IF(J25="",(S25*I25/100),(S25*J25/100))</f>
        <v>0</v>
      </c>
    </row>
    <row r="26" spans="1:113" s="260" customFormat="1" ht="15.75">
      <c r="A26" s="1021" t="str">
        <f>'Sch-1b '!A26</f>
        <v>1.1.2</v>
      </c>
      <c r="B26" s="1022" t="str">
        <f>'Sch-1b '!B26</f>
        <v>Series reactor for STATCOM Unit</v>
      </c>
      <c r="C26" s="945" t="str">
        <f>'Sch-1a'!E26</f>
        <v>Set</v>
      </c>
      <c r="D26" s="945">
        <f>'Sch-1a'!F26</f>
        <v>2</v>
      </c>
      <c r="E26" s="698"/>
      <c r="F26" s="700" t="str">
        <f t="shared" si="3"/>
        <v>INCLUDED</v>
      </c>
      <c r="G26" s="699"/>
      <c r="H26" s="698"/>
      <c r="I26" s="689">
        <v>18</v>
      </c>
      <c r="J26" s="698"/>
      <c r="K26" s="945" t="str">
        <f t="shared" ref="K26:K33" si="7">C26</f>
        <v>Set</v>
      </c>
      <c r="L26" s="963">
        <f>'Sch-1a'!G26</f>
        <v>0</v>
      </c>
      <c r="M26" s="698"/>
      <c r="N26" s="700" t="str">
        <f t="shared" ref="N26:N122" si="8">IF(M26="","INCLUDED",IF(ISERROR(L26*M26),M26,(L26*M26)))</f>
        <v>INCLUDED</v>
      </c>
      <c r="O26" s="705">
        <f t="shared" ref="O26:O122" si="9">T26</f>
        <v>0</v>
      </c>
      <c r="Q26" s="260">
        <v>18</v>
      </c>
      <c r="S26" s="445">
        <f t="shared" ref="S26:S122" si="10">IF(N26="Included",0,N26)</f>
        <v>0</v>
      </c>
      <c r="T26" s="445">
        <f t="shared" si="6"/>
        <v>0</v>
      </c>
    </row>
    <row r="27" spans="1:113" s="260" customFormat="1" ht="15.75">
      <c r="A27" s="1021" t="str">
        <f>'Sch-1b '!A27</f>
        <v>1.1.3</v>
      </c>
      <c r="B27" s="1022" t="str">
        <f>'Sch-1b '!B27</f>
        <v>MV Switchgear for STATCOM Unit</v>
      </c>
      <c r="C27" s="945" t="str">
        <f>'Sch-1a'!E27</f>
        <v>Set</v>
      </c>
      <c r="D27" s="945">
        <f>'Sch-1a'!F27</f>
        <v>2</v>
      </c>
      <c r="E27" s="698"/>
      <c r="F27" s="700" t="str">
        <f t="shared" si="3"/>
        <v>INCLUDED</v>
      </c>
      <c r="G27" s="699"/>
      <c r="H27" s="698"/>
      <c r="I27" s="689">
        <v>18</v>
      </c>
      <c r="J27" s="698"/>
      <c r="K27" s="945" t="str">
        <f t="shared" si="7"/>
        <v>Set</v>
      </c>
      <c r="L27" s="963">
        <f>'Sch-1a'!G27</f>
        <v>0</v>
      </c>
      <c r="M27" s="698"/>
      <c r="N27" s="700" t="str">
        <f t="shared" si="8"/>
        <v>INCLUDED</v>
      </c>
      <c r="O27" s="705">
        <f t="shared" si="9"/>
        <v>0</v>
      </c>
      <c r="Q27" s="260">
        <v>28</v>
      </c>
      <c r="S27" s="445">
        <f t="shared" si="10"/>
        <v>0</v>
      </c>
      <c r="T27" s="445">
        <f t="shared" si="6"/>
        <v>0</v>
      </c>
    </row>
    <row r="28" spans="1:113" s="260" customFormat="1" ht="15.75">
      <c r="A28" s="1021" t="str">
        <f>'Sch-1b '!A28</f>
        <v>1.1.4</v>
      </c>
      <c r="B28" s="1022" t="str">
        <f>'Sch-1b '!B28</f>
        <v>MV Switchgear for STATCOM Unit including bypass switch</v>
      </c>
      <c r="C28" s="945" t="str">
        <f>'Sch-1a'!E28</f>
        <v>Set</v>
      </c>
      <c r="D28" s="945">
        <f>'Sch-1a'!F28</f>
        <v>2</v>
      </c>
      <c r="E28" s="698"/>
      <c r="F28" s="700" t="str">
        <f t="shared" si="3"/>
        <v>INCLUDED</v>
      </c>
      <c r="G28" s="699"/>
      <c r="H28" s="698"/>
      <c r="I28" s="689">
        <v>18</v>
      </c>
      <c r="J28" s="698"/>
      <c r="K28" s="945" t="str">
        <f t="shared" si="7"/>
        <v>Set</v>
      </c>
      <c r="L28" s="963">
        <f>'Sch-1a'!G28</f>
        <v>0</v>
      </c>
      <c r="M28" s="698"/>
      <c r="N28" s="700" t="str">
        <f t="shared" si="8"/>
        <v>INCLUDED</v>
      </c>
      <c r="O28" s="705">
        <f t="shared" si="9"/>
        <v>0</v>
      </c>
      <c r="S28" s="445">
        <f t="shared" si="10"/>
        <v>0</v>
      </c>
      <c r="T28" s="445">
        <f t="shared" si="6"/>
        <v>0</v>
      </c>
    </row>
    <row r="29" spans="1:113" s="260" customFormat="1" ht="15.75">
      <c r="A29" s="1021" t="str">
        <f>'Sch-1b '!A29</f>
        <v>1.1.5</v>
      </c>
      <c r="B29" s="1022" t="str">
        <f>'Sch-1b '!B29</f>
        <v xml:space="preserve">Charging Resistor </v>
      </c>
      <c r="C29" s="945" t="str">
        <f>'Sch-1a'!E29</f>
        <v>Set</v>
      </c>
      <c r="D29" s="945">
        <f>'Sch-1a'!F29</f>
        <v>2</v>
      </c>
      <c r="E29" s="698"/>
      <c r="F29" s="700" t="str">
        <f t="shared" si="3"/>
        <v>INCLUDED</v>
      </c>
      <c r="G29" s="699"/>
      <c r="H29" s="698"/>
      <c r="I29" s="689">
        <v>18</v>
      </c>
      <c r="J29" s="698"/>
      <c r="K29" s="945" t="str">
        <f t="shared" si="7"/>
        <v>Set</v>
      </c>
      <c r="L29" s="963">
        <f>'Sch-1a'!G29</f>
        <v>0</v>
      </c>
      <c r="M29" s="698"/>
      <c r="N29" s="700" t="str">
        <f t="shared" si="8"/>
        <v>INCLUDED</v>
      </c>
      <c r="O29" s="705">
        <f t="shared" si="9"/>
        <v>0</v>
      </c>
      <c r="S29" s="445">
        <f t="shared" si="10"/>
        <v>0</v>
      </c>
      <c r="T29" s="445">
        <f t="shared" si="6"/>
        <v>0</v>
      </c>
    </row>
    <row r="30" spans="1:113" s="260" customFormat="1" ht="15.75">
      <c r="A30" s="1021" t="str">
        <f>'Sch-1b '!A30</f>
        <v>1.1.6</v>
      </c>
      <c r="B30" s="1022" t="str">
        <f>'Sch-1b '!B30</f>
        <v>Instrument Transformers for STATCOM Unit</v>
      </c>
      <c r="C30" s="945" t="str">
        <f>'Sch-1a'!E30</f>
        <v>Set</v>
      </c>
      <c r="D30" s="945">
        <f>'Sch-1a'!F30</f>
        <v>2</v>
      </c>
      <c r="E30" s="698"/>
      <c r="F30" s="700" t="str">
        <f t="shared" si="3"/>
        <v>INCLUDED</v>
      </c>
      <c r="G30" s="699"/>
      <c r="H30" s="698"/>
      <c r="I30" s="689">
        <v>18</v>
      </c>
      <c r="J30" s="698"/>
      <c r="K30" s="945" t="str">
        <f t="shared" si="7"/>
        <v>Set</v>
      </c>
      <c r="L30" s="963">
        <f>'Sch-1a'!G30</f>
        <v>0</v>
      </c>
      <c r="M30" s="698"/>
      <c r="N30" s="700" t="str">
        <f t="shared" si="8"/>
        <v>INCLUDED</v>
      </c>
      <c r="O30" s="705">
        <f t="shared" si="9"/>
        <v>0</v>
      </c>
      <c r="S30" s="445">
        <f t="shared" si="10"/>
        <v>0</v>
      </c>
      <c r="T30" s="445">
        <f t="shared" si="6"/>
        <v>0</v>
      </c>
    </row>
    <row r="31" spans="1:113" s="260" customFormat="1" ht="15.75">
      <c r="A31" s="1021" t="str">
        <f>'Sch-1b '!A31</f>
        <v>1.1.7</v>
      </c>
      <c r="B31" s="1022" t="str">
        <f>'Sch-1b '!B31</f>
        <v>Bus work for STATCOM Unit</v>
      </c>
      <c r="C31" s="945" t="str">
        <f>'Sch-1a'!E31</f>
        <v>Set</v>
      </c>
      <c r="D31" s="945">
        <f>'Sch-1a'!F31</f>
        <v>2</v>
      </c>
      <c r="E31" s="698"/>
      <c r="F31" s="700" t="str">
        <f t="shared" si="3"/>
        <v>INCLUDED</v>
      </c>
      <c r="G31" s="699"/>
      <c r="H31" s="698"/>
      <c r="I31" s="689">
        <v>18</v>
      </c>
      <c r="J31" s="698"/>
      <c r="K31" s="945" t="str">
        <f t="shared" si="7"/>
        <v>Set</v>
      </c>
      <c r="L31" s="963">
        <f>'Sch-1a'!G31</f>
        <v>0</v>
      </c>
      <c r="M31" s="698"/>
      <c r="N31" s="700" t="str">
        <f t="shared" si="8"/>
        <v>INCLUDED</v>
      </c>
      <c r="O31" s="705">
        <f t="shared" si="9"/>
        <v>0</v>
      </c>
      <c r="S31" s="445">
        <f t="shared" si="10"/>
        <v>0</v>
      </c>
      <c r="T31" s="445">
        <f t="shared" si="6"/>
        <v>0</v>
      </c>
    </row>
    <row r="32" spans="1:113" s="260" customFormat="1" ht="15.75">
      <c r="A32" s="1021" t="str">
        <f>'Sch-1b '!A32</f>
        <v>1.1.8</v>
      </c>
      <c r="B32" s="1022" t="str">
        <f>'Sch-1b '!B32</f>
        <v>Wall Bushings</v>
      </c>
      <c r="C32" s="945" t="str">
        <f>'Sch-1a'!E32</f>
        <v>Set</v>
      </c>
      <c r="D32" s="945">
        <f>'Sch-1a'!F32</f>
        <v>2</v>
      </c>
      <c r="E32" s="698"/>
      <c r="F32" s="700" t="str">
        <f t="shared" si="3"/>
        <v>INCLUDED</v>
      </c>
      <c r="G32" s="699"/>
      <c r="H32" s="698"/>
      <c r="I32" s="689">
        <v>18</v>
      </c>
      <c r="J32" s="698"/>
      <c r="K32" s="945" t="str">
        <f t="shared" si="7"/>
        <v>Set</v>
      </c>
      <c r="L32" s="963">
        <f>'Sch-1a'!G32</f>
        <v>0</v>
      </c>
      <c r="M32" s="698"/>
      <c r="N32" s="700" t="str">
        <f t="shared" si="8"/>
        <v>INCLUDED</v>
      </c>
      <c r="O32" s="705">
        <f t="shared" si="9"/>
        <v>0</v>
      </c>
      <c r="S32" s="445">
        <f t="shared" si="10"/>
        <v>0</v>
      </c>
      <c r="T32" s="445">
        <f t="shared" si="6"/>
        <v>0</v>
      </c>
    </row>
    <row r="33" spans="1:20" s="586" customFormat="1" ht="15.75">
      <c r="A33" s="1021" t="str">
        <f>'Sch-1b '!A33</f>
        <v>1.1.9</v>
      </c>
      <c r="B33" s="1022" t="str">
        <f>'Sch-1b '!B33</f>
        <v>Other misc. item , accessories etc.</v>
      </c>
      <c r="C33" s="945" t="str">
        <f>'Sch-1a'!E33</f>
        <v>Set</v>
      </c>
      <c r="D33" s="945">
        <f>'Sch-1a'!F33</f>
        <v>2</v>
      </c>
      <c r="E33" s="698"/>
      <c r="F33" s="700" t="str">
        <f t="shared" si="3"/>
        <v>INCLUDED</v>
      </c>
      <c r="G33" s="699"/>
      <c r="H33" s="698"/>
      <c r="I33" s="689">
        <v>18</v>
      </c>
      <c r="J33" s="698"/>
      <c r="K33" s="945" t="str">
        <f t="shared" si="7"/>
        <v>Set</v>
      </c>
      <c r="L33" s="963">
        <f>'Sch-1a'!G33</f>
        <v>0</v>
      </c>
      <c r="M33" s="698"/>
      <c r="N33" s="700" t="str">
        <f t="shared" si="8"/>
        <v>INCLUDED</v>
      </c>
      <c r="O33" s="705">
        <f t="shared" si="9"/>
        <v>0</v>
      </c>
      <c r="S33" s="445">
        <f t="shared" si="10"/>
        <v>0</v>
      </c>
      <c r="T33" s="445">
        <f t="shared" si="6"/>
        <v>0</v>
      </c>
    </row>
    <row r="34" spans="1:20" s="260" customFormat="1" ht="15.75">
      <c r="A34" s="1021"/>
      <c r="B34" s="1022"/>
      <c r="C34" s="1160"/>
      <c r="D34" s="1161"/>
      <c r="E34" s="1161"/>
      <c r="F34" s="1161"/>
      <c r="G34" s="1161"/>
      <c r="H34" s="1161"/>
      <c r="I34" s="1161"/>
      <c r="J34" s="1161"/>
      <c r="K34" s="1161"/>
      <c r="L34" s="1161"/>
      <c r="M34" s="1161"/>
      <c r="N34" s="1161"/>
      <c r="O34" s="1162"/>
      <c r="S34" s="445">
        <f t="shared" si="10"/>
        <v>0</v>
      </c>
      <c r="T34" s="445">
        <f t="shared" si="6"/>
        <v>0</v>
      </c>
    </row>
    <row r="35" spans="1:20" s="586" customFormat="1" ht="31.5">
      <c r="A35" s="1020">
        <f>'Sch-1b '!A35</f>
        <v>1.2</v>
      </c>
      <c r="B35" s="1012" t="str">
        <f>'Sch-1b '!B35</f>
        <v>Mechanically switched  Reactor bank (3-ph)  (-1x125MVAR as per Technical Specification) including  all accessories (MSR Branches) (As per Technical Specification)</v>
      </c>
      <c r="C35" s="1160"/>
      <c r="D35" s="1161"/>
      <c r="E35" s="1161"/>
      <c r="F35" s="1161"/>
      <c r="G35" s="1161"/>
      <c r="H35" s="1161"/>
      <c r="I35" s="1161"/>
      <c r="J35" s="1161"/>
      <c r="K35" s="1161"/>
      <c r="L35" s="1161"/>
      <c r="M35" s="1161"/>
      <c r="N35" s="1161"/>
      <c r="O35" s="1162"/>
      <c r="S35" s="445">
        <f t="shared" si="10"/>
        <v>0</v>
      </c>
      <c r="T35" s="445">
        <f t="shared" si="6"/>
        <v>0</v>
      </c>
    </row>
    <row r="36" spans="1:20" s="260" customFormat="1" ht="15.75">
      <c r="A36" s="1021" t="str">
        <f>'Sch-1b '!A36</f>
        <v>1.2.1</v>
      </c>
      <c r="B36" s="1022" t="str">
        <f>'Sch-1b '!B36</f>
        <v xml:space="preserve">Air Core Reactor </v>
      </c>
      <c r="C36" s="945" t="str">
        <f>'Sch-1a'!E36</f>
        <v>Set</v>
      </c>
      <c r="D36" s="945">
        <f>'Sch-1a'!F36</f>
        <v>2</v>
      </c>
      <c r="E36" s="698"/>
      <c r="F36" s="700" t="str">
        <f t="shared" si="3"/>
        <v>INCLUDED</v>
      </c>
      <c r="G36" s="699"/>
      <c r="H36" s="698"/>
      <c r="I36" s="689">
        <v>18</v>
      </c>
      <c r="J36" s="698"/>
      <c r="K36" s="945" t="str">
        <f t="shared" ref="K36:K39" si="11">C36</f>
        <v>Set</v>
      </c>
      <c r="L36" s="963">
        <f>'Sch-1a'!G36</f>
        <v>0</v>
      </c>
      <c r="M36" s="698"/>
      <c r="N36" s="700" t="str">
        <f t="shared" si="8"/>
        <v>INCLUDED</v>
      </c>
      <c r="O36" s="705">
        <f t="shared" si="9"/>
        <v>0</v>
      </c>
      <c r="S36" s="445">
        <f t="shared" si="10"/>
        <v>0</v>
      </c>
      <c r="T36" s="445">
        <f t="shared" si="6"/>
        <v>0</v>
      </c>
    </row>
    <row r="37" spans="1:20" s="260" customFormat="1" ht="15.75">
      <c r="A37" s="1021" t="str">
        <f>'Sch-1b '!A37</f>
        <v>1.2.2</v>
      </c>
      <c r="B37" s="1022" t="str">
        <f>'Sch-1b '!B37</f>
        <v xml:space="preserve">MV Switchgear </v>
      </c>
      <c r="C37" s="945" t="str">
        <f>'Sch-1a'!E37</f>
        <v>Set</v>
      </c>
      <c r="D37" s="945">
        <f>'Sch-1a'!F37</f>
        <v>2</v>
      </c>
      <c r="E37" s="698"/>
      <c r="F37" s="700" t="str">
        <f t="shared" si="3"/>
        <v>INCLUDED</v>
      </c>
      <c r="G37" s="699"/>
      <c r="H37" s="698"/>
      <c r="I37" s="689">
        <v>18</v>
      </c>
      <c r="J37" s="698"/>
      <c r="K37" s="945" t="str">
        <f t="shared" si="11"/>
        <v>Set</v>
      </c>
      <c r="L37" s="963">
        <f>'Sch-1a'!G37</f>
        <v>0</v>
      </c>
      <c r="M37" s="698"/>
      <c r="N37" s="700" t="str">
        <f t="shared" si="8"/>
        <v>INCLUDED</v>
      </c>
      <c r="O37" s="705">
        <f t="shared" si="9"/>
        <v>0</v>
      </c>
      <c r="S37" s="445">
        <f t="shared" si="10"/>
        <v>0</v>
      </c>
      <c r="T37" s="445">
        <f t="shared" si="6"/>
        <v>0</v>
      </c>
    </row>
    <row r="38" spans="1:20" s="260" customFormat="1" ht="15.75">
      <c r="A38" s="1021" t="str">
        <f>'Sch-1b '!A38</f>
        <v>1.2.3</v>
      </c>
      <c r="B38" s="1022" t="str">
        <f>'Sch-1b '!B38</f>
        <v>Instrument Transformers</v>
      </c>
      <c r="C38" s="945" t="str">
        <f>'Sch-1a'!E38</f>
        <v>Set</v>
      </c>
      <c r="D38" s="945">
        <f>'Sch-1a'!F38</f>
        <v>2</v>
      </c>
      <c r="E38" s="698"/>
      <c r="F38" s="700" t="str">
        <f t="shared" si="3"/>
        <v>INCLUDED</v>
      </c>
      <c r="G38" s="699"/>
      <c r="H38" s="698"/>
      <c r="I38" s="689">
        <v>18</v>
      </c>
      <c r="J38" s="698"/>
      <c r="K38" s="945" t="str">
        <f t="shared" si="11"/>
        <v>Set</v>
      </c>
      <c r="L38" s="963">
        <f>'Sch-1a'!G38</f>
        <v>0</v>
      </c>
      <c r="M38" s="698"/>
      <c r="N38" s="700" t="str">
        <f t="shared" si="8"/>
        <v>INCLUDED</v>
      </c>
      <c r="O38" s="705">
        <f t="shared" si="9"/>
        <v>0</v>
      </c>
      <c r="S38" s="445">
        <f t="shared" si="10"/>
        <v>0</v>
      </c>
      <c r="T38" s="445">
        <f t="shared" si="6"/>
        <v>0</v>
      </c>
    </row>
    <row r="39" spans="1:20" s="260" customFormat="1" ht="15.75">
      <c r="A39" s="1021" t="str">
        <f>'Sch-1b '!A39</f>
        <v>1.2.4</v>
      </c>
      <c r="B39" s="1022" t="str">
        <f>'Sch-1b '!B39</f>
        <v>Bus work for MSR</v>
      </c>
      <c r="C39" s="945" t="str">
        <f>'Sch-1a'!E39</f>
        <v>Set</v>
      </c>
      <c r="D39" s="945">
        <f>'Sch-1a'!F39</f>
        <v>2</v>
      </c>
      <c r="E39" s="698"/>
      <c r="F39" s="700" t="str">
        <f t="shared" si="3"/>
        <v>INCLUDED</v>
      </c>
      <c r="G39" s="699"/>
      <c r="H39" s="698"/>
      <c r="I39" s="689">
        <v>18</v>
      </c>
      <c r="J39" s="698"/>
      <c r="K39" s="945" t="str">
        <f t="shared" si="11"/>
        <v>Set</v>
      </c>
      <c r="L39" s="963">
        <f>'Sch-1a'!G39</f>
        <v>0</v>
      </c>
      <c r="M39" s="698"/>
      <c r="N39" s="700" t="str">
        <f t="shared" si="8"/>
        <v>INCLUDED</v>
      </c>
      <c r="O39" s="705">
        <f t="shared" si="9"/>
        <v>0</v>
      </c>
      <c r="S39" s="445">
        <f t="shared" si="10"/>
        <v>0</v>
      </c>
      <c r="T39" s="445">
        <f t="shared" si="6"/>
        <v>0</v>
      </c>
    </row>
    <row r="40" spans="1:20" s="260" customFormat="1" ht="15.75">
      <c r="A40" s="1021"/>
      <c r="B40" s="1022"/>
      <c r="C40" s="1160"/>
      <c r="D40" s="1161"/>
      <c r="E40" s="1161"/>
      <c r="F40" s="1161"/>
      <c r="G40" s="1161"/>
      <c r="H40" s="1161"/>
      <c r="I40" s="1161"/>
      <c r="J40" s="1161"/>
      <c r="K40" s="1161"/>
      <c r="L40" s="1161"/>
      <c r="M40" s="1161"/>
      <c r="N40" s="1161"/>
      <c r="O40" s="1162"/>
      <c r="S40" s="445">
        <f t="shared" si="10"/>
        <v>0</v>
      </c>
      <c r="T40" s="445">
        <f t="shared" si="6"/>
        <v>0</v>
      </c>
    </row>
    <row r="41" spans="1:20" s="260" customFormat="1" ht="31.5">
      <c r="A41" s="1020">
        <f>'Sch-1b '!A41</f>
        <v>1.3</v>
      </c>
      <c r="B41" s="1012" t="str">
        <f>'Sch-1b '!B41</f>
        <v>Mechanically switched  Capacitor bank(3-ph) (1x125MVAR as per Technical Specification) including  all accessories (MSC Branches) (As per Technical Specification)</v>
      </c>
      <c r="C41" s="1160"/>
      <c r="D41" s="1161"/>
      <c r="E41" s="1161"/>
      <c r="F41" s="1161"/>
      <c r="G41" s="1161"/>
      <c r="H41" s="1161"/>
      <c r="I41" s="1161"/>
      <c r="J41" s="1161"/>
      <c r="K41" s="1161"/>
      <c r="L41" s="1161"/>
      <c r="M41" s="1161"/>
      <c r="N41" s="1161"/>
      <c r="O41" s="1162"/>
      <c r="S41" s="445">
        <f t="shared" si="10"/>
        <v>0</v>
      </c>
      <c r="T41" s="445">
        <f t="shared" si="6"/>
        <v>0</v>
      </c>
    </row>
    <row r="42" spans="1:20" s="586" customFormat="1" ht="15.75">
      <c r="A42" s="1021" t="str">
        <f>'Sch-1b '!A42</f>
        <v>1.3.1</v>
      </c>
      <c r="B42" s="1022" t="str">
        <f>'Sch-1b '!B42</f>
        <v>Capacitor Bank</v>
      </c>
      <c r="C42" s="945" t="str">
        <f>'Sch-1a'!E42</f>
        <v>Set</v>
      </c>
      <c r="D42" s="945">
        <f>'Sch-1a'!F42</f>
        <v>4</v>
      </c>
      <c r="E42" s="698"/>
      <c r="F42" s="700" t="str">
        <f t="shared" si="3"/>
        <v>INCLUDED</v>
      </c>
      <c r="G42" s="699"/>
      <c r="H42" s="698"/>
      <c r="I42" s="689">
        <v>18</v>
      </c>
      <c r="J42" s="698"/>
      <c r="K42" s="945" t="str">
        <f t="shared" ref="K42:K46" si="12">C42</f>
        <v>Set</v>
      </c>
      <c r="L42" s="963">
        <f>'Sch-1a'!G42</f>
        <v>0</v>
      </c>
      <c r="M42" s="698"/>
      <c r="N42" s="700" t="str">
        <f t="shared" si="8"/>
        <v>INCLUDED</v>
      </c>
      <c r="O42" s="705">
        <f t="shared" si="9"/>
        <v>0</v>
      </c>
      <c r="S42" s="445">
        <f t="shared" si="10"/>
        <v>0</v>
      </c>
      <c r="T42" s="445">
        <f t="shared" si="6"/>
        <v>0</v>
      </c>
    </row>
    <row r="43" spans="1:20" s="260" customFormat="1" ht="15.75">
      <c r="A43" s="1021" t="str">
        <f>'Sch-1b '!A43</f>
        <v>1.3.2</v>
      </c>
      <c r="B43" s="1022" t="str">
        <f>'Sch-1b '!B43</f>
        <v xml:space="preserve">Series Air core reactor </v>
      </c>
      <c r="C43" s="945" t="str">
        <f>'Sch-1a'!E43</f>
        <v>Set</v>
      </c>
      <c r="D43" s="945">
        <f>'Sch-1a'!F43</f>
        <v>4</v>
      </c>
      <c r="E43" s="698"/>
      <c r="F43" s="700" t="str">
        <f t="shared" si="3"/>
        <v>INCLUDED</v>
      </c>
      <c r="G43" s="699"/>
      <c r="H43" s="698"/>
      <c r="I43" s="689">
        <v>18</v>
      </c>
      <c r="J43" s="698"/>
      <c r="K43" s="945" t="str">
        <f t="shared" si="12"/>
        <v>Set</v>
      </c>
      <c r="L43" s="963">
        <f>'Sch-1a'!G43</f>
        <v>0</v>
      </c>
      <c r="M43" s="698"/>
      <c r="N43" s="700" t="str">
        <f t="shared" si="8"/>
        <v>INCLUDED</v>
      </c>
      <c r="O43" s="705">
        <f t="shared" si="9"/>
        <v>0</v>
      </c>
      <c r="S43" s="445">
        <f t="shared" si="10"/>
        <v>0</v>
      </c>
      <c r="T43" s="445">
        <f t="shared" si="6"/>
        <v>0</v>
      </c>
    </row>
    <row r="44" spans="1:20" s="586" customFormat="1" ht="15.75">
      <c r="A44" s="1021" t="str">
        <f>'Sch-1b '!A44</f>
        <v>1.3.3</v>
      </c>
      <c r="B44" s="1022" t="str">
        <f>'Sch-1b '!B44</f>
        <v xml:space="preserve">MV Switchgear </v>
      </c>
      <c r="C44" s="945" t="str">
        <f>'Sch-1a'!E44</f>
        <v>Set</v>
      </c>
      <c r="D44" s="945">
        <f>'Sch-1a'!F44</f>
        <v>4</v>
      </c>
      <c r="E44" s="698"/>
      <c r="F44" s="700" t="str">
        <f t="shared" si="3"/>
        <v>INCLUDED</v>
      </c>
      <c r="G44" s="699"/>
      <c r="H44" s="698"/>
      <c r="I44" s="689">
        <v>18</v>
      </c>
      <c r="J44" s="698"/>
      <c r="K44" s="945" t="str">
        <f t="shared" si="12"/>
        <v>Set</v>
      </c>
      <c r="L44" s="963">
        <f>'Sch-1a'!G44</f>
        <v>0</v>
      </c>
      <c r="M44" s="698"/>
      <c r="N44" s="700" t="str">
        <f t="shared" si="8"/>
        <v>INCLUDED</v>
      </c>
      <c r="O44" s="705">
        <f t="shared" si="9"/>
        <v>0</v>
      </c>
      <c r="S44" s="445">
        <f t="shared" si="10"/>
        <v>0</v>
      </c>
      <c r="T44" s="445">
        <f t="shared" si="6"/>
        <v>0</v>
      </c>
    </row>
    <row r="45" spans="1:20" s="260" customFormat="1" ht="15.75">
      <c r="A45" s="1021" t="str">
        <f>'Sch-1b '!A45</f>
        <v>1.3.4</v>
      </c>
      <c r="B45" s="1022" t="str">
        <f>'Sch-1b '!B45</f>
        <v>Instrument Transformers</v>
      </c>
      <c r="C45" s="945" t="str">
        <f>'Sch-1a'!E45</f>
        <v>Set</v>
      </c>
      <c r="D45" s="945">
        <f>'Sch-1a'!F45</f>
        <v>4</v>
      </c>
      <c r="E45" s="698"/>
      <c r="F45" s="700" t="str">
        <f t="shared" si="3"/>
        <v>INCLUDED</v>
      </c>
      <c r="G45" s="699"/>
      <c r="H45" s="698"/>
      <c r="I45" s="689">
        <v>18</v>
      </c>
      <c r="J45" s="698"/>
      <c r="K45" s="945" t="str">
        <f t="shared" si="12"/>
        <v>Set</v>
      </c>
      <c r="L45" s="963">
        <f>'Sch-1a'!G45</f>
        <v>0</v>
      </c>
      <c r="M45" s="698"/>
      <c r="N45" s="700" t="str">
        <f t="shared" si="8"/>
        <v>INCLUDED</v>
      </c>
      <c r="O45" s="705">
        <f t="shared" si="9"/>
        <v>0</v>
      </c>
      <c r="S45" s="445">
        <f t="shared" si="10"/>
        <v>0</v>
      </c>
      <c r="T45" s="445">
        <f t="shared" si="6"/>
        <v>0</v>
      </c>
    </row>
    <row r="46" spans="1:20" s="260" customFormat="1" ht="15.75">
      <c r="A46" s="1021" t="str">
        <f>'Sch-1b '!A46</f>
        <v>1.3.5</v>
      </c>
      <c r="B46" s="1022" t="str">
        <f>'Sch-1b '!B46</f>
        <v>Bus work for MSC</v>
      </c>
      <c r="C46" s="945" t="str">
        <f>'Sch-1a'!E46</f>
        <v>Set</v>
      </c>
      <c r="D46" s="945">
        <f>'Sch-1a'!F46</f>
        <v>4</v>
      </c>
      <c r="E46" s="698"/>
      <c r="F46" s="700" t="str">
        <f t="shared" si="3"/>
        <v>INCLUDED</v>
      </c>
      <c r="G46" s="699"/>
      <c r="H46" s="698"/>
      <c r="I46" s="689">
        <v>18</v>
      </c>
      <c r="J46" s="698"/>
      <c r="K46" s="945" t="str">
        <f t="shared" si="12"/>
        <v>Set</v>
      </c>
      <c r="L46" s="963">
        <f>'Sch-1a'!G46</f>
        <v>0</v>
      </c>
      <c r="M46" s="698"/>
      <c r="N46" s="700" t="str">
        <f t="shared" si="8"/>
        <v>INCLUDED</v>
      </c>
      <c r="O46" s="705">
        <f t="shared" si="9"/>
        <v>0</v>
      </c>
      <c r="S46" s="445">
        <f t="shared" si="10"/>
        <v>0</v>
      </c>
      <c r="T46" s="445">
        <f t="shared" si="6"/>
        <v>0</v>
      </c>
    </row>
    <row r="47" spans="1:20" s="260" customFormat="1" ht="15.75">
      <c r="A47" s="1021"/>
      <c r="B47" s="1022"/>
      <c r="C47" s="1160"/>
      <c r="D47" s="1161"/>
      <c r="E47" s="1161"/>
      <c r="F47" s="1161"/>
      <c r="G47" s="1161"/>
      <c r="H47" s="1161"/>
      <c r="I47" s="1161"/>
      <c r="J47" s="1161"/>
      <c r="K47" s="1161"/>
      <c r="L47" s="1161"/>
      <c r="M47" s="1161"/>
      <c r="N47" s="1161"/>
      <c r="O47" s="1162"/>
      <c r="S47" s="445">
        <f t="shared" si="10"/>
        <v>0</v>
      </c>
      <c r="T47" s="445">
        <f t="shared" si="6"/>
        <v>0</v>
      </c>
    </row>
    <row r="48" spans="1:20" s="260" customFormat="1" ht="33.75" customHeight="1">
      <c r="A48" s="972" t="str">
        <f>'Sch-1b '!A48</f>
        <v>2#</v>
      </c>
      <c r="B48" s="973" t="str">
        <f>'Sch-1b '!B48</f>
        <v>STATCOM STATION as per Option 2 of clause  2.1 of Section Project Technical Specification</v>
      </c>
      <c r="C48" s="1160"/>
      <c r="D48" s="1161"/>
      <c r="E48" s="1161"/>
      <c r="F48" s="1161"/>
      <c r="G48" s="1161"/>
      <c r="H48" s="1161"/>
      <c r="I48" s="1161"/>
      <c r="J48" s="1161"/>
      <c r="K48" s="1161"/>
      <c r="L48" s="1161"/>
      <c r="M48" s="1161"/>
      <c r="N48" s="1161"/>
      <c r="O48" s="1162"/>
      <c r="S48" s="445">
        <f t="shared" si="10"/>
        <v>0</v>
      </c>
      <c r="T48" s="445">
        <f t="shared" si="6"/>
        <v>0</v>
      </c>
    </row>
    <row r="49" spans="1:20" s="260" customFormat="1" ht="15.75">
      <c r="A49" s="1021"/>
      <c r="B49" s="1022"/>
      <c r="C49" s="1160"/>
      <c r="D49" s="1161"/>
      <c r="E49" s="1161"/>
      <c r="F49" s="1161"/>
      <c r="G49" s="1161"/>
      <c r="H49" s="1161"/>
      <c r="I49" s="1161"/>
      <c r="J49" s="1161"/>
      <c r="K49" s="1161"/>
      <c r="L49" s="1161"/>
      <c r="M49" s="1161"/>
      <c r="N49" s="1161"/>
      <c r="O49" s="1162"/>
      <c r="S49" s="445">
        <f t="shared" si="10"/>
        <v>0</v>
      </c>
      <c r="T49" s="445">
        <f t="shared" si="6"/>
        <v>0</v>
      </c>
    </row>
    <row r="50" spans="1:20" s="260" customFormat="1" ht="31.5">
      <c r="A50" s="1020">
        <f>'Sch-1b '!A50</f>
        <v>2.1</v>
      </c>
      <c r="B50" s="1012" t="str">
        <f>'Sch-1b '!B50</f>
        <v>STATCOM (+425/-300MVAR as per Technical Specification) including Valve, valve base electronics, DC capacitor, series reactor and all accessories</v>
      </c>
      <c r="C50" s="1160"/>
      <c r="D50" s="1161"/>
      <c r="E50" s="1161"/>
      <c r="F50" s="1161"/>
      <c r="G50" s="1161"/>
      <c r="H50" s="1161"/>
      <c r="I50" s="1161"/>
      <c r="J50" s="1161"/>
      <c r="K50" s="1161"/>
      <c r="L50" s="1161"/>
      <c r="M50" s="1161"/>
      <c r="N50" s="1161"/>
      <c r="O50" s="1162"/>
      <c r="S50" s="445">
        <f t="shared" si="10"/>
        <v>0</v>
      </c>
      <c r="T50" s="445">
        <f t="shared" si="6"/>
        <v>0</v>
      </c>
    </row>
    <row r="51" spans="1:20" s="260" customFormat="1" ht="15.75">
      <c r="A51" s="1021" t="str">
        <f>'Sch-1b '!A51</f>
        <v>2.1.1</v>
      </c>
      <c r="B51" s="1022" t="str">
        <f>'Sch-1b '!B51</f>
        <v xml:space="preserve"> Valve complete with all accessories for STATCOM Unit </v>
      </c>
      <c r="C51" s="945" t="str">
        <f>'Sch-1a'!E51</f>
        <v>Set</v>
      </c>
      <c r="D51" s="945">
        <f>'Sch-1a'!F51</f>
        <v>2</v>
      </c>
      <c r="E51" s="698"/>
      <c r="F51" s="700" t="str">
        <f t="shared" si="3"/>
        <v>INCLUDED</v>
      </c>
      <c r="G51" s="699"/>
      <c r="H51" s="698"/>
      <c r="I51" s="689">
        <v>18</v>
      </c>
      <c r="J51" s="698"/>
      <c r="K51" s="945" t="str">
        <f t="shared" ref="K51:K59" si="13">C51</f>
        <v>Set</v>
      </c>
      <c r="L51" s="963">
        <f>'Sch-1a'!G51</f>
        <v>0</v>
      </c>
      <c r="M51" s="698"/>
      <c r="N51" s="700" t="str">
        <f t="shared" si="8"/>
        <v>INCLUDED</v>
      </c>
      <c r="O51" s="705">
        <f t="shared" si="9"/>
        <v>0</v>
      </c>
      <c r="S51" s="445">
        <f t="shared" si="10"/>
        <v>0</v>
      </c>
      <c r="T51" s="445">
        <f t="shared" si="6"/>
        <v>0</v>
      </c>
    </row>
    <row r="52" spans="1:20" s="586" customFormat="1" ht="15.75">
      <c r="A52" s="1021" t="str">
        <f>'Sch-1b '!A52</f>
        <v>2.1.2</v>
      </c>
      <c r="B52" s="1022" t="str">
        <f>'Sch-1b '!B52</f>
        <v>Series reactor for STATCOM Unit</v>
      </c>
      <c r="C52" s="945" t="str">
        <f>'Sch-1a'!E52</f>
        <v>Set</v>
      </c>
      <c r="D52" s="945">
        <f>'Sch-1a'!F52</f>
        <v>2</v>
      </c>
      <c r="E52" s="698"/>
      <c r="F52" s="700" t="str">
        <f t="shared" si="3"/>
        <v>INCLUDED</v>
      </c>
      <c r="G52" s="699"/>
      <c r="H52" s="698"/>
      <c r="I52" s="689">
        <v>18</v>
      </c>
      <c r="J52" s="698"/>
      <c r="K52" s="945" t="str">
        <f t="shared" si="13"/>
        <v>Set</v>
      </c>
      <c r="L52" s="963">
        <f>'Sch-1a'!G52</f>
        <v>0</v>
      </c>
      <c r="M52" s="698"/>
      <c r="N52" s="700" t="str">
        <f t="shared" si="8"/>
        <v>INCLUDED</v>
      </c>
      <c r="O52" s="705">
        <f t="shared" si="9"/>
        <v>0</v>
      </c>
      <c r="S52" s="445">
        <f t="shared" si="10"/>
        <v>0</v>
      </c>
      <c r="T52" s="445">
        <f t="shared" si="6"/>
        <v>0</v>
      </c>
    </row>
    <row r="53" spans="1:20" s="260" customFormat="1" ht="15.75">
      <c r="A53" s="1021" t="str">
        <f>'Sch-1b '!A53</f>
        <v>2.1.3</v>
      </c>
      <c r="B53" s="1022" t="str">
        <f>'Sch-1b '!B53</f>
        <v>MV Switchgear for STATCOM Unit</v>
      </c>
      <c r="C53" s="945" t="str">
        <f>'Sch-1a'!E53</f>
        <v>Set</v>
      </c>
      <c r="D53" s="945">
        <f>'Sch-1a'!F53</f>
        <v>2</v>
      </c>
      <c r="E53" s="698"/>
      <c r="F53" s="700" t="str">
        <f t="shared" si="3"/>
        <v>INCLUDED</v>
      </c>
      <c r="G53" s="699"/>
      <c r="H53" s="698"/>
      <c r="I53" s="689">
        <v>18</v>
      </c>
      <c r="J53" s="698"/>
      <c r="K53" s="945" t="str">
        <f t="shared" si="13"/>
        <v>Set</v>
      </c>
      <c r="L53" s="963">
        <f>'Sch-1a'!G53</f>
        <v>0</v>
      </c>
      <c r="M53" s="698"/>
      <c r="N53" s="700" t="str">
        <f t="shared" si="8"/>
        <v>INCLUDED</v>
      </c>
      <c r="O53" s="705">
        <f t="shared" si="9"/>
        <v>0</v>
      </c>
      <c r="S53" s="445">
        <f t="shared" si="10"/>
        <v>0</v>
      </c>
      <c r="T53" s="445">
        <f t="shared" si="6"/>
        <v>0</v>
      </c>
    </row>
    <row r="54" spans="1:20" s="586" customFormat="1" ht="15.75">
      <c r="A54" s="1021" t="str">
        <f>'Sch-1b '!A54</f>
        <v>2.1.4</v>
      </c>
      <c r="B54" s="1022" t="str">
        <f>'Sch-1b '!B54</f>
        <v>MV Switchgear for STATCOM Unit including bypass switch</v>
      </c>
      <c r="C54" s="945" t="str">
        <f>'Sch-1a'!E54</f>
        <v>Set</v>
      </c>
      <c r="D54" s="945">
        <f>'Sch-1a'!F54</f>
        <v>2</v>
      </c>
      <c r="E54" s="698"/>
      <c r="F54" s="700" t="str">
        <f t="shared" si="3"/>
        <v>INCLUDED</v>
      </c>
      <c r="G54" s="699"/>
      <c r="H54" s="698"/>
      <c r="I54" s="689">
        <v>18</v>
      </c>
      <c r="J54" s="698"/>
      <c r="K54" s="945" t="str">
        <f t="shared" si="13"/>
        <v>Set</v>
      </c>
      <c r="L54" s="963">
        <f>'Sch-1a'!G54</f>
        <v>0</v>
      </c>
      <c r="M54" s="698"/>
      <c r="N54" s="700" t="str">
        <f t="shared" si="8"/>
        <v>INCLUDED</v>
      </c>
      <c r="O54" s="705">
        <f t="shared" si="9"/>
        <v>0</v>
      </c>
      <c r="S54" s="445">
        <f t="shared" si="10"/>
        <v>0</v>
      </c>
      <c r="T54" s="445">
        <f t="shared" si="6"/>
        <v>0</v>
      </c>
    </row>
    <row r="55" spans="1:20" s="260" customFormat="1" ht="15.75">
      <c r="A55" s="1021" t="str">
        <f>'Sch-1b '!A55</f>
        <v>2.1.5</v>
      </c>
      <c r="B55" s="1022" t="str">
        <f>'Sch-1b '!B55</f>
        <v xml:space="preserve">Charging Resistor </v>
      </c>
      <c r="C55" s="945" t="str">
        <f>'Sch-1a'!E55</f>
        <v>Set</v>
      </c>
      <c r="D55" s="945">
        <f>'Sch-1a'!F55</f>
        <v>2</v>
      </c>
      <c r="E55" s="698"/>
      <c r="F55" s="700" t="str">
        <f t="shared" si="3"/>
        <v>INCLUDED</v>
      </c>
      <c r="G55" s="699"/>
      <c r="H55" s="698"/>
      <c r="I55" s="689">
        <v>18</v>
      </c>
      <c r="J55" s="698"/>
      <c r="K55" s="945" t="str">
        <f t="shared" si="13"/>
        <v>Set</v>
      </c>
      <c r="L55" s="963">
        <f>'Sch-1a'!G55</f>
        <v>0</v>
      </c>
      <c r="M55" s="698"/>
      <c r="N55" s="700" t="str">
        <f t="shared" si="8"/>
        <v>INCLUDED</v>
      </c>
      <c r="O55" s="705">
        <f t="shared" si="9"/>
        <v>0</v>
      </c>
      <c r="S55" s="445">
        <f t="shared" si="10"/>
        <v>0</v>
      </c>
      <c r="T55" s="445">
        <f t="shared" si="6"/>
        <v>0</v>
      </c>
    </row>
    <row r="56" spans="1:20" s="260" customFormat="1" ht="15.75">
      <c r="A56" s="1021" t="str">
        <f>'Sch-1b '!A56</f>
        <v>2.1.6</v>
      </c>
      <c r="B56" s="1022" t="str">
        <f>'Sch-1b '!B56</f>
        <v>Instrument Transformers for STATCOM Unit</v>
      </c>
      <c r="C56" s="945" t="str">
        <f>'Sch-1a'!E56</f>
        <v>Set</v>
      </c>
      <c r="D56" s="945">
        <f>'Sch-1a'!F56</f>
        <v>2</v>
      </c>
      <c r="E56" s="698"/>
      <c r="F56" s="700" t="str">
        <f t="shared" si="3"/>
        <v>INCLUDED</v>
      </c>
      <c r="G56" s="699"/>
      <c r="H56" s="698"/>
      <c r="I56" s="689">
        <v>18</v>
      </c>
      <c r="J56" s="698"/>
      <c r="K56" s="945" t="str">
        <f t="shared" si="13"/>
        <v>Set</v>
      </c>
      <c r="L56" s="963">
        <f>'Sch-1a'!G56</f>
        <v>0</v>
      </c>
      <c r="M56" s="698"/>
      <c r="N56" s="700" t="str">
        <f t="shared" si="8"/>
        <v>INCLUDED</v>
      </c>
      <c r="O56" s="705">
        <f t="shared" si="9"/>
        <v>0</v>
      </c>
      <c r="S56" s="445">
        <f t="shared" si="10"/>
        <v>0</v>
      </c>
      <c r="T56" s="445">
        <f t="shared" si="6"/>
        <v>0</v>
      </c>
    </row>
    <row r="57" spans="1:20" s="260" customFormat="1" ht="15.75">
      <c r="A57" s="1021" t="str">
        <f>'Sch-1b '!A57</f>
        <v>2.1.7</v>
      </c>
      <c r="B57" s="1022" t="str">
        <f>'Sch-1b '!B57</f>
        <v>Bus work for STATCOM Unit</v>
      </c>
      <c r="C57" s="945" t="str">
        <f>'Sch-1a'!E57</f>
        <v>Set</v>
      </c>
      <c r="D57" s="945">
        <f>'Sch-1a'!F57</f>
        <v>2</v>
      </c>
      <c r="E57" s="698"/>
      <c r="F57" s="700" t="str">
        <f t="shared" si="3"/>
        <v>INCLUDED</v>
      </c>
      <c r="G57" s="699"/>
      <c r="H57" s="698"/>
      <c r="I57" s="689">
        <v>18</v>
      </c>
      <c r="J57" s="698"/>
      <c r="K57" s="945" t="str">
        <f t="shared" si="13"/>
        <v>Set</v>
      </c>
      <c r="L57" s="963">
        <f>'Sch-1a'!G57</f>
        <v>0</v>
      </c>
      <c r="M57" s="698"/>
      <c r="N57" s="700" t="str">
        <f t="shared" si="8"/>
        <v>INCLUDED</v>
      </c>
      <c r="O57" s="705">
        <f t="shared" si="9"/>
        <v>0</v>
      </c>
      <c r="S57" s="445">
        <f t="shared" si="10"/>
        <v>0</v>
      </c>
      <c r="T57" s="445">
        <f t="shared" si="6"/>
        <v>0</v>
      </c>
    </row>
    <row r="58" spans="1:20" s="260" customFormat="1" ht="15.75">
      <c r="A58" s="1021" t="str">
        <f>'Sch-1b '!A58</f>
        <v>2.1.8</v>
      </c>
      <c r="B58" s="1022" t="str">
        <f>'Sch-1b '!B58</f>
        <v>Wall Bushings</v>
      </c>
      <c r="C58" s="945" t="str">
        <f>'Sch-1a'!E58</f>
        <v>Set</v>
      </c>
      <c r="D58" s="945">
        <f>'Sch-1a'!F58</f>
        <v>2</v>
      </c>
      <c r="E58" s="698"/>
      <c r="F58" s="700" t="str">
        <f t="shared" si="3"/>
        <v>INCLUDED</v>
      </c>
      <c r="G58" s="699"/>
      <c r="H58" s="698"/>
      <c r="I58" s="689">
        <v>18</v>
      </c>
      <c r="J58" s="698"/>
      <c r="K58" s="945" t="str">
        <f t="shared" si="13"/>
        <v>Set</v>
      </c>
      <c r="L58" s="963">
        <f>'Sch-1a'!G58</f>
        <v>0</v>
      </c>
      <c r="M58" s="698"/>
      <c r="N58" s="700" t="str">
        <f t="shared" si="8"/>
        <v>INCLUDED</v>
      </c>
      <c r="O58" s="705">
        <f t="shared" si="9"/>
        <v>0</v>
      </c>
      <c r="S58" s="445">
        <f t="shared" si="10"/>
        <v>0</v>
      </c>
      <c r="T58" s="445">
        <f t="shared" si="6"/>
        <v>0</v>
      </c>
    </row>
    <row r="59" spans="1:20" s="260" customFormat="1" ht="15.75">
      <c r="A59" s="1021" t="str">
        <f>'Sch-1b '!A59</f>
        <v>2.1.9</v>
      </c>
      <c r="B59" s="1022" t="str">
        <f>'Sch-1b '!B59</f>
        <v>Other misc. item , accessories etc.</v>
      </c>
      <c r="C59" s="945" t="str">
        <f>'Sch-1a'!E59</f>
        <v>Set</v>
      </c>
      <c r="D59" s="945">
        <f>'Sch-1a'!F59</f>
        <v>2</v>
      </c>
      <c r="E59" s="698"/>
      <c r="F59" s="700" t="str">
        <f t="shared" si="3"/>
        <v>INCLUDED</v>
      </c>
      <c r="G59" s="699"/>
      <c r="H59" s="698"/>
      <c r="I59" s="689">
        <v>18</v>
      </c>
      <c r="J59" s="698"/>
      <c r="K59" s="945" t="str">
        <f t="shared" si="13"/>
        <v>Set</v>
      </c>
      <c r="L59" s="963">
        <f>'Sch-1a'!G59</f>
        <v>0</v>
      </c>
      <c r="M59" s="698"/>
      <c r="N59" s="700" t="str">
        <f t="shared" si="8"/>
        <v>INCLUDED</v>
      </c>
      <c r="O59" s="705">
        <f t="shared" si="9"/>
        <v>0</v>
      </c>
      <c r="S59" s="445">
        <f t="shared" si="10"/>
        <v>0</v>
      </c>
      <c r="T59" s="445">
        <f t="shared" si="6"/>
        <v>0</v>
      </c>
    </row>
    <row r="60" spans="1:20" s="260" customFormat="1" ht="15.75">
      <c r="A60" s="1021"/>
      <c r="B60" s="1022"/>
      <c r="C60" s="1160"/>
      <c r="D60" s="1161"/>
      <c r="E60" s="1161"/>
      <c r="F60" s="1161"/>
      <c r="G60" s="1161"/>
      <c r="H60" s="1161"/>
      <c r="I60" s="1161"/>
      <c r="J60" s="1161"/>
      <c r="K60" s="1161"/>
      <c r="L60" s="1161"/>
      <c r="M60" s="1161"/>
      <c r="N60" s="1161"/>
      <c r="O60" s="1162"/>
      <c r="S60" s="445">
        <f t="shared" si="10"/>
        <v>0</v>
      </c>
      <c r="T60" s="445">
        <f t="shared" si="6"/>
        <v>0</v>
      </c>
    </row>
    <row r="61" spans="1:20" s="260" customFormat="1" ht="31.5">
      <c r="A61" s="1020">
        <f>'Sch-1b '!A61</f>
        <v>2.2000000000000002</v>
      </c>
      <c r="B61" s="1012" t="str">
        <f>'Sch-1b '!B61</f>
        <v>Mechanically switched  Reactor bank (3-ph)  (-1x125MVAR as per Technical Specification) including  all accessories (MSR Branches) (As per Technical Specification)</v>
      </c>
      <c r="C61" s="1160"/>
      <c r="D61" s="1161"/>
      <c r="E61" s="1161"/>
      <c r="F61" s="1161"/>
      <c r="G61" s="1161"/>
      <c r="H61" s="1161"/>
      <c r="I61" s="1161"/>
      <c r="J61" s="1161"/>
      <c r="K61" s="1161"/>
      <c r="L61" s="1161"/>
      <c r="M61" s="1161"/>
      <c r="N61" s="1161"/>
      <c r="O61" s="1162"/>
      <c r="S61" s="445">
        <f t="shared" si="10"/>
        <v>0</v>
      </c>
      <c r="T61" s="445">
        <f t="shared" si="6"/>
        <v>0</v>
      </c>
    </row>
    <row r="62" spans="1:20" s="260" customFormat="1" ht="15.75">
      <c r="A62" s="1021" t="str">
        <f>'Sch-1b '!A62</f>
        <v>2.2.1</v>
      </c>
      <c r="B62" s="1022" t="str">
        <f>'Sch-1b '!B62</f>
        <v xml:space="preserve">Air Core Reactor </v>
      </c>
      <c r="C62" s="945" t="str">
        <f>'Sch-1a'!E62</f>
        <v>Set</v>
      </c>
      <c r="D62" s="945">
        <f>'Sch-1a'!F62</f>
        <v>2</v>
      </c>
      <c r="E62" s="698"/>
      <c r="F62" s="700" t="str">
        <f t="shared" si="3"/>
        <v>INCLUDED</v>
      </c>
      <c r="G62" s="699"/>
      <c r="H62" s="698"/>
      <c r="I62" s="689">
        <v>18</v>
      </c>
      <c r="J62" s="698"/>
      <c r="K62" s="945" t="str">
        <f t="shared" ref="K62:K65" si="14">C62</f>
        <v>Set</v>
      </c>
      <c r="L62" s="963">
        <f>'Sch-1a'!G62</f>
        <v>0</v>
      </c>
      <c r="M62" s="698"/>
      <c r="N62" s="700" t="str">
        <f t="shared" si="8"/>
        <v>INCLUDED</v>
      </c>
      <c r="O62" s="705">
        <f t="shared" si="9"/>
        <v>0</v>
      </c>
      <c r="S62" s="445">
        <f t="shared" si="10"/>
        <v>0</v>
      </c>
      <c r="T62" s="445">
        <f t="shared" si="6"/>
        <v>0</v>
      </c>
    </row>
    <row r="63" spans="1:20" s="260" customFormat="1" ht="15.75">
      <c r="A63" s="1021" t="str">
        <f>'Sch-1b '!A63</f>
        <v>2.2.2</v>
      </c>
      <c r="B63" s="1022" t="str">
        <f>'Sch-1b '!B63</f>
        <v xml:space="preserve">MV Switchgear </v>
      </c>
      <c r="C63" s="945" t="str">
        <f>'Sch-1a'!E63</f>
        <v>Set</v>
      </c>
      <c r="D63" s="945">
        <f>'Sch-1a'!F63</f>
        <v>2</v>
      </c>
      <c r="E63" s="698"/>
      <c r="F63" s="700" t="str">
        <f t="shared" si="3"/>
        <v>INCLUDED</v>
      </c>
      <c r="G63" s="699"/>
      <c r="H63" s="698"/>
      <c r="I63" s="689">
        <v>18</v>
      </c>
      <c r="J63" s="698"/>
      <c r="K63" s="945" t="str">
        <f t="shared" si="14"/>
        <v>Set</v>
      </c>
      <c r="L63" s="963">
        <f>'Sch-1a'!G63</f>
        <v>0</v>
      </c>
      <c r="M63" s="698"/>
      <c r="N63" s="700" t="str">
        <f t="shared" si="8"/>
        <v>INCLUDED</v>
      </c>
      <c r="O63" s="705">
        <f t="shared" si="9"/>
        <v>0</v>
      </c>
      <c r="S63" s="445">
        <f t="shared" si="10"/>
        <v>0</v>
      </c>
      <c r="T63" s="445">
        <f t="shared" si="6"/>
        <v>0</v>
      </c>
    </row>
    <row r="64" spans="1:20" s="260" customFormat="1" ht="15.75">
      <c r="A64" s="1021" t="str">
        <f>'Sch-1b '!A64</f>
        <v>2.2.3</v>
      </c>
      <c r="B64" s="1022" t="str">
        <f>'Sch-1b '!B64</f>
        <v>Instrument Transformers</v>
      </c>
      <c r="C64" s="945" t="str">
        <f>'Sch-1a'!E64</f>
        <v>Set</v>
      </c>
      <c r="D64" s="945">
        <f>'Sch-1a'!F64</f>
        <v>2</v>
      </c>
      <c r="E64" s="698"/>
      <c r="F64" s="700" t="str">
        <f t="shared" si="3"/>
        <v>INCLUDED</v>
      </c>
      <c r="G64" s="699"/>
      <c r="H64" s="698"/>
      <c r="I64" s="689">
        <v>18</v>
      </c>
      <c r="J64" s="698"/>
      <c r="K64" s="945" t="str">
        <f t="shared" si="14"/>
        <v>Set</v>
      </c>
      <c r="L64" s="963">
        <f>'Sch-1a'!G64</f>
        <v>0</v>
      </c>
      <c r="M64" s="698"/>
      <c r="N64" s="700" t="str">
        <f t="shared" si="8"/>
        <v>INCLUDED</v>
      </c>
      <c r="O64" s="705">
        <f t="shared" si="9"/>
        <v>0</v>
      </c>
      <c r="S64" s="445">
        <f t="shared" si="10"/>
        <v>0</v>
      </c>
      <c r="T64" s="445">
        <f t="shared" si="6"/>
        <v>0</v>
      </c>
    </row>
    <row r="65" spans="1:20" s="260" customFormat="1" ht="15.75">
      <c r="A65" s="1021" t="str">
        <f>'Sch-1b '!A65</f>
        <v>2.2.4</v>
      </c>
      <c r="B65" s="1022" t="str">
        <f>'Sch-1b '!B65</f>
        <v>Bus work for MSR</v>
      </c>
      <c r="C65" s="945" t="str">
        <f>'Sch-1a'!E65</f>
        <v>Set</v>
      </c>
      <c r="D65" s="945">
        <f>'Sch-1a'!F65</f>
        <v>2</v>
      </c>
      <c r="E65" s="698"/>
      <c r="F65" s="700" t="str">
        <f t="shared" si="3"/>
        <v>INCLUDED</v>
      </c>
      <c r="G65" s="699"/>
      <c r="H65" s="698"/>
      <c r="I65" s="689">
        <v>18</v>
      </c>
      <c r="J65" s="698"/>
      <c r="K65" s="945" t="str">
        <f t="shared" si="14"/>
        <v>Set</v>
      </c>
      <c r="L65" s="963">
        <f>'Sch-1a'!G65</f>
        <v>0</v>
      </c>
      <c r="M65" s="698"/>
      <c r="N65" s="700" t="str">
        <f t="shared" si="8"/>
        <v>INCLUDED</v>
      </c>
      <c r="O65" s="705">
        <f t="shared" si="9"/>
        <v>0</v>
      </c>
      <c r="S65" s="445">
        <f t="shared" si="10"/>
        <v>0</v>
      </c>
      <c r="T65" s="445">
        <f t="shared" si="6"/>
        <v>0</v>
      </c>
    </row>
    <row r="66" spans="1:20" s="260" customFormat="1" ht="15.75">
      <c r="A66" s="1021"/>
      <c r="B66" s="1022"/>
      <c r="C66" s="1160"/>
      <c r="D66" s="1161"/>
      <c r="E66" s="1161"/>
      <c r="F66" s="1161"/>
      <c r="G66" s="1161"/>
      <c r="H66" s="1161"/>
      <c r="I66" s="1161"/>
      <c r="J66" s="1161"/>
      <c r="K66" s="1161"/>
      <c r="L66" s="1161"/>
      <c r="M66" s="1161"/>
      <c r="N66" s="1161"/>
      <c r="O66" s="1162"/>
      <c r="S66" s="445">
        <f t="shared" si="10"/>
        <v>0</v>
      </c>
      <c r="T66" s="445">
        <f t="shared" si="6"/>
        <v>0</v>
      </c>
    </row>
    <row r="67" spans="1:20" s="260" customFormat="1" ht="31.5">
      <c r="A67" s="1020">
        <f>'Sch-1b '!A67</f>
        <v>2.2999999999999998</v>
      </c>
      <c r="B67" s="1012" t="str">
        <f>'Sch-1b '!B67</f>
        <v>Mechanically switched  Capacitor bank(3-ph) (1x125MVAR as per Technical Specification) including  all accessories (MSC Branches) (As per Technical Specification)</v>
      </c>
      <c r="C67" s="1160"/>
      <c r="D67" s="1161"/>
      <c r="E67" s="1161"/>
      <c r="F67" s="1161"/>
      <c r="G67" s="1161"/>
      <c r="H67" s="1161"/>
      <c r="I67" s="1161"/>
      <c r="J67" s="1161"/>
      <c r="K67" s="1161"/>
      <c r="L67" s="1161"/>
      <c r="M67" s="1161"/>
      <c r="N67" s="1161"/>
      <c r="O67" s="1162"/>
      <c r="S67" s="445">
        <f t="shared" si="10"/>
        <v>0</v>
      </c>
      <c r="T67" s="445">
        <f t="shared" si="6"/>
        <v>0</v>
      </c>
    </row>
    <row r="68" spans="1:20" s="260" customFormat="1" ht="15.75">
      <c r="A68" s="1021" t="str">
        <f>'Sch-1b '!A68</f>
        <v>2.3.1</v>
      </c>
      <c r="B68" s="1022" t="str">
        <f>'Sch-1b '!B68</f>
        <v>Capacitor Bank</v>
      </c>
      <c r="C68" s="945" t="str">
        <f>'Sch-1a'!E68</f>
        <v>Set</v>
      </c>
      <c r="D68" s="945">
        <f>'Sch-1a'!F68</f>
        <v>2</v>
      </c>
      <c r="E68" s="698"/>
      <c r="F68" s="700" t="str">
        <f t="shared" si="3"/>
        <v>INCLUDED</v>
      </c>
      <c r="G68" s="699"/>
      <c r="H68" s="698"/>
      <c r="I68" s="689">
        <v>18</v>
      </c>
      <c r="J68" s="698"/>
      <c r="K68" s="945" t="str">
        <f t="shared" ref="K68:K72" si="15">C68</f>
        <v>Set</v>
      </c>
      <c r="L68" s="963">
        <f>'Sch-1a'!G68</f>
        <v>0</v>
      </c>
      <c r="M68" s="698"/>
      <c r="N68" s="700" t="str">
        <f t="shared" si="8"/>
        <v>INCLUDED</v>
      </c>
      <c r="O68" s="705">
        <f t="shared" si="9"/>
        <v>0</v>
      </c>
      <c r="S68" s="445">
        <f t="shared" si="10"/>
        <v>0</v>
      </c>
      <c r="T68" s="445">
        <f t="shared" si="6"/>
        <v>0</v>
      </c>
    </row>
    <row r="69" spans="1:20" s="260" customFormat="1" ht="15.75">
      <c r="A69" s="1021" t="str">
        <f>'Sch-1b '!A69</f>
        <v>2.3.2</v>
      </c>
      <c r="B69" s="1022" t="str">
        <f>'Sch-1b '!B69</f>
        <v xml:space="preserve">Series Air core reactor </v>
      </c>
      <c r="C69" s="945" t="str">
        <f>'Sch-1a'!E69</f>
        <v>Set</v>
      </c>
      <c r="D69" s="945">
        <f>'Sch-1a'!F69</f>
        <v>2</v>
      </c>
      <c r="E69" s="698"/>
      <c r="F69" s="700" t="str">
        <f t="shared" si="3"/>
        <v>INCLUDED</v>
      </c>
      <c r="G69" s="699"/>
      <c r="H69" s="698"/>
      <c r="I69" s="689">
        <v>18</v>
      </c>
      <c r="J69" s="698"/>
      <c r="K69" s="945" t="str">
        <f t="shared" si="15"/>
        <v>Set</v>
      </c>
      <c r="L69" s="963">
        <f>'Sch-1a'!G69</f>
        <v>0</v>
      </c>
      <c r="M69" s="698"/>
      <c r="N69" s="700" t="str">
        <f t="shared" si="8"/>
        <v>INCLUDED</v>
      </c>
      <c r="O69" s="705">
        <f t="shared" si="9"/>
        <v>0</v>
      </c>
      <c r="S69" s="445">
        <f t="shared" si="10"/>
        <v>0</v>
      </c>
      <c r="T69" s="445">
        <f t="shared" si="6"/>
        <v>0</v>
      </c>
    </row>
    <row r="70" spans="1:20" s="260" customFormat="1" ht="15.75">
      <c r="A70" s="1021" t="str">
        <f>'Sch-1b '!A70</f>
        <v>2.3.3</v>
      </c>
      <c r="B70" s="1022" t="str">
        <f>'Sch-1b '!B70</f>
        <v xml:space="preserve">MV Switchgear </v>
      </c>
      <c r="C70" s="945" t="str">
        <f>'Sch-1a'!E70</f>
        <v>Set</v>
      </c>
      <c r="D70" s="945">
        <f>'Sch-1a'!F70</f>
        <v>2</v>
      </c>
      <c r="E70" s="698"/>
      <c r="F70" s="700" t="str">
        <f t="shared" ref="F70:F101" si="16">IF(E70="","INCLUDED",IF(ISERROR(D70*E70),E70,(D70*E70)))</f>
        <v>INCLUDED</v>
      </c>
      <c r="G70" s="699"/>
      <c r="H70" s="698"/>
      <c r="I70" s="689">
        <v>18</v>
      </c>
      <c r="J70" s="698"/>
      <c r="K70" s="945" t="str">
        <f t="shared" si="15"/>
        <v>Set</v>
      </c>
      <c r="L70" s="963">
        <f>'Sch-1a'!G70</f>
        <v>0</v>
      </c>
      <c r="M70" s="698"/>
      <c r="N70" s="700" t="str">
        <f t="shared" ref="N70:N101" si="17">IF(M70="","INCLUDED",IF(ISERROR(L70*M70),M70,(L70*M70)))</f>
        <v>INCLUDED</v>
      </c>
      <c r="O70" s="705">
        <f t="shared" ref="O70:O101" si="18">T70</f>
        <v>0</v>
      </c>
      <c r="S70" s="445">
        <f t="shared" ref="S70:S101" si="19">IF(N70="Included",0,N70)</f>
        <v>0</v>
      </c>
      <c r="T70" s="445">
        <f t="shared" ref="T70:T101" si="20">IF(J70="",(S70*I70/100),(S70*J70/100))</f>
        <v>0</v>
      </c>
    </row>
    <row r="71" spans="1:20" s="260" customFormat="1" ht="15.75">
      <c r="A71" s="1021" t="str">
        <f>'Sch-1b '!A71</f>
        <v>2.3.4</v>
      </c>
      <c r="B71" s="1022" t="str">
        <f>'Sch-1b '!B71</f>
        <v>Instrument Transformers</v>
      </c>
      <c r="C71" s="945" t="str">
        <f>'Sch-1a'!E71</f>
        <v>Set</v>
      </c>
      <c r="D71" s="945">
        <f>'Sch-1a'!F71</f>
        <v>2</v>
      </c>
      <c r="E71" s="698"/>
      <c r="F71" s="700" t="str">
        <f t="shared" si="16"/>
        <v>INCLUDED</v>
      </c>
      <c r="G71" s="699"/>
      <c r="H71" s="698"/>
      <c r="I71" s="689">
        <v>18</v>
      </c>
      <c r="J71" s="698"/>
      <c r="K71" s="945" t="str">
        <f t="shared" si="15"/>
        <v>Set</v>
      </c>
      <c r="L71" s="963">
        <f>'Sch-1a'!G71</f>
        <v>0</v>
      </c>
      <c r="M71" s="698"/>
      <c r="N71" s="700" t="str">
        <f t="shared" si="17"/>
        <v>INCLUDED</v>
      </c>
      <c r="O71" s="705">
        <f t="shared" si="18"/>
        <v>0</v>
      </c>
      <c r="S71" s="445">
        <f t="shared" si="19"/>
        <v>0</v>
      </c>
      <c r="T71" s="445">
        <f t="shared" si="20"/>
        <v>0</v>
      </c>
    </row>
    <row r="72" spans="1:20" s="260" customFormat="1" ht="15.75">
      <c r="A72" s="1021" t="str">
        <f>'Sch-1b '!A72</f>
        <v>2.3.5</v>
      </c>
      <c r="B72" s="1022" t="str">
        <f>'Sch-1b '!B72</f>
        <v>Bus work for MSC</v>
      </c>
      <c r="C72" s="945" t="str">
        <f>'Sch-1a'!E72</f>
        <v>Set</v>
      </c>
      <c r="D72" s="945">
        <f>'Sch-1a'!F72</f>
        <v>2</v>
      </c>
      <c r="E72" s="698"/>
      <c r="F72" s="700" t="str">
        <f t="shared" si="16"/>
        <v>INCLUDED</v>
      </c>
      <c r="G72" s="699"/>
      <c r="H72" s="698"/>
      <c r="I72" s="689">
        <v>18</v>
      </c>
      <c r="J72" s="698"/>
      <c r="K72" s="945" t="str">
        <f t="shared" si="15"/>
        <v>Set</v>
      </c>
      <c r="L72" s="963">
        <f>'Sch-1a'!G72</f>
        <v>0</v>
      </c>
      <c r="M72" s="698"/>
      <c r="N72" s="700" t="str">
        <f t="shared" si="17"/>
        <v>INCLUDED</v>
      </c>
      <c r="O72" s="705">
        <f t="shared" si="18"/>
        <v>0</v>
      </c>
      <c r="S72" s="445">
        <f t="shared" si="19"/>
        <v>0</v>
      </c>
      <c r="T72" s="445">
        <f t="shared" si="20"/>
        <v>0</v>
      </c>
    </row>
    <row r="73" spans="1:20" s="260" customFormat="1" ht="15.75">
      <c r="A73" s="1021"/>
      <c r="B73" s="1022"/>
      <c r="C73" s="1160"/>
      <c r="D73" s="1161"/>
      <c r="E73" s="1161"/>
      <c r="F73" s="1161"/>
      <c r="G73" s="1161"/>
      <c r="H73" s="1161"/>
      <c r="I73" s="1161"/>
      <c r="J73" s="1161"/>
      <c r="K73" s="1161"/>
      <c r="L73" s="1161"/>
      <c r="M73" s="1161"/>
      <c r="N73" s="1161"/>
      <c r="O73" s="1162"/>
      <c r="S73" s="445">
        <f t="shared" si="19"/>
        <v>0</v>
      </c>
      <c r="T73" s="445">
        <f t="shared" si="20"/>
        <v>0</v>
      </c>
    </row>
    <row r="74" spans="1:20" s="586" customFormat="1" ht="25.5" customHeight="1">
      <c r="A74" s="972" t="str">
        <f>'Sch-1b '!A74</f>
        <v>3#</v>
      </c>
      <c r="B74" s="973" t="str">
        <f>'Sch-1b '!B74</f>
        <v>STATCOM STATION as per Option 3 of clause  2.1 of Section Project Technical Specification</v>
      </c>
      <c r="C74" s="1160"/>
      <c r="D74" s="1161"/>
      <c r="E74" s="1161"/>
      <c r="F74" s="1161"/>
      <c r="G74" s="1161"/>
      <c r="H74" s="1161"/>
      <c r="I74" s="1161"/>
      <c r="J74" s="1161"/>
      <c r="K74" s="1161"/>
      <c r="L74" s="1161"/>
      <c r="M74" s="1161"/>
      <c r="N74" s="1161"/>
      <c r="O74" s="1162"/>
      <c r="S74" s="445">
        <f t="shared" si="19"/>
        <v>0</v>
      </c>
      <c r="T74" s="445">
        <f t="shared" si="20"/>
        <v>0</v>
      </c>
    </row>
    <row r="75" spans="1:20" s="260" customFormat="1" ht="15.75">
      <c r="A75" s="1021"/>
      <c r="B75" s="1022"/>
      <c r="C75" s="1160"/>
      <c r="D75" s="1161"/>
      <c r="E75" s="1161"/>
      <c r="F75" s="1161"/>
      <c r="G75" s="1161"/>
      <c r="H75" s="1161"/>
      <c r="I75" s="1161"/>
      <c r="J75" s="1161"/>
      <c r="K75" s="1161"/>
      <c r="L75" s="1161"/>
      <c r="M75" s="1161"/>
      <c r="N75" s="1161"/>
      <c r="O75" s="1162"/>
      <c r="S75" s="445">
        <f t="shared" si="19"/>
        <v>0</v>
      </c>
      <c r="T75" s="445">
        <f t="shared" si="20"/>
        <v>0</v>
      </c>
    </row>
    <row r="76" spans="1:20" s="586" customFormat="1" ht="31.5">
      <c r="A76" s="1020">
        <f>'Sch-1b '!A76</f>
        <v>3.1</v>
      </c>
      <c r="B76" s="1012" t="str">
        <f>'Sch-1b '!B76</f>
        <v>STATCOM( +300/-425MVAR as per Technical Specification) including Valve, valve base electronics, DC capacitor, series reactor and all accessories</v>
      </c>
      <c r="C76" s="1160"/>
      <c r="D76" s="1161"/>
      <c r="E76" s="1161"/>
      <c r="F76" s="1161"/>
      <c r="G76" s="1161"/>
      <c r="H76" s="1161"/>
      <c r="I76" s="1161"/>
      <c r="J76" s="1161"/>
      <c r="K76" s="1161"/>
      <c r="L76" s="1161"/>
      <c r="M76" s="1161"/>
      <c r="N76" s="1161"/>
      <c r="O76" s="1162"/>
      <c r="S76" s="445">
        <f t="shared" si="19"/>
        <v>0</v>
      </c>
      <c r="T76" s="445">
        <f t="shared" si="20"/>
        <v>0</v>
      </c>
    </row>
    <row r="77" spans="1:20" s="260" customFormat="1" ht="15.75">
      <c r="A77" s="1021" t="str">
        <f>'Sch-1b '!A77</f>
        <v>3.1.1</v>
      </c>
      <c r="B77" s="1022" t="str">
        <f>'Sch-1b '!B77</f>
        <v xml:space="preserve"> Valve complete with all accessories for STATCOM Unit </v>
      </c>
      <c r="C77" s="945" t="str">
        <f>'Sch-1a'!E77</f>
        <v>Set</v>
      </c>
      <c r="D77" s="945">
        <f>'Sch-1a'!F77</f>
        <v>2</v>
      </c>
      <c r="E77" s="698"/>
      <c r="F77" s="700" t="str">
        <f t="shared" si="16"/>
        <v>INCLUDED</v>
      </c>
      <c r="G77" s="699"/>
      <c r="H77" s="698"/>
      <c r="I77" s="689">
        <v>18</v>
      </c>
      <c r="J77" s="698"/>
      <c r="K77" s="945" t="str">
        <f t="shared" ref="K77:K85" si="21">C77</f>
        <v>Set</v>
      </c>
      <c r="L77" s="963">
        <f>'Sch-1a'!G77</f>
        <v>0</v>
      </c>
      <c r="M77" s="698"/>
      <c r="N77" s="700" t="str">
        <f t="shared" si="17"/>
        <v>INCLUDED</v>
      </c>
      <c r="O77" s="705">
        <f t="shared" si="18"/>
        <v>0</v>
      </c>
      <c r="S77" s="445">
        <f t="shared" si="19"/>
        <v>0</v>
      </c>
      <c r="T77" s="445">
        <f t="shared" si="20"/>
        <v>0</v>
      </c>
    </row>
    <row r="78" spans="1:20" s="260" customFormat="1" ht="15.75">
      <c r="A78" s="1021" t="str">
        <f>'Sch-1b '!A78</f>
        <v>3.1.2</v>
      </c>
      <c r="B78" s="1022" t="str">
        <f>'Sch-1b '!B78</f>
        <v>Series reactor for STATCOM Unit</v>
      </c>
      <c r="C78" s="945" t="str">
        <f>'Sch-1a'!E78</f>
        <v>Set</v>
      </c>
      <c r="D78" s="945">
        <f>'Sch-1a'!F78</f>
        <v>2</v>
      </c>
      <c r="E78" s="698"/>
      <c r="F78" s="700" t="str">
        <f t="shared" si="16"/>
        <v>INCLUDED</v>
      </c>
      <c r="G78" s="699"/>
      <c r="H78" s="698"/>
      <c r="I78" s="689">
        <v>18</v>
      </c>
      <c r="J78" s="698"/>
      <c r="K78" s="945" t="str">
        <f t="shared" si="21"/>
        <v>Set</v>
      </c>
      <c r="L78" s="963">
        <f>'Sch-1a'!G78</f>
        <v>0</v>
      </c>
      <c r="M78" s="698"/>
      <c r="N78" s="700" t="str">
        <f t="shared" si="17"/>
        <v>INCLUDED</v>
      </c>
      <c r="O78" s="705">
        <f t="shared" si="18"/>
        <v>0</v>
      </c>
      <c r="S78" s="445">
        <f t="shared" si="19"/>
        <v>0</v>
      </c>
      <c r="T78" s="445">
        <f t="shared" si="20"/>
        <v>0</v>
      </c>
    </row>
    <row r="79" spans="1:20" s="260" customFormat="1" ht="15.75">
      <c r="A79" s="1021" t="str">
        <f>'Sch-1b '!A79</f>
        <v>3.1.3</v>
      </c>
      <c r="B79" s="1022" t="str">
        <f>'Sch-1b '!B79</f>
        <v>MV Switchgear for STATCOM Unit</v>
      </c>
      <c r="C79" s="945" t="str">
        <f>'Sch-1a'!E79</f>
        <v>Set</v>
      </c>
      <c r="D79" s="945">
        <f>'Sch-1a'!F79</f>
        <v>2</v>
      </c>
      <c r="E79" s="698"/>
      <c r="F79" s="700" t="str">
        <f t="shared" si="16"/>
        <v>INCLUDED</v>
      </c>
      <c r="G79" s="699"/>
      <c r="H79" s="698"/>
      <c r="I79" s="689">
        <v>28</v>
      </c>
      <c r="J79" s="698"/>
      <c r="K79" s="945" t="str">
        <f t="shared" si="21"/>
        <v>Set</v>
      </c>
      <c r="L79" s="963">
        <f>'Sch-1a'!G79</f>
        <v>0</v>
      </c>
      <c r="M79" s="698"/>
      <c r="N79" s="700" t="str">
        <f t="shared" si="17"/>
        <v>INCLUDED</v>
      </c>
      <c r="O79" s="705">
        <f t="shared" si="18"/>
        <v>0</v>
      </c>
      <c r="S79" s="445">
        <f t="shared" si="19"/>
        <v>0</v>
      </c>
      <c r="T79" s="445">
        <f t="shared" si="20"/>
        <v>0</v>
      </c>
    </row>
    <row r="80" spans="1:20" s="260" customFormat="1" ht="15.75">
      <c r="A80" s="1021" t="str">
        <f>'Sch-1b '!A80</f>
        <v>3.1.4</v>
      </c>
      <c r="B80" s="1022" t="str">
        <f>'Sch-1b '!B80</f>
        <v>MV Switchgear for STATCOM Unit including bypass switch</v>
      </c>
      <c r="C80" s="945" t="str">
        <f>'Sch-1a'!E80</f>
        <v>Set</v>
      </c>
      <c r="D80" s="945">
        <f>'Sch-1a'!F80</f>
        <v>2</v>
      </c>
      <c r="E80" s="698"/>
      <c r="F80" s="700" t="str">
        <f t="shared" si="16"/>
        <v>INCLUDED</v>
      </c>
      <c r="G80" s="699"/>
      <c r="H80" s="698"/>
      <c r="I80" s="689">
        <v>28</v>
      </c>
      <c r="J80" s="698"/>
      <c r="K80" s="945" t="str">
        <f t="shared" si="21"/>
        <v>Set</v>
      </c>
      <c r="L80" s="963">
        <f>'Sch-1a'!G80</f>
        <v>0</v>
      </c>
      <c r="M80" s="698"/>
      <c r="N80" s="700" t="str">
        <f t="shared" si="17"/>
        <v>INCLUDED</v>
      </c>
      <c r="O80" s="705">
        <f t="shared" si="18"/>
        <v>0</v>
      </c>
      <c r="S80" s="445">
        <f t="shared" si="19"/>
        <v>0</v>
      </c>
      <c r="T80" s="445">
        <f t="shared" si="20"/>
        <v>0</v>
      </c>
    </row>
    <row r="81" spans="1:20" s="260" customFormat="1" ht="15.75">
      <c r="A81" s="1021" t="str">
        <f>'Sch-1b '!A81</f>
        <v>3.1.5</v>
      </c>
      <c r="B81" s="1022" t="str">
        <f>'Sch-1b '!B81</f>
        <v xml:space="preserve">Charging Resistor </v>
      </c>
      <c r="C81" s="945" t="str">
        <f>'Sch-1a'!E81</f>
        <v>Set</v>
      </c>
      <c r="D81" s="945">
        <f>'Sch-1a'!F81</f>
        <v>2</v>
      </c>
      <c r="E81" s="698"/>
      <c r="F81" s="700" t="str">
        <f t="shared" si="16"/>
        <v>INCLUDED</v>
      </c>
      <c r="G81" s="699"/>
      <c r="H81" s="698"/>
      <c r="I81" s="689">
        <v>18</v>
      </c>
      <c r="J81" s="698"/>
      <c r="K81" s="945" t="str">
        <f t="shared" si="21"/>
        <v>Set</v>
      </c>
      <c r="L81" s="963">
        <f>'Sch-1a'!G81</f>
        <v>0</v>
      </c>
      <c r="M81" s="698"/>
      <c r="N81" s="700" t="str">
        <f t="shared" si="17"/>
        <v>INCLUDED</v>
      </c>
      <c r="O81" s="705">
        <f t="shared" si="18"/>
        <v>0</v>
      </c>
      <c r="S81" s="445">
        <f t="shared" si="19"/>
        <v>0</v>
      </c>
      <c r="T81" s="445">
        <f t="shared" si="20"/>
        <v>0</v>
      </c>
    </row>
    <row r="82" spans="1:20" s="260" customFormat="1" ht="15.75">
      <c r="A82" s="1021" t="str">
        <f>'Sch-1b '!A82</f>
        <v>3.1.6</v>
      </c>
      <c r="B82" s="1022" t="str">
        <f>'Sch-1b '!B82</f>
        <v>Instrument Transformers for STATCOM Unit</v>
      </c>
      <c r="C82" s="945" t="str">
        <f>'Sch-1a'!E82</f>
        <v>Set</v>
      </c>
      <c r="D82" s="945">
        <f>'Sch-1a'!F82</f>
        <v>2</v>
      </c>
      <c r="E82" s="698"/>
      <c r="F82" s="700" t="str">
        <f t="shared" si="16"/>
        <v>INCLUDED</v>
      </c>
      <c r="G82" s="699"/>
      <c r="H82" s="698"/>
      <c r="I82" s="689">
        <v>18</v>
      </c>
      <c r="J82" s="698"/>
      <c r="K82" s="945" t="str">
        <f t="shared" si="21"/>
        <v>Set</v>
      </c>
      <c r="L82" s="963">
        <f>'Sch-1a'!G82</f>
        <v>0</v>
      </c>
      <c r="M82" s="698"/>
      <c r="N82" s="700" t="str">
        <f t="shared" si="17"/>
        <v>INCLUDED</v>
      </c>
      <c r="O82" s="705">
        <f t="shared" si="18"/>
        <v>0</v>
      </c>
      <c r="S82" s="445">
        <f t="shared" si="19"/>
        <v>0</v>
      </c>
      <c r="T82" s="445">
        <f t="shared" si="20"/>
        <v>0</v>
      </c>
    </row>
    <row r="83" spans="1:20" s="260" customFormat="1" ht="15.75">
      <c r="A83" s="1021" t="str">
        <f>'Sch-1b '!A83</f>
        <v>3.1.7</v>
      </c>
      <c r="B83" s="1022" t="str">
        <f>'Sch-1b '!B83</f>
        <v>Bus work for STATCOM Unit</v>
      </c>
      <c r="C83" s="945" t="str">
        <f>'Sch-1a'!E83</f>
        <v>Set</v>
      </c>
      <c r="D83" s="945">
        <f>'Sch-1a'!F83</f>
        <v>2</v>
      </c>
      <c r="E83" s="698"/>
      <c r="F83" s="700" t="str">
        <f t="shared" si="16"/>
        <v>INCLUDED</v>
      </c>
      <c r="G83" s="699"/>
      <c r="H83" s="698"/>
      <c r="I83" s="689">
        <v>18</v>
      </c>
      <c r="J83" s="698"/>
      <c r="K83" s="945" t="str">
        <f t="shared" si="21"/>
        <v>Set</v>
      </c>
      <c r="L83" s="963">
        <f>'Sch-1a'!G83</f>
        <v>0</v>
      </c>
      <c r="M83" s="698"/>
      <c r="N83" s="700" t="str">
        <f t="shared" si="17"/>
        <v>INCLUDED</v>
      </c>
      <c r="O83" s="705">
        <f t="shared" si="18"/>
        <v>0</v>
      </c>
      <c r="S83" s="445">
        <f t="shared" si="19"/>
        <v>0</v>
      </c>
      <c r="T83" s="445">
        <f t="shared" si="20"/>
        <v>0</v>
      </c>
    </row>
    <row r="84" spans="1:20" s="586" customFormat="1" ht="15.75">
      <c r="A84" s="1021" t="str">
        <f>'Sch-1b '!A84</f>
        <v>3.1.8</v>
      </c>
      <c r="B84" s="1022" t="str">
        <f>'Sch-1b '!B84</f>
        <v>Wall Bushings</v>
      </c>
      <c r="C84" s="945" t="str">
        <f>'Sch-1a'!E84</f>
        <v>Set</v>
      </c>
      <c r="D84" s="945">
        <f>'Sch-1a'!F84</f>
        <v>2</v>
      </c>
      <c r="E84" s="698"/>
      <c r="F84" s="700" t="str">
        <f t="shared" si="16"/>
        <v>INCLUDED</v>
      </c>
      <c r="G84" s="699"/>
      <c r="H84" s="698"/>
      <c r="I84" s="689">
        <v>18</v>
      </c>
      <c r="J84" s="698"/>
      <c r="K84" s="945" t="str">
        <f t="shared" si="21"/>
        <v>Set</v>
      </c>
      <c r="L84" s="963">
        <f>'Sch-1a'!G84</f>
        <v>0</v>
      </c>
      <c r="M84" s="698"/>
      <c r="N84" s="700" t="str">
        <f t="shared" si="17"/>
        <v>INCLUDED</v>
      </c>
      <c r="O84" s="705">
        <f t="shared" si="18"/>
        <v>0</v>
      </c>
      <c r="S84" s="445">
        <f t="shared" si="19"/>
        <v>0</v>
      </c>
      <c r="T84" s="445">
        <f t="shared" si="20"/>
        <v>0</v>
      </c>
    </row>
    <row r="85" spans="1:20" s="260" customFormat="1" ht="15.75">
      <c r="A85" s="1021" t="str">
        <f>'Sch-1b '!A85</f>
        <v>3.1.9</v>
      </c>
      <c r="B85" s="1022" t="str">
        <f>'Sch-1b '!B85</f>
        <v>Other misc. item , accessories etc.</v>
      </c>
      <c r="C85" s="945" t="str">
        <f>'Sch-1a'!E85</f>
        <v>Set</v>
      </c>
      <c r="D85" s="945">
        <f>'Sch-1a'!F85</f>
        <v>2</v>
      </c>
      <c r="E85" s="698"/>
      <c r="F85" s="700" t="str">
        <f t="shared" si="16"/>
        <v>INCLUDED</v>
      </c>
      <c r="G85" s="699"/>
      <c r="H85" s="698"/>
      <c r="I85" s="689">
        <v>18</v>
      </c>
      <c r="J85" s="698"/>
      <c r="K85" s="945" t="str">
        <f t="shared" si="21"/>
        <v>Set</v>
      </c>
      <c r="L85" s="963">
        <f>'Sch-1a'!G85</f>
        <v>0</v>
      </c>
      <c r="M85" s="698"/>
      <c r="N85" s="700" t="str">
        <f t="shared" si="17"/>
        <v>INCLUDED</v>
      </c>
      <c r="O85" s="705">
        <f t="shared" si="18"/>
        <v>0</v>
      </c>
      <c r="S85" s="445">
        <f t="shared" si="19"/>
        <v>0</v>
      </c>
      <c r="T85" s="445">
        <f t="shared" si="20"/>
        <v>0</v>
      </c>
    </row>
    <row r="86" spans="1:20" s="586" customFormat="1" ht="15.75">
      <c r="A86" s="1021"/>
      <c r="B86" s="1022"/>
      <c r="C86" s="1160"/>
      <c r="D86" s="1161"/>
      <c r="E86" s="1161"/>
      <c r="F86" s="1161"/>
      <c r="G86" s="1161"/>
      <c r="H86" s="1161"/>
      <c r="I86" s="1161"/>
      <c r="J86" s="1161"/>
      <c r="K86" s="1161"/>
      <c r="L86" s="1161"/>
      <c r="M86" s="1161"/>
      <c r="N86" s="1161"/>
      <c r="O86" s="1162"/>
      <c r="S86" s="445">
        <f t="shared" si="19"/>
        <v>0</v>
      </c>
      <c r="T86" s="445">
        <f t="shared" si="20"/>
        <v>0</v>
      </c>
    </row>
    <row r="87" spans="1:20" s="260" customFormat="1" ht="31.5">
      <c r="A87" s="1020">
        <f>'Sch-1b '!A87</f>
        <v>3.2</v>
      </c>
      <c r="B87" s="1012" t="str">
        <f>'Sch-1b '!B87</f>
        <v>Mechanically switched  Capacitor bank(3-ph) (1x125MVAR as per Technical Specification) including  all accessories (MSC Branches) (As per Technical Specification)</v>
      </c>
      <c r="C87" s="1160"/>
      <c r="D87" s="1161"/>
      <c r="E87" s="1161"/>
      <c r="F87" s="1161"/>
      <c r="G87" s="1161"/>
      <c r="H87" s="1161"/>
      <c r="I87" s="1161"/>
      <c r="J87" s="1161"/>
      <c r="K87" s="1161"/>
      <c r="L87" s="1161"/>
      <c r="M87" s="1161"/>
      <c r="N87" s="1161"/>
      <c r="O87" s="1162"/>
      <c r="S87" s="445">
        <f t="shared" si="19"/>
        <v>0</v>
      </c>
      <c r="T87" s="445">
        <f t="shared" si="20"/>
        <v>0</v>
      </c>
    </row>
    <row r="88" spans="1:20" s="260" customFormat="1" ht="15.75">
      <c r="A88" s="1021" t="str">
        <f>'Sch-1b '!A88</f>
        <v>3.2.1</v>
      </c>
      <c r="B88" s="1022" t="str">
        <f>'Sch-1b '!B88</f>
        <v>Capacitor Bank</v>
      </c>
      <c r="C88" s="945" t="s">
        <v>576</v>
      </c>
      <c r="D88" s="945">
        <v>2</v>
      </c>
      <c r="E88" s="698"/>
      <c r="F88" s="700" t="str">
        <f t="shared" si="16"/>
        <v>INCLUDED</v>
      </c>
      <c r="G88" s="699"/>
      <c r="H88" s="698"/>
      <c r="I88" s="689">
        <v>18</v>
      </c>
      <c r="J88" s="698"/>
      <c r="K88" s="945" t="str">
        <f t="shared" ref="K88:K92" si="22">C88</f>
        <v>Set</v>
      </c>
      <c r="L88" s="963">
        <f>'Sch-1a'!G88</f>
        <v>0</v>
      </c>
      <c r="M88" s="698"/>
      <c r="N88" s="700" t="str">
        <f t="shared" si="17"/>
        <v>INCLUDED</v>
      </c>
      <c r="O88" s="705">
        <f t="shared" si="18"/>
        <v>0</v>
      </c>
      <c r="S88" s="445">
        <f t="shared" si="19"/>
        <v>0</v>
      </c>
      <c r="T88" s="445">
        <f t="shared" si="20"/>
        <v>0</v>
      </c>
    </row>
    <row r="89" spans="1:20" s="260" customFormat="1" ht="15.75">
      <c r="A89" s="1021" t="str">
        <f>'Sch-1b '!A89</f>
        <v>3.2.2</v>
      </c>
      <c r="B89" s="1022" t="str">
        <f>'Sch-1b '!B89</f>
        <v xml:space="preserve">Series Air core reactor </v>
      </c>
      <c r="C89" s="945" t="s">
        <v>576</v>
      </c>
      <c r="D89" s="945">
        <v>2</v>
      </c>
      <c r="E89" s="698"/>
      <c r="F89" s="700" t="str">
        <f t="shared" si="16"/>
        <v>INCLUDED</v>
      </c>
      <c r="G89" s="699"/>
      <c r="H89" s="698"/>
      <c r="I89" s="689">
        <v>18</v>
      </c>
      <c r="J89" s="698"/>
      <c r="K89" s="945" t="str">
        <f t="shared" si="22"/>
        <v>Set</v>
      </c>
      <c r="L89" s="963">
        <f>'Sch-1a'!G89</f>
        <v>0</v>
      </c>
      <c r="M89" s="698"/>
      <c r="N89" s="700" t="str">
        <f t="shared" si="17"/>
        <v>INCLUDED</v>
      </c>
      <c r="O89" s="705">
        <f t="shared" si="18"/>
        <v>0</v>
      </c>
      <c r="S89" s="445">
        <f t="shared" si="19"/>
        <v>0</v>
      </c>
      <c r="T89" s="445">
        <f t="shared" si="20"/>
        <v>0</v>
      </c>
    </row>
    <row r="90" spans="1:20" s="260" customFormat="1" ht="15.75">
      <c r="A90" s="1021" t="str">
        <f>'Sch-1b '!A90</f>
        <v>3.2.3</v>
      </c>
      <c r="B90" s="1022" t="str">
        <f>'Sch-1b '!B90</f>
        <v xml:space="preserve">MV Switchgear </v>
      </c>
      <c r="C90" s="945" t="s">
        <v>576</v>
      </c>
      <c r="D90" s="945">
        <v>2</v>
      </c>
      <c r="E90" s="698"/>
      <c r="F90" s="700" t="str">
        <f t="shared" si="16"/>
        <v>INCLUDED</v>
      </c>
      <c r="G90" s="699"/>
      <c r="H90" s="698"/>
      <c r="I90" s="689">
        <v>18</v>
      </c>
      <c r="J90" s="698"/>
      <c r="K90" s="945" t="str">
        <f t="shared" si="22"/>
        <v>Set</v>
      </c>
      <c r="L90" s="963">
        <f>'Sch-1a'!G90</f>
        <v>0</v>
      </c>
      <c r="M90" s="698"/>
      <c r="N90" s="700" t="str">
        <f t="shared" si="17"/>
        <v>INCLUDED</v>
      </c>
      <c r="O90" s="705">
        <f t="shared" si="18"/>
        <v>0</v>
      </c>
      <c r="S90" s="445">
        <f t="shared" si="19"/>
        <v>0</v>
      </c>
      <c r="T90" s="445">
        <f t="shared" si="20"/>
        <v>0</v>
      </c>
    </row>
    <row r="91" spans="1:20" s="260" customFormat="1" ht="15.75">
      <c r="A91" s="1021" t="str">
        <f>'Sch-1b '!A91</f>
        <v>3.2.4</v>
      </c>
      <c r="B91" s="1022" t="str">
        <f>'Sch-1b '!B91</f>
        <v>Instrument Transformers</v>
      </c>
      <c r="C91" s="945" t="s">
        <v>576</v>
      </c>
      <c r="D91" s="945">
        <v>2</v>
      </c>
      <c r="E91" s="698"/>
      <c r="F91" s="700" t="str">
        <f t="shared" si="16"/>
        <v>INCLUDED</v>
      </c>
      <c r="G91" s="699"/>
      <c r="H91" s="698"/>
      <c r="I91" s="689">
        <v>18</v>
      </c>
      <c r="J91" s="698"/>
      <c r="K91" s="945" t="str">
        <f t="shared" si="22"/>
        <v>Set</v>
      </c>
      <c r="L91" s="963">
        <f>'Sch-1a'!G91</f>
        <v>0</v>
      </c>
      <c r="M91" s="698"/>
      <c r="N91" s="700" t="str">
        <f t="shared" si="17"/>
        <v>INCLUDED</v>
      </c>
      <c r="O91" s="705">
        <f t="shared" si="18"/>
        <v>0</v>
      </c>
      <c r="S91" s="445">
        <f t="shared" si="19"/>
        <v>0</v>
      </c>
      <c r="T91" s="445">
        <f t="shared" si="20"/>
        <v>0</v>
      </c>
    </row>
    <row r="92" spans="1:20" s="260" customFormat="1" ht="15.75">
      <c r="A92" s="1021" t="str">
        <f>'Sch-1b '!A92</f>
        <v>3.2.5</v>
      </c>
      <c r="B92" s="1022" t="str">
        <f>'Sch-1b '!B92</f>
        <v>Bus work for MSC</v>
      </c>
      <c r="C92" s="945" t="s">
        <v>576</v>
      </c>
      <c r="D92" s="945">
        <v>2</v>
      </c>
      <c r="E92" s="698"/>
      <c r="F92" s="700" t="str">
        <f t="shared" si="16"/>
        <v>INCLUDED</v>
      </c>
      <c r="G92" s="699"/>
      <c r="H92" s="698"/>
      <c r="I92" s="689">
        <v>18</v>
      </c>
      <c r="J92" s="698"/>
      <c r="K92" s="945" t="str">
        <f t="shared" si="22"/>
        <v>Set</v>
      </c>
      <c r="L92" s="963">
        <f>'Sch-1a'!G92</f>
        <v>0</v>
      </c>
      <c r="M92" s="698"/>
      <c r="N92" s="700" t="str">
        <f t="shared" si="17"/>
        <v>INCLUDED</v>
      </c>
      <c r="O92" s="705">
        <f t="shared" si="18"/>
        <v>0</v>
      </c>
      <c r="S92" s="445">
        <f t="shared" si="19"/>
        <v>0</v>
      </c>
      <c r="T92" s="445">
        <f t="shared" si="20"/>
        <v>0</v>
      </c>
    </row>
    <row r="93" spans="1:20" s="260" customFormat="1" ht="15.75">
      <c r="A93" s="1021"/>
      <c r="B93" s="1022"/>
      <c r="C93" s="1160"/>
      <c r="D93" s="1161"/>
      <c r="E93" s="1161"/>
      <c r="F93" s="1161"/>
      <c r="G93" s="1161"/>
      <c r="H93" s="1161"/>
      <c r="I93" s="1161"/>
      <c r="J93" s="1161"/>
      <c r="K93" s="1161"/>
      <c r="L93" s="1161"/>
      <c r="M93" s="1161"/>
      <c r="N93" s="1161"/>
      <c r="O93" s="1162"/>
      <c r="S93" s="445">
        <f t="shared" si="19"/>
        <v>0</v>
      </c>
      <c r="T93" s="445">
        <f t="shared" si="20"/>
        <v>0</v>
      </c>
    </row>
    <row r="94" spans="1:20" s="260" customFormat="1" ht="15.75">
      <c r="A94" s="972" t="str">
        <f>'Sch-1b '!A94</f>
        <v>4#</v>
      </c>
      <c r="B94" s="973" t="str">
        <f>'Sch-1b '!B94</f>
        <v xml:space="preserve">STATCOM STATION as per Option 4 of clause  2.1 of Section Project Technical Specification </v>
      </c>
      <c r="C94" s="1160"/>
      <c r="D94" s="1161"/>
      <c r="E94" s="1161"/>
      <c r="F94" s="1161"/>
      <c r="G94" s="1161"/>
      <c r="H94" s="1161"/>
      <c r="I94" s="1161"/>
      <c r="J94" s="1161"/>
      <c r="K94" s="1161"/>
      <c r="L94" s="1161"/>
      <c r="M94" s="1161"/>
      <c r="N94" s="1161"/>
      <c r="O94" s="1162"/>
      <c r="S94" s="445">
        <f t="shared" si="19"/>
        <v>0</v>
      </c>
      <c r="T94" s="445">
        <f t="shared" si="20"/>
        <v>0</v>
      </c>
    </row>
    <row r="95" spans="1:20" s="260" customFormat="1" ht="15.75">
      <c r="A95" s="1021"/>
      <c r="B95" s="1022"/>
      <c r="C95" s="1160"/>
      <c r="D95" s="1161"/>
      <c r="E95" s="1161"/>
      <c r="F95" s="1161"/>
      <c r="G95" s="1161"/>
      <c r="H95" s="1161"/>
      <c r="I95" s="1161"/>
      <c r="J95" s="1161"/>
      <c r="K95" s="1161"/>
      <c r="L95" s="1161"/>
      <c r="M95" s="1161"/>
      <c r="N95" s="1161"/>
      <c r="O95" s="1162"/>
      <c r="S95" s="445">
        <f t="shared" si="19"/>
        <v>0</v>
      </c>
      <c r="T95" s="445">
        <f t="shared" si="20"/>
        <v>0</v>
      </c>
    </row>
    <row r="96" spans="1:20" s="260" customFormat="1" ht="31.5">
      <c r="A96" s="1020">
        <f>'Sch-1b '!A96</f>
        <v>4.0999999999999996</v>
      </c>
      <c r="B96" s="1012" t="str">
        <f>'Sch-1b '!B96</f>
        <v>STATCOM( ±425MVAR as per Technical Specification) including Valve, valve base electronics, DC capacitor, series reactor and all accessories</v>
      </c>
      <c r="C96" s="1160"/>
      <c r="D96" s="1161"/>
      <c r="E96" s="1161"/>
      <c r="F96" s="1161"/>
      <c r="G96" s="1161"/>
      <c r="H96" s="1161"/>
      <c r="I96" s="1161"/>
      <c r="J96" s="1161"/>
      <c r="K96" s="1161"/>
      <c r="L96" s="1161"/>
      <c r="M96" s="1161"/>
      <c r="N96" s="1161"/>
      <c r="O96" s="1162"/>
      <c r="S96" s="445">
        <f t="shared" si="19"/>
        <v>0</v>
      </c>
      <c r="T96" s="445">
        <f t="shared" si="20"/>
        <v>0</v>
      </c>
    </row>
    <row r="97" spans="1:20" s="260" customFormat="1" ht="15.75">
      <c r="A97" s="1021" t="str">
        <f>'Sch-1b '!A97</f>
        <v>4.1.1</v>
      </c>
      <c r="B97" s="1022" t="str">
        <f>'Sch-1b '!B97</f>
        <v xml:space="preserve"> Valve complete with all accessories for STATCOM Unit </v>
      </c>
      <c r="C97" s="945" t="str">
        <f>'Sch-1a'!E97</f>
        <v>Set</v>
      </c>
      <c r="D97" s="945">
        <f>'Sch-1a'!F97</f>
        <v>2</v>
      </c>
      <c r="E97" s="698"/>
      <c r="F97" s="700" t="str">
        <f t="shared" si="16"/>
        <v>INCLUDED</v>
      </c>
      <c r="G97" s="699"/>
      <c r="H97" s="698"/>
      <c r="I97" s="689">
        <v>18</v>
      </c>
      <c r="J97" s="698"/>
      <c r="K97" s="945" t="str">
        <f t="shared" ref="K97:K105" si="23">C97</f>
        <v>Set</v>
      </c>
      <c r="L97" s="963">
        <f>'Sch-1a'!G97</f>
        <v>0</v>
      </c>
      <c r="M97" s="698"/>
      <c r="N97" s="700" t="str">
        <f t="shared" si="17"/>
        <v>INCLUDED</v>
      </c>
      <c r="O97" s="705">
        <f t="shared" si="18"/>
        <v>0</v>
      </c>
      <c r="S97" s="445">
        <f t="shared" si="19"/>
        <v>0</v>
      </c>
      <c r="T97" s="445">
        <f t="shared" si="20"/>
        <v>0</v>
      </c>
    </row>
    <row r="98" spans="1:20" s="260" customFormat="1" ht="15.75">
      <c r="A98" s="1021" t="str">
        <f>'Sch-1b '!A98</f>
        <v>4.1.2</v>
      </c>
      <c r="B98" s="1022" t="str">
        <f>'Sch-1b '!B98</f>
        <v>Series reactor for STATCOM Unit</v>
      </c>
      <c r="C98" s="945" t="str">
        <f>'Sch-1a'!E98</f>
        <v>Set</v>
      </c>
      <c r="D98" s="945">
        <f>'Sch-1a'!F98</f>
        <v>2</v>
      </c>
      <c r="E98" s="698"/>
      <c r="F98" s="700" t="str">
        <f t="shared" si="16"/>
        <v>INCLUDED</v>
      </c>
      <c r="G98" s="699"/>
      <c r="H98" s="698"/>
      <c r="I98" s="689">
        <v>18</v>
      </c>
      <c r="J98" s="698"/>
      <c r="K98" s="945" t="str">
        <f t="shared" si="23"/>
        <v>Set</v>
      </c>
      <c r="L98" s="963">
        <f>'Sch-1a'!G98</f>
        <v>0</v>
      </c>
      <c r="M98" s="698"/>
      <c r="N98" s="700" t="str">
        <f t="shared" si="17"/>
        <v>INCLUDED</v>
      </c>
      <c r="O98" s="705">
        <f t="shared" si="18"/>
        <v>0</v>
      </c>
      <c r="S98" s="445">
        <f t="shared" si="19"/>
        <v>0</v>
      </c>
      <c r="T98" s="445">
        <f t="shared" si="20"/>
        <v>0</v>
      </c>
    </row>
    <row r="99" spans="1:20" s="260" customFormat="1" ht="15.75">
      <c r="A99" s="1021" t="str">
        <f>'Sch-1b '!A99</f>
        <v>4.1.3</v>
      </c>
      <c r="B99" s="1022" t="str">
        <f>'Sch-1b '!B99</f>
        <v>MV Switchgear for STATCOM Unit</v>
      </c>
      <c r="C99" s="945" t="str">
        <f>'Sch-1a'!E99</f>
        <v>Set</v>
      </c>
      <c r="D99" s="945">
        <f>'Sch-1a'!F99</f>
        <v>2</v>
      </c>
      <c r="E99" s="698"/>
      <c r="F99" s="700" t="str">
        <f t="shared" si="16"/>
        <v>INCLUDED</v>
      </c>
      <c r="G99" s="699"/>
      <c r="H99" s="698"/>
      <c r="I99" s="689">
        <v>18</v>
      </c>
      <c r="J99" s="698"/>
      <c r="K99" s="945" t="str">
        <f t="shared" si="23"/>
        <v>Set</v>
      </c>
      <c r="L99" s="963">
        <f>'Sch-1a'!G99</f>
        <v>0</v>
      </c>
      <c r="M99" s="698"/>
      <c r="N99" s="700" t="str">
        <f t="shared" si="17"/>
        <v>INCLUDED</v>
      </c>
      <c r="O99" s="705">
        <f t="shared" si="18"/>
        <v>0</v>
      </c>
      <c r="S99" s="445">
        <f t="shared" si="19"/>
        <v>0</v>
      </c>
      <c r="T99" s="445">
        <f t="shared" si="20"/>
        <v>0</v>
      </c>
    </row>
    <row r="100" spans="1:20" s="260" customFormat="1" ht="15.75">
      <c r="A100" s="1021" t="str">
        <f>'Sch-1b '!A100</f>
        <v>4.1.4</v>
      </c>
      <c r="B100" s="1022" t="str">
        <f>'Sch-1b '!B100</f>
        <v>MV Switchgear for STATCOM Unit including bypass switch</v>
      </c>
      <c r="C100" s="945" t="str">
        <f>'Sch-1a'!E100</f>
        <v>Set</v>
      </c>
      <c r="D100" s="945">
        <f>'Sch-1a'!F100</f>
        <v>2</v>
      </c>
      <c r="E100" s="698"/>
      <c r="F100" s="700" t="str">
        <f t="shared" si="16"/>
        <v>INCLUDED</v>
      </c>
      <c r="G100" s="699"/>
      <c r="H100" s="698"/>
      <c r="I100" s="689">
        <v>18</v>
      </c>
      <c r="J100" s="698"/>
      <c r="K100" s="945" t="str">
        <f t="shared" si="23"/>
        <v>Set</v>
      </c>
      <c r="L100" s="963">
        <f>'Sch-1a'!G100</f>
        <v>0</v>
      </c>
      <c r="M100" s="698"/>
      <c r="N100" s="700" t="str">
        <f t="shared" si="17"/>
        <v>INCLUDED</v>
      </c>
      <c r="O100" s="705">
        <f t="shared" si="18"/>
        <v>0</v>
      </c>
      <c r="S100" s="445">
        <f t="shared" si="19"/>
        <v>0</v>
      </c>
      <c r="T100" s="445">
        <f t="shared" si="20"/>
        <v>0</v>
      </c>
    </row>
    <row r="101" spans="1:20" s="260" customFormat="1" ht="15.75">
      <c r="A101" s="1021" t="str">
        <f>'Sch-1b '!A101</f>
        <v>4.1.5</v>
      </c>
      <c r="B101" s="1022" t="str">
        <f>'Sch-1b '!B101</f>
        <v xml:space="preserve">Charging Resistor </v>
      </c>
      <c r="C101" s="945" t="str">
        <f>'Sch-1a'!E101</f>
        <v>Set</v>
      </c>
      <c r="D101" s="945">
        <f>'Sch-1a'!F101</f>
        <v>2</v>
      </c>
      <c r="E101" s="698"/>
      <c r="F101" s="700" t="str">
        <f t="shared" si="16"/>
        <v>INCLUDED</v>
      </c>
      <c r="G101" s="699"/>
      <c r="H101" s="698"/>
      <c r="I101" s="689">
        <v>18</v>
      </c>
      <c r="J101" s="698"/>
      <c r="K101" s="945" t="str">
        <f t="shared" si="23"/>
        <v>Set</v>
      </c>
      <c r="L101" s="963">
        <f>'Sch-1a'!G101</f>
        <v>0</v>
      </c>
      <c r="M101" s="698"/>
      <c r="N101" s="700" t="str">
        <f t="shared" si="17"/>
        <v>INCLUDED</v>
      </c>
      <c r="O101" s="705">
        <f t="shared" si="18"/>
        <v>0</v>
      </c>
      <c r="S101" s="445">
        <f t="shared" si="19"/>
        <v>0</v>
      </c>
      <c r="T101" s="445">
        <f t="shared" si="20"/>
        <v>0</v>
      </c>
    </row>
    <row r="102" spans="1:20" s="260" customFormat="1" ht="15.75">
      <c r="A102" s="1021" t="str">
        <f>'Sch-1b '!A102</f>
        <v>4.1.6</v>
      </c>
      <c r="B102" s="1022" t="str">
        <f>'Sch-1b '!B102</f>
        <v>Instrument Transformers for STATCOM Unit</v>
      </c>
      <c r="C102" s="945" t="str">
        <f>'Sch-1a'!E102</f>
        <v>Set</v>
      </c>
      <c r="D102" s="945">
        <f>'Sch-1a'!F102</f>
        <v>2</v>
      </c>
      <c r="E102" s="698"/>
      <c r="F102" s="700" t="str">
        <f t="shared" si="3"/>
        <v>INCLUDED</v>
      </c>
      <c r="G102" s="699"/>
      <c r="H102" s="698"/>
      <c r="I102" s="689">
        <v>18</v>
      </c>
      <c r="J102" s="698"/>
      <c r="K102" s="945" t="str">
        <f t="shared" si="23"/>
        <v>Set</v>
      </c>
      <c r="L102" s="963">
        <f>'Sch-1a'!G102</f>
        <v>0</v>
      </c>
      <c r="M102" s="698"/>
      <c r="N102" s="700" t="str">
        <f t="shared" si="8"/>
        <v>INCLUDED</v>
      </c>
      <c r="O102" s="705">
        <f t="shared" si="9"/>
        <v>0</v>
      </c>
      <c r="S102" s="445">
        <f t="shared" si="10"/>
        <v>0</v>
      </c>
      <c r="T102" s="445">
        <f t="shared" si="6"/>
        <v>0</v>
      </c>
    </row>
    <row r="103" spans="1:20" s="260" customFormat="1" ht="15.75">
      <c r="A103" s="1021" t="str">
        <f>'Sch-1b '!A103</f>
        <v>4.1.7</v>
      </c>
      <c r="B103" s="1022" t="str">
        <f>'Sch-1b '!B103</f>
        <v>Bus work for STATCOM Unit</v>
      </c>
      <c r="C103" s="945" t="str">
        <f>'Sch-1a'!E103</f>
        <v>Set</v>
      </c>
      <c r="D103" s="945">
        <f>'Sch-1a'!F103</f>
        <v>2</v>
      </c>
      <c r="E103" s="698"/>
      <c r="F103" s="700" t="str">
        <f t="shared" si="3"/>
        <v>INCLUDED</v>
      </c>
      <c r="G103" s="699"/>
      <c r="H103" s="698"/>
      <c r="I103" s="689">
        <v>18</v>
      </c>
      <c r="J103" s="698"/>
      <c r="K103" s="945" t="str">
        <f t="shared" si="23"/>
        <v>Set</v>
      </c>
      <c r="L103" s="963">
        <f>'Sch-1a'!G103</f>
        <v>0</v>
      </c>
      <c r="M103" s="698"/>
      <c r="N103" s="700" t="str">
        <f t="shared" si="8"/>
        <v>INCLUDED</v>
      </c>
      <c r="O103" s="705">
        <f t="shared" si="9"/>
        <v>0</v>
      </c>
      <c r="S103" s="445">
        <f t="shared" si="10"/>
        <v>0</v>
      </c>
      <c r="T103" s="445">
        <f t="shared" si="6"/>
        <v>0</v>
      </c>
    </row>
    <row r="104" spans="1:20" s="260" customFormat="1" ht="15.75">
      <c r="A104" s="1021" t="str">
        <f>'Sch-1b '!A104</f>
        <v>4.1.8</v>
      </c>
      <c r="B104" s="1022" t="str">
        <f>'Sch-1b '!B104</f>
        <v>Wall Bushings</v>
      </c>
      <c r="C104" s="945" t="str">
        <f>'Sch-1a'!E104</f>
        <v>Set</v>
      </c>
      <c r="D104" s="945">
        <f>'Sch-1a'!F104</f>
        <v>2</v>
      </c>
      <c r="E104" s="698"/>
      <c r="F104" s="700" t="str">
        <f t="shared" si="3"/>
        <v>INCLUDED</v>
      </c>
      <c r="G104" s="699"/>
      <c r="H104" s="698"/>
      <c r="I104" s="689">
        <v>18</v>
      </c>
      <c r="J104" s="698"/>
      <c r="K104" s="945" t="str">
        <f t="shared" si="23"/>
        <v>Set</v>
      </c>
      <c r="L104" s="963">
        <f>'Sch-1a'!G104</f>
        <v>0</v>
      </c>
      <c r="M104" s="698"/>
      <c r="N104" s="700" t="str">
        <f t="shared" si="8"/>
        <v>INCLUDED</v>
      </c>
      <c r="O104" s="705">
        <f t="shared" si="9"/>
        <v>0</v>
      </c>
      <c r="S104" s="445">
        <f t="shared" si="10"/>
        <v>0</v>
      </c>
      <c r="T104" s="445">
        <f t="shared" si="6"/>
        <v>0</v>
      </c>
    </row>
    <row r="105" spans="1:20" s="260" customFormat="1" ht="15.75">
      <c r="A105" s="1021" t="str">
        <f>'Sch-1b '!A105</f>
        <v>4.1.9</v>
      </c>
      <c r="B105" s="1022" t="str">
        <f>'Sch-1b '!B105</f>
        <v>Other misc. item , accessories etc.</v>
      </c>
      <c r="C105" s="945" t="str">
        <f>'Sch-1a'!E105</f>
        <v>Set</v>
      </c>
      <c r="D105" s="945">
        <f>'Sch-1a'!F105</f>
        <v>2</v>
      </c>
      <c r="E105" s="698"/>
      <c r="F105" s="700" t="str">
        <f t="shared" ref="F105" si="24">IF(E105="","INCLUDED",IF(ISERROR(D105*E105),E105,(D105*E105)))</f>
        <v>INCLUDED</v>
      </c>
      <c r="G105" s="699"/>
      <c r="H105" s="698"/>
      <c r="I105" s="689">
        <v>18</v>
      </c>
      <c r="J105" s="698"/>
      <c r="K105" s="945" t="str">
        <f t="shared" si="23"/>
        <v>Set</v>
      </c>
      <c r="L105" s="963">
        <f>'Sch-1a'!G105</f>
        <v>0</v>
      </c>
      <c r="M105" s="698"/>
      <c r="N105" s="700" t="str">
        <f t="shared" ref="N105" si="25">IF(M105="","INCLUDED",IF(ISERROR(L105*M105),M105,(L105*M105)))</f>
        <v>INCLUDED</v>
      </c>
      <c r="O105" s="705">
        <f t="shared" ref="O105" si="26">T105</f>
        <v>0</v>
      </c>
      <c r="S105" s="445">
        <f t="shared" ref="S105" si="27">IF(N105="Included",0,N105)</f>
        <v>0</v>
      </c>
      <c r="T105" s="445">
        <f t="shared" ref="T105" si="28">IF(J105="",(S105*I105/100),(S105*J105/100))</f>
        <v>0</v>
      </c>
    </row>
    <row r="106" spans="1:20" s="260" customFormat="1" ht="15.75">
      <c r="A106" s="1021"/>
      <c r="B106" s="1022"/>
      <c r="C106" s="1160"/>
      <c r="D106" s="1161"/>
      <c r="E106" s="1161"/>
      <c r="F106" s="1161"/>
      <c r="G106" s="1161"/>
      <c r="H106" s="1161"/>
      <c r="I106" s="1161"/>
      <c r="J106" s="1161"/>
      <c r="K106" s="1161"/>
      <c r="L106" s="1161"/>
      <c r="M106" s="1161"/>
      <c r="N106" s="1161"/>
      <c r="O106" s="1162"/>
      <c r="S106" s="445">
        <f t="shared" si="10"/>
        <v>0</v>
      </c>
      <c r="T106" s="445">
        <f t="shared" si="6"/>
        <v>0</v>
      </c>
    </row>
    <row r="107" spans="1:20" s="260" customFormat="1" ht="31.5">
      <c r="A107" s="1020">
        <f>'Sch-1b '!A107</f>
        <v>4.2</v>
      </c>
      <c r="B107" s="1012" t="str">
        <f>'Sch-1b '!B107</f>
        <v>Mechanically switched  Capacitor bank(3-ph) (1x125MVAR as per Technical Specification) including  all accessories (MSC Branches) (As per Technical Specification)</v>
      </c>
      <c r="C107" s="1160"/>
      <c r="D107" s="1161"/>
      <c r="E107" s="1161"/>
      <c r="F107" s="1161"/>
      <c r="G107" s="1161"/>
      <c r="H107" s="1161"/>
      <c r="I107" s="1161"/>
      <c r="J107" s="1161"/>
      <c r="K107" s="1161"/>
      <c r="L107" s="1161"/>
      <c r="M107" s="1161"/>
      <c r="N107" s="1161"/>
      <c r="O107" s="1162"/>
      <c r="S107" s="445">
        <f t="shared" si="10"/>
        <v>0</v>
      </c>
      <c r="T107" s="445">
        <f t="shared" si="6"/>
        <v>0</v>
      </c>
    </row>
    <row r="108" spans="1:20" s="586" customFormat="1" ht="15.75">
      <c r="A108" s="1063" t="str">
        <f>'Sch-1b '!A108</f>
        <v>4.2.1</v>
      </c>
      <c r="B108" s="1064" t="str">
        <f>'Sch-1b '!B108</f>
        <v>Capacitor Bank</v>
      </c>
      <c r="C108" s="945" t="str">
        <f>'Sch-1a'!E108</f>
        <v>Set</v>
      </c>
      <c r="D108" s="945">
        <f>'Sch-1a'!F108</f>
        <v>2</v>
      </c>
      <c r="E108" s="698"/>
      <c r="F108" s="700" t="str">
        <f t="shared" ref="F108" si="29">IF(E108="","INCLUDED",IF(ISERROR(D108*E108),E108,(D108*E108)))</f>
        <v>INCLUDED</v>
      </c>
      <c r="G108" s="699"/>
      <c r="H108" s="698"/>
      <c r="I108" s="689">
        <v>18</v>
      </c>
      <c r="J108" s="698"/>
      <c r="K108" s="945" t="str">
        <f t="shared" ref="K108" si="30">C108</f>
        <v>Set</v>
      </c>
      <c r="L108" s="963">
        <f>'Sch-1a'!G108</f>
        <v>0</v>
      </c>
      <c r="M108" s="698"/>
      <c r="N108" s="700" t="str">
        <f t="shared" ref="N108" si="31">IF(M108="","INCLUDED",IF(ISERROR(L108*M108),M108,(L108*M108)))</f>
        <v>INCLUDED</v>
      </c>
      <c r="O108" s="705">
        <f t="shared" ref="O108" si="32">T108</f>
        <v>0</v>
      </c>
      <c r="S108" s="1065">
        <f t="shared" si="10"/>
        <v>0</v>
      </c>
      <c r="T108" s="1065">
        <f t="shared" si="6"/>
        <v>0</v>
      </c>
    </row>
    <row r="109" spans="1:20" s="260" customFormat="1" ht="15.75">
      <c r="A109" s="1021" t="str">
        <f>'Sch-1b '!A109</f>
        <v>4.2.2</v>
      </c>
      <c r="B109" s="1022" t="str">
        <f>'Sch-1b '!B109</f>
        <v xml:space="preserve">Series Air core reactor </v>
      </c>
      <c r="C109" s="945" t="str">
        <f>'Sch-1a'!E109</f>
        <v>Set</v>
      </c>
      <c r="D109" s="945">
        <f>'Sch-1a'!F109</f>
        <v>2</v>
      </c>
      <c r="E109" s="698"/>
      <c r="F109" s="700" t="str">
        <f t="shared" si="3"/>
        <v>INCLUDED</v>
      </c>
      <c r="G109" s="699"/>
      <c r="H109" s="698"/>
      <c r="I109" s="689">
        <v>18</v>
      </c>
      <c r="J109" s="698"/>
      <c r="K109" s="945" t="str">
        <f t="shared" ref="K109:K112" si="33">C109</f>
        <v>Set</v>
      </c>
      <c r="L109" s="963">
        <f>'Sch-1a'!G109</f>
        <v>0</v>
      </c>
      <c r="M109" s="698"/>
      <c r="N109" s="700" t="str">
        <f t="shared" si="8"/>
        <v>INCLUDED</v>
      </c>
      <c r="O109" s="705">
        <f t="shared" si="9"/>
        <v>0</v>
      </c>
      <c r="S109" s="445">
        <f t="shared" si="10"/>
        <v>0</v>
      </c>
      <c r="T109" s="445">
        <f t="shared" si="6"/>
        <v>0</v>
      </c>
    </row>
    <row r="110" spans="1:20" s="260" customFormat="1" ht="15.75">
      <c r="A110" s="1021" t="str">
        <f>'Sch-1b '!A110</f>
        <v>4.2.3</v>
      </c>
      <c r="B110" s="1022" t="str">
        <f>'Sch-1b '!B110</f>
        <v xml:space="preserve">MV Switchgear </v>
      </c>
      <c r="C110" s="945" t="str">
        <f>'Sch-1a'!E110</f>
        <v>Set</v>
      </c>
      <c r="D110" s="945">
        <f>'Sch-1a'!F110</f>
        <v>2</v>
      </c>
      <c r="E110" s="698"/>
      <c r="F110" s="700" t="str">
        <f t="shared" si="3"/>
        <v>INCLUDED</v>
      </c>
      <c r="G110" s="699"/>
      <c r="H110" s="698"/>
      <c r="I110" s="689">
        <v>18</v>
      </c>
      <c r="J110" s="698"/>
      <c r="K110" s="945" t="str">
        <f t="shared" si="33"/>
        <v>Set</v>
      </c>
      <c r="L110" s="963">
        <f>'Sch-1a'!G110</f>
        <v>0</v>
      </c>
      <c r="M110" s="698"/>
      <c r="N110" s="700" t="str">
        <f t="shared" si="8"/>
        <v>INCLUDED</v>
      </c>
      <c r="O110" s="705">
        <f t="shared" si="9"/>
        <v>0</v>
      </c>
      <c r="S110" s="445">
        <f t="shared" si="10"/>
        <v>0</v>
      </c>
      <c r="T110" s="445">
        <f t="shared" si="6"/>
        <v>0</v>
      </c>
    </row>
    <row r="111" spans="1:20" s="260" customFormat="1" ht="15.75">
      <c r="A111" s="1021" t="str">
        <f>'Sch-1b '!A111</f>
        <v>4.2.4</v>
      </c>
      <c r="B111" s="1022" t="str">
        <f>'Sch-1b '!B111</f>
        <v>Instrument Transformers</v>
      </c>
      <c r="C111" s="945" t="str">
        <f>'Sch-1a'!E111</f>
        <v>Set</v>
      </c>
      <c r="D111" s="945">
        <f>'Sch-1a'!F111</f>
        <v>2</v>
      </c>
      <c r="E111" s="698"/>
      <c r="F111" s="700" t="str">
        <f t="shared" si="3"/>
        <v>INCLUDED</v>
      </c>
      <c r="G111" s="699"/>
      <c r="H111" s="698"/>
      <c r="I111" s="689">
        <v>18</v>
      </c>
      <c r="J111" s="698"/>
      <c r="K111" s="945" t="str">
        <f t="shared" si="33"/>
        <v>Set</v>
      </c>
      <c r="L111" s="963">
        <f>'Sch-1a'!G111</f>
        <v>0</v>
      </c>
      <c r="M111" s="698"/>
      <c r="N111" s="700" t="str">
        <f t="shared" si="8"/>
        <v>INCLUDED</v>
      </c>
      <c r="O111" s="705">
        <f t="shared" si="9"/>
        <v>0</v>
      </c>
      <c r="S111" s="445">
        <f t="shared" si="10"/>
        <v>0</v>
      </c>
      <c r="T111" s="445">
        <f t="shared" si="6"/>
        <v>0</v>
      </c>
    </row>
    <row r="112" spans="1:20" s="260" customFormat="1" ht="15.75">
      <c r="A112" s="1021" t="str">
        <f>'Sch-1b '!A112</f>
        <v>4.2.5</v>
      </c>
      <c r="B112" s="1022" t="str">
        <f>'Sch-1b '!B112</f>
        <v>Bus work for MSC</v>
      </c>
      <c r="C112" s="945" t="str">
        <f>'Sch-1a'!E112</f>
        <v>Set</v>
      </c>
      <c r="D112" s="945">
        <f>'Sch-1a'!F112</f>
        <v>2</v>
      </c>
      <c r="E112" s="698"/>
      <c r="F112" s="700" t="str">
        <f t="shared" si="3"/>
        <v>INCLUDED</v>
      </c>
      <c r="G112" s="699"/>
      <c r="H112" s="698"/>
      <c r="I112" s="689">
        <v>18</v>
      </c>
      <c r="J112" s="698"/>
      <c r="K112" s="945" t="str">
        <f t="shared" si="33"/>
        <v>Set</v>
      </c>
      <c r="L112" s="963">
        <f>'Sch-1a'!G112</f>
        <v>0</v>
      </c>
      <c r="M112" s="698"/>
      <c r="N112" s="700" t="str">
        <f t="shared" si="8"/>
        <v>INCLUDED</v>
      </c>
      <c r="O112" s="705">
        <f t="shared" si="9"/>
        <v>0</v>
      </c>
      <c r="S112" s="445">
        <f t="shared" si="10"/>
        <v>0</v>
      </c>
      <c r="T112" s="445">
        <f t="shared" si="6"/>
        <v>0</v>
      </c>
    </row>
    <row r="113" spans="1:20" s="260" customFormat="1" ht="15.75">
      <c r="A113" s="1021"/>
      <c r="B113" s="1022"/>
      <c r="C113" s="1160"/>
      <c r="D113" s="1161"/>
      <c r="E113" s="1161"/>
      <c r="F113" s="1161"/>
      <c r="G113" s="1161"/>
      <c r="H113" s="1161"/>
      <c r="I113" s="1161"/>
      <c r="J113" s="1161"/>
      <c r="K113" s="1161"/>
      <c r="L113" s="1161"/>
      <c r="M113" s="1161"/>
      <c r="N113" s="1161"/>
      <c r="O113" s="1162"/>
      <c r="S113" s="445">
        <f t="shared" si="10"/>
        <v>0</v>
      </c>
      <c r="T113" s="445">
        <f t="shared" si="6"/>
        <v>0</v>
      </c>
    </row>
    <row r="114" spans="1:20" s="260" customFormat="1" ht="15.75">
      <c r="A114" s="972" t="str">
        <f>'Sch-1b '!A114</f>
        <v>5#</v>
      </c>
      <c r="B114" s="973" t="str">
        <f>'Sch-1b '!B114</f>
        <v xml:space="preserve">STATCOM STATION as per Option 5 of clause  2.1 of Section Project Technical Specification  </v>
      </c>
      <c r="C114" s="1160"/>
      <c r="D114" s="1161"/>
      <c r="E114" s="1161"/>
      <c r="F114" s="1161"/>
      <c r="G114" s="1161"/>
      <c r="H114" s="1161"/>
      <c r="I114" s="1161"/>
      <c r="J114" s="1161"/>
      <c r="K114" s="1161"/>
      <c r="L114" s="1161"/>
      <c r="M114" s="1161"/>
      <c r="N114" s="1161"/>
      <c r="O114" s="1162"/>
      <c r="S114" s="445">
        <f t="shared" si="10"/>
        <v>0</v>
      </c>
      <c r="T114" s="445">
        <f t="shared" si="6"/>
        <v>0</v>
      </c>
    </row>
    <row r="115" spans="1:20" s="260" customFormat="1" ht="15.75">
      <c r="A115" s="1021"/>
      <c r="B115" s="1022"/>
      <c r="C115" s="1160"/>
      <c r="D115" s="1161"/>
      <c r="E115" s="1161"/>
      <c r="F115" s="1161"/>
      <c r="G115" s="1161"/>
      <c r="H115" s="1161"/>
      <c r="I115" s="1161"/>
      <c r="J115" s="1161"/>
      <c r="K115" s="1161"/>
      <c r="L115" s="1161"/>
      <c r="M115" s="1161"/>
      <c r="N115" s="1161"/>
      <c r="O115" s="1162"/>
      <c r="S115" s="445">
        <f t="shared" si="10"/>
        <v>0</v>
      </c>
      <c r="T115" s="445">
        <f t="shared" si="6"/>
        <v>0</v>
      </c>
    </row>
    <row r="116" spans="1:20" s="260" customFormat="1" ht="31.5">
      <c r="A116" s="1020">
        <f>'Sch-1b '!A116</f>
        <v>5.0999999999999996</v>
      </c>
      <c r="B116" s="1012" t="str">
        <f>'Sch-1b '!B116</f>
        <v>STATCOM( +550/-425 MVAR as per Technical Specification) including Valve, valve base electronics, DC capacitor, series reactor and all accessories</v>
      </c>
      <c r="C116" s="1160"/>
      <c r="D116" s="1161"/>
      <c r="E116" s="1161"/>
      <c r="F116" s="1161"/>
      <c r="G116" s="1161"/>
      <c r="H116" s="1161"/>
      <c r="I116" s="1161"/>
      <c r="J116" s="1161"/>
      <c r="K116" s="1161"/>
      <c r="L116" s="1161"/>
      <c r="M116" s="1161"/>
      <c r="N116" s="1161"/>
      <c r="O116" s="1162"/>
      <c r="S116" s="445">
        <f t="shared" si="10"/>
        <v>0</v>
      </c>
      <c r="T116" s="445">
        <f t="shared" si="6"/>
        <v>0</v>
      </c>
    </row>
    <row r="117" spans="1:20" s="586" customFormat="1" ht="15.75">
      <c r="A117" s="1063" t="str">
        <f>'Sch-1b '!A117</f>
        <v>5.1.1</v>
      </c>
      <c r="B117" s="1064" t="str">
        <f>'Sch-1b '!B117</f>
        <v xml:space="preserve"> Valve complete with all accessories for STATCOM Unit </v>
      </c>
      <c r="C117" s="945" t="str">
        <f>'Sch-1a'!E117</f>
        <v>Set</v>
      </c>
      <c r="D117" s="945">
        <f>'Sch-1a'!F117</f>
        <v>2</v>
      </c>
      <c r="E117" s="698"/>
      <c r="F117" s="700" t="str">
        <f t="shared" ref="F117" si="34">IF(E117="","INCLUDED",IF(ISERROR(D117*E117),E117,(D117*E117)))</f>
        <v>INCLUDED</v>
      </c>
      <c r="G117" s="699"/>
      <c r="H117" s="698"/>
      <c r="I117" s="689">
        <v>18</v>
      </c>
      <c r="J117" s="698"/>
      <c r="K117" s="945" t="str">
        <f t="shared" ref="K117" si="35">C117</f>
        <v>Set</v>
      </c>
      <c r="L117" s="963">
        <f>'Sch-1a'!G117</f>
        <v>0</v>
      </c>
      <c r="M117" s="698"/>
      <c r="N117" s="700" t="str">
        <f t="shared" ref="N117" si="36">IF(M117="","INCLUDED",IF(ISERROR(L117*M117),M117,(L117*M117)))</f>
        <v>INCLUDED</v>
      </c>
      <c r="O117" s="705">
        <f t="shared" ref="O117" si="37">T117</f>
        <v>0</v>
      </c>
      <c r="S117" s="1065">
        <f t="shared" si="10"/>
        <v>0</v>
      </c>
      <c r="T117" s="1065">
        <f t="shared" si="6"/>
        <v>0</v>
      </c>
    </row>
    <row r="118" spans="1:20" s="260" customFormat="1" ht="15.75">
      <c r="A118" s="1021" t="str">
        <f>'Sch-1b '!A118</f>
        <v>5.1.2</v>
      </c>
      <c r="B118" s="1022" t="str">
        <f>'Sch-1b '!B118</f>
        <v>Series reactor for STATCOM Unit</v>
      </c>
      <c r="C118" s="945" t="str">
        <f>'Sch-1a'!E118</f>
        <v>Set</v>
      </c>
      <c r="D118" s="945">
        <f>'Sch-1a'!F118</f>
        <v>2</v>
      </c>
      <c r="E118" s="698"/>
      <c r="F118" s="700" t="str">
        <f t="shared" si="3"/>
        <v>INCLUDED</v>
      </c>
      <c r="G118" s="699"/>
      <c r="H118" s="698"/>
      <c r="I118" s="689">
        <v>18</v>
      </c>
      <c r="J118" s="698"/>
      <c r="K118" s="945" t="str">
        <f t="shared" ref="K118:K125" si="38">C118</f>
        <v>Set</v>
      </c>
      <c r="L118" s="963">
        <f>'Sch-1a'!G118</f>
        <v>0</v>
      </c>
      <c r="M118" s="698"/>
      <c r="N118" s="700" t="str">
        <f t="shared" si="8"/>
        <v>INCLUDED</v>
      </c>
      <c r="O118" s="705">
        <f t="shared" si="9"/>
        <v>0</v>
      </c>
      <c r="S118" s="445">
        <f t="shared" si="10"/>
        <v>0</v>
      </c>
      <c r="T118" s="445">
        <f t="shared" si="6"/>
        <v>0</v>
      </c>
    </row>
    <row r="119" spans="1:20" s="260" customFormat="1" ht="15.75">
      <c r="A119" s="1021" t="str">
        <f>'Sch-1b '!A119</f>
        <v>5.1.3</v>
      </c>
      <c r="B119" s="1022" t="str">
        <f>'Sch-1b '!B119</f>
        <v>MV Switchgear for STATCOM Unit</v>
      </c>
      <c r="C119" s="945" t="str">
        <f>'Sch-1a'!E119</f>
        <v>Set</v>
      </c>
      <c r="D119" s="945">
        <f>'Sch-1a'!F119</f>
        <v>2</v>
      </c>
      <c r="E119" s="698"/>
      <c r="F119" s="700" t="str">
        <f t="shared" si="3"/>
        <v>INCLUDED</v>
      </c>
      <c r="G119" s="699"/>
      <c r="H119" s="698"/>
      <c r="I119" s="689">
        <v>18</v>
      </c>
      <c r="J119" s="698"/>
      <c r="K119" s="945" t="str">
        <f t="shared" si="38"/>
        <v>Set</v>
      </c>
      <c r="L119" s="963">
        <f>'Sch-1a'!G119</f>
        <v>0</v>
      </c>
      <c r="M119" s="698"/>
      <c r="N119" s="700" t="str">
        <f t="shared" si="8"/>
        <v>INCLUDED</v>
      </c>
      <c r="O119" s="705">
        <f t="shared" si="9"/>
        <v>0</v>
      </c>
      <c r="S119" s="445">
        <f t="shared" si="10"/>
        <v>0</v>
      </c>
      <c r="T119" s="445">
        <f t="shared" si="6"/>
        <v>0</v>
      </c>
    </row>
    <row r="120" spans="1:20" s="260" customFormat="1" ht="15.75">
      <c r="A120" s="1021" t="str">
        <f>'Sch-1b '!A120</f>
        <v>5.1.4</v>
      </c>
      <c r="B120" s="1022" t="str">
        <f>'Sch-1b '!B120</f>
        <v>MV Switchgear for STATCOM Unit including bypass switch</v>
      </c>
      <c r="C120" s="945" t="str">
        <f>'Sch-1a'!E120</f>
        <v>Set</v>
      </c>
      <c r="D120" s="945">
        <f>'Sch-1a'!F120</f>
        <v>2</v>
      </c>
      <c r="E120" s="698"/>
      <c r="F120" s="700" t="str">
        <f t="shared" si="3"/>
        <v>INCLUDED</v>
      </c>
      <c r="G120" s="699"/>
      <c r="H120" s="698"/>
      <c r="I120" s="689">
        <v>18</v>
      </c>
      <c r="J120" s="698"/>
      <c r="K120" s="945" t="str">
        <f t="shared" si="38"/>
        <v>Set</v>
      </c>
      <c r="L120" s="963">
        <f>'Sch-1a'!G120</f>
        <v>0</v>
      </c>
      <c r="M120" s="698"/>
      <c r="N120" s="700" t="str">
        <f t="shared" si="8"/>
        <v>INCLUDED</v>
      </c>
      <c r="O120" s="705">
        <f t="shared" si="9"/>
        <v>0</v>
      </c>
      <c r="S120" s="445">
        <f t="shared" si="10"/>
        <v>0</v>
      </c>
      <c r="T120" s="445">
        <f t="shared" si="6"/>
        <v>0</v>
      </c>
    </row>
    <row r="121" spans="1:20" s="260" customFormat="1" ht="15.75">
      <c r="A121" s="1021" t="str">
        <f>'Sch-1b '!A121</f>
        <v>5.1.5</v>
      </c>
      <c r="B121" s="1022" t="str">
        <f>'Sch-1b '!B121</f>
        <v xml:space="preserve">Charging Resistor </v>
      </c>
      <c r="C121" s="945" t="str">
        <f>'Sch-1a'!E121</f>
        <v>Set</v>
      </c>
      <c r="D121" s="945">
        <f>'Sch-1a'!F121</f>
        <v>2</v>
      </c>
      <c r="E121" s="698"/>
      <c r="F121" s="700" t="str">
        <f t="shared" ref="F121:F188" si="39">IF(E121="","INCLUDED",IF(ISERROR(D121*E121),E121,(D121*E121)))</f>
        <v>INCLUDED</v>
      </c>
      <c r="G121" s="699"/>
      <c r="H121" s="698"/>
      <c r="I121" s="689">
        <v>18</v>
      </c>
      <c r="J121" s="698"/>
      <c r="K121" s="945" t="str">
        <f t="shared" si="38"/>
        <v>Set</v>
      </c>
      <c r="L121" s="963">
        <f>'Sch-1a'!G121</f>
        <v>0</v>
      </c>
      <c r="M121" s="698"/>
      <c r="N121" s="700" t="str">
        <f t="shared" si="8"/>
        <v>INCLUDED</v>
      </c>
      <c r="O121" s="705">
        <f t="shared" si="9"/>
        <v>0</v>
      </c>
      <c r="S121" s="445">
        <f t="shared" si="10"/>
        <v>0</v>
      </c>
      <c r="T121" s="445">
        <f t="shared" si="6"/>
        <v>0</v>
      </c>
    </row>
    <row r="122" spans="1:20" s="260" customFormat="1" ht="15.75">
      <c r="A122" s="1021" t="str">
        <f>'Sch-1b '!A122</f>
        <v>5.1.6</v>
      </c>
      <c r="B122" s="1022" t="str">
        <f>'Sch-1b '!B122</f>
        <v>Instrument Transformers for STATCOM Unit</v>
      </c>
      <c r="C122" s="945" t="str">
        <f>'Sch-1a'!E122</f>
        <v>Set</v>
      </c>
      <c r="D122" s="945">
        <f>'Sch-1a'!F122</f>
        <v>2</v>
      </c>
      <c r="E122" s="698"/>
      <c r="F122" s="700" t="str">
        <f t="shared" si="39"/>
        <v>INCLUDED</v>
      </c>
      <c r="G122" s="699"/>
      <c r="H122" s="698"/>
      <c r="I122" s="689">
        <v>18</v>
      </c>
      <c r="J122" s="698"/>
      <c r="K122" s="945" t="str">
        <f t="shared" si="38"/>
        <v>Set</v>
      </c>
      <c r="L122" s="963">
        <f>'Sch-1a'!G122</f>
        <v>0</v>
      </c>
      <c r="M122" s="698"/>
      <c r="N122" s="700" t="str">
        <f t="shared" si="8"/>
        <v>INCLUDED</v>
      </c>
      <c r="O122" s="705">
        <f t="shared" si="9"/>
        <v>0</v>
      </c>
      <c r="S122" s="445">
        <f t="shared" si="10"/>
        <v>0</v>
      </c>
      <c r="T122" s="445">
        <f t="shared" ref="T122:T127" si="40">IF(J122="",(S122*I122/100),(S122*J122/100))</f>
        <v>0</v>
      </c>
    </row>
    <row r="123" spans="1:20" s="260" customFormat="1" ht="15.75">
      <c r="A123" s="1021" t="str">
        <f>'Sch-1b '!A123</f>
        <v>5.1.7</v>
      </c>
      <c r="B123" s="1022" t="str">
        <f>'Sch-1b '!B123</f>
        <v>Bus work for STATCOM Unit</v>
      </c>
      <c r="C123" s="945" t="str">
        <f>'Sch-1a'!E123</f>
        <v>Set</v>
      </c>
      <c r="D123" s="945">
        <f>'Sch-1a'!F123</f>
        <v>2</v>
      </c>
      <c r="E123" s="698"/>
      <c r="F123" s="700" t="str">
        <f t="shared" si="39"/>
        <v>INCLUDED</v>
      </c>
      <c r="G123" s="699"/>
      <c r="H123" s="698"/>
      <c r="I123" s="689">
        <v>18</v>
      </c>
      <c r="J123" s="698"/>
      <c r="K123" s="945" t="str">
        <f t="shared" si="38"/>
        <v>Set</v>
      </c>
      <c r="L123" s="963">
        <f>'Sch-1a'!G123</f>
        <v>0</v>
      </c>
      <c r="M123" s="698"/>
      <c r="N123" s="700" t="str">
        <f t="shared" ref="N123:N188" si="41">IF(M123="","INCLUDED",IF(ISERROR(L123*M123),M123,(L123*M123)))</f>
        <v>INCLUDED</v>
      </c>
      <c r="O123" s="705">
        <f t="shared" ref="O123:O188" si="42">T123</f>
        <v>0</v>
      </c>
      <c r="S123" s="445">
        <f t="shared" ref="S123:S190" si="43">IF(N123="Included",0,N123)</f>
        <v>0</v>
      </c>
      <c r="T123" s="445">
        <f t="shared" si="40"/>
        <v>0</v>
      </c>
    </row>
    <row r="124" spans="1:20" s="260" customFormat="1" ht="15.75">
      <c r="A124" s="1021" t="str">
        <f>'Sch-1b '!A124</f>
        <v>5.1.8</v>
      </c>
      <c r="B124" s="1022" t="str">
        <f>'Sch-1b '!B124</f>
        <v>Wall Bushings</v>
      </c>
      <c r="C124" s="945" t="str">
        <f>'Sch-1a'!E124</f>
        <v>Set</v>
      </c>
      <c r="D124" s="945">
        <f>'Sch-1a'!F124</f>
        <v>2</v>
      </c>
      <c r="E124" s="698"/>
      <c r="F124" s="700" t="str">
        <f t="shared" si="39"/>
        <v>INCLUDED</v>
      </c>
      <c r="G124" s="699"/>
      <c r="H124" s="698"/>
      <c r="I124" s="689">
        <v>18</v>
      </c>
      <c r="J124" s="698"/>
      <c r="K124" s="945" t="str">
        <f t="shared" si="38"/>
        <v>Set</v>
      </c>
      <c r="L124" s="963">
        <f>'Sch-1a'!G124</f>
        <v>0</v>
      </c>
      <c r="M124" s="698"/>
      <c r="N124" s="700" t="str">
        <f t="shared" si="41"/>
        <v>INCLUDED</v>
      </c>
      <c r="O124" s="705">
        <f t="shared" si="42"/>
        <v>0</v>
      </c>
      <c r="S124" s="445">
        <f t="shared" si="43"/>
        <v>0</v>
      </c>
      <c r="T124" s="445">
        <f t="shared" si="40"/>
        <v>0</v>
      </c>
    </row>
    <row r="125" spans="1:20" s="260" customFormat="1" ht="15.75">
      <c r="A125" s="1021" t="str">
        <f>'Sch-1b '!A125</f>
        <v>5.1.9</v>
      </c>
      <c r="B125" s="1022" t="str">
        <f>'Sch-1b '!B125</f>
        <v>Other misc. item , accessories etc.</v>
      </c>
      <c r="C125" s="945" t="str">
        <f>'Sch-1a'!E125</f>
        <v>Set</v>
      </c>
      <c r="D125" s="945">
        <f>'Sch-1a'!F125</f>
        <v>2</v>
      </c>
      <c r="E125" s="698"/>
      <c r="F125" s="700" t="str">
        <f t="shared" si="39"/>
        <v>INCLUDED</v>
      </c>
      <c r="G125" s="699"/>
      <c r="H125" s="698"/>
      <c r="I125" s="689">
        <v>18</v>
      </c>
      <c r="J125" s="698"/>
      <c r="K125" s="945" t="str">
        <f t="shared" si="38"/>
        <v>Set</v>
      </c>
      <c r="L125" s="963">
        <f>'Sch-1a'!G125</f>
        <v>0</v>
      </c>
      <c r="M125" s="698"/>
      <c r="N125" s="700" t="str">
        <f t="shared" si="41"/>
        <v>INCLUDED</v>
      </c>
      <c r="O125" s="705">
        <f t="shared" si="42"/>
        <v>0</v>
      </c>
      <c r="S125" s="445">
        <f t="shared" si="43"/>
        <v>0</v>
      </c>
      <c r="T125" s="445">
        <f t="shared" si="40"/>
        <v>0</v>
      </c>
    </row>
    <row r="126" spans="1:20" s="260" customFormat="1" ht="15.75">
      <c r="A126" s="1021"/>
      <c r="B126" s="1022"/>
      <c r="C126" s="1160"/>
      <c r="D126" s="1161"/>
      <c r="E126" s="1161"/>
      <c r="F126" s="1161"/>
      <c r="G126" s="1161"/>
      <c r="H126" s="1161"/>
      <c r="I126" s="1161"/>
      <c r="J126" s="1161"/>
      <c r="K126" s="1161"/>
      <c r="L126" s="1161"/>
      <c r="M126" s="1161"/>
      <c r="N126" s="1161"/>
      <c r="O126" s="1162"/>
      <c r="S126" s="445">
        <f t="shared" si="43"/>
        <v>0</v>
      </c>
      <c r="T126" s="445">
        <f t="shared" si="40"/>
        <v>0</v>
      </c>
    </row>
    <row r="127" spans="1:20" s="984" customFormat="1" ht="15.75">
      <c r="A127" s="1020">
        <f>'Sch-1b '!A127</f>
        <v>6</v>
      </c>
      <c r="B127" s="1012" t="str">
        <f>'Sch-1b '!B127</f>
        <v>STATCOM Valve cooling system (complete)</v>
      </c>
      <c r="C127" s="1182"/>
      <c r="D127" s="1183"/>
      <c r="E127" s="1183"/>
      <c r="F127" s="1183"/>
      <c r="G127" s="1183"/>
      <c r="H127" s="1183"/>
      <c r="I127" s="1183"/>
      <c r="J127" s="1183"/>
      <c r="K127" s="1183"/>
      <c r="L127" s="1183"/>
      <c r="M127" s="1183"/>
      <c r="N127" s="1183"/>
      <c r="O127" s="1184"/>
      <c r="S127" s="985">
        <f t="shared" si="43"/>
        <v>0</v>
      </c>
      <c r="T127" s="985">
        <f t="shared" si="40"/>
        <v>0</v>
      </c>
    </row>
    <row r="128" spans="1:20" s="260" customFormat="1" ht="15.75">
      <c r="A128" s="1021">
        <f>'Sch-1b '!A128</f>
        <v>6.1</v>
      </c>
      <c r="B128" s="1022" t="str">
        <f>'Sch-1b '!B128</f>
        <v>Cooling system pump skid (with UMD)</v>
      </c>
      <c r="C128" s="945" t="str">
        <f>'Sch-1a'!E128</f>
        <v>Set</v>
      </c>
      <c r="D128" s="945">
        <f>'Sch-1a'!F128</f>
        <v>2</v>
      </c>
      <c r="E128" s="698"/>
      <c r="F128" s="700" t="str">
        <f t="shared" ref="F128:F167" si="44">IF(E128="","INCLUDED",IF(ISERROR(D128*E128),E128,(D128*E128)))</f>
        <v>INCLUDED</v>
      </c>
      <c r="G128" s="699"/>
      <c r="H128" s="698"/>
      <c r="I128" s="689">
        <v>18</v>
      </c>
      <c r="J128" s="698"/>
      <c r="K128" s="945" t="str">
        <f t="shared" ref="K128:K130" si="45">C128</f>
        <v>Set</v>
      </c>
      <c r="L128" s="963">
        <f>'Sch-1a'!G128</f>
        <v>0</v>
      </c>
      <c r="M128" s="698"/>
      <c r="N128" s="700" t="str">
        <f t="shared" ref="N128:N167" si="46">IF(M128="","INCLUDED",IF(ISERROR(L128*M128),M128,(L128*M128)))</f>
        <v>INCLUDED</v>
      </c>
      <c r="O128" s="705">
        <f t="shared" ref="O128:O167" si="47">T128</f>
        <v>0</v>
      </c>
      <c r="S128" s="445">
        <f t="shared" ref="S128:S167" si="48">IF(N128="Included",0,N128)</f>
        <v>0</v>
      </c>
      <c r="T128" s="445">
        <f t="shared" ref="T128:T167" si="49">IF(J128="",(S128*I128/100),(S128*J128/100))</f>
        <v>0</v>
      </c>
    </row>
    <row r="129" spans="1:20" s="260" customFormat="1" ht="15.75">
      <c r="A129" s="1021">
        <f>'Sch-1b '!A129</f>
        <v>6.2</v>
      </c>
      <c r="B129" s="1022" t="str">
        <f>'Sch-1b '!B129</f>
        <v>Water to air Heat Exchanger</v>
      </c>
      <c r="C129" s="945" t="str">
        <f>'Sch-1a'!E129</f>
        <v>Set</v>
      </c>
      <c r="D129" s="945">
        <f>'Sch-1a'!F129</f>
        <v>2</v>
      </c>
      <c r="E129" s="698"/>
      <c r="F129" s="700" t="str">
        <f t="shared" si="44"/>
        <v>INCLUDED</v>
      </c>
      <c r="G129" s="699"/>
      <c r="H129" s="698"/>
      <c r="I129" s="689">
        <v>28</v>
      </c>
      <c r="J129" s="698"/>
      <c r="K129" s="945" t="str">
        <f t="shared" si="45"/>
        <v>Set</v>
      </c>
      <c r="L129" s="963">
        <f>'Sch-1a'!G129</f>
        <v>0</v>
      </c>
      <c r="M129" s="698"/>
      <c r="N129" s="700" t="str">
        <f t="shared" si="46"/>
        <v>INCLUDED</v>
      </c>
      <c r="O129" s="705">
        <f t="shared" si="47"/>
        <v>0</v>
      </c>
      <c r="S129" s="445">
        <f t="shared" si="48"/>
        <v>0</v>
      </c>
      <c r="T129" s="445">
        <f t="shared" si="49"/>
        <v>0</v>
      </c>
    </row>
    <row r="130" spans="1:20" s="260" customFormat="1" ht="15.75">
      <c r="A130" s="1021">
        <f>'Sch-1b '!A130</f>
        <v>6.3</v>
      </c>
      <c r="B130" s="1022" t="str">
        <f>'Sch-1b '!B130</f>
        <v>Cooling system pipes, valves etc.</v>
      </c>
      <c r="C130" s="945" t="str">
        <f>'Sch-1a'!E130</f>
        <v>Set</v>
      </c>
      <c r="D130" s="945">
        <f>'Sch-1a'!F130</f>
        <v>2</v>
      </c>
      <c r="E130" s="698"/>
      <c r="F130" s="700" t="str">
        <f t="shared" si="44"/>
        <v>INCLUDED</v>
      </c>
      <c r="G130" s="699"/>
      <c r="H130" s="698"/>
      <c r="I130" s="689">
        <v>28</v>
      </c>
      <c r="J130" s="698"/>
      <c r="K130" s="945" t="str">
        <f t="shared" si="45"/>
        <v>Set</v>
      </c>
      <c r="L130" s="963">
        <f>'Sch-1a'!G130</f>
        <v>0</v>
      </c>
      <c r="M130" s="698"/>
      <c r="N130" s="700" t="str">
        <f t="shared" si="46"/>
        <v>INCLUDED</v>
      </c>
      <c r="O130" s="705">
        <f t="shared" si="47"/>
        <v>0</v>
      </c>
      <c r="S130" s="445">
        <f t="shared" si="48"/>
        <v>0</v>
      </c>
      <c r="T130" s="445">
        <f t="shared" si="49"/>
        <v>0</v>
      </c>
    </row>
    <row r="131" spans="1:20" s="260" customFormat="1" ht="15.75">
      <c r="A131" s="1021"/>
      <c r="B131" s="1022"/>
      <c r="C131" s="1160"/>
      <c r="D131" s="1161"/>
      <c r="E131" s="1161"/>
      <c r="F131" s="1161"/>
      <c r="G131" s="1161"/>
      <c r="H131" s="1161"/>
      <c r="I131" s="1161"/>
      <c r="J131" s="1161"/>
      <c r="K131" s="1161"/>
      <c r="L131" s="1161"/>
      <c r="M131" s="1161"/>
      <c r="N131" s="1161"/>
      <c r="O131" s="1162"/>
      <c r="S131" s="445">
        <f t="shared" si="48"/>
        <v>0</v>
      </c>
      <c r="T131" s="445">
        <f t="shared" si="49"/>
        <v>0</v>
      </c>
    </row>
    <row r="132" spans="1:20" s="260" customFormat="1" ht="15.75" customHeight="1">
      <c r="A132" s="1020">
        <f>'Sch-1b '!A132</f>
        <v>7</v>
      </c>
      <c r="B132" s="1012" t="str">
        <f>'Sch-1b '!B132</f>
        <v xml:space="preserve">Coupling Transformer Bank </v>
      </c>
      <c r="C132" s="1160"/>
      <c r="D132" s="1161"/>
      <c r="E132" s="1161"/>
      <c r="F132" s="1161"/>
      <c r="G132" s="1161"/>
      <c r="H132" s="1161"/>
      <c r="I132" s="1161"/>
      <c r="J132" s="1161"/>
      <c r="K132" s="1161"/>
      <c r="L132" s="1161"/>
      <c r="M132" s="1161"/>
      <c r="N132" s="1161"/>
      <c r="O132" s="1162"/>
      <c r="S132" s="445">
        <f t="shared" ref="S132:S160" si="50">IF(N132="Included",0,N132)</f>
        <v>0</v>
      </c>
      <c r="T132" s="445">
        <f t="shared" ref="T132:T160" si="51">IF(J132="",(S132*I132/100),(S132*J132/100))</f>
        <v>0</v>
      </c>
    </row>
    <row r="133" spans="1:20" s="260" customFormat="1" ht="15.75" customHeight="1">
      <c r="A133" s="1021">
        <f>'Sch-1b '!A133</f>
        <v>7.1</v>
      </c>
      <c r="B133" s="1022" t="str">
        <f>'Sch-1b '!B133</f>
        <v>Coupling Transformer Single phase unit</v>
      </c>
      <c r="C133" s="945" t="str">
        <f>'Sch-1a'!E133</f>
        <v>Set</v>
      </c>
      <c r="D133" s="945">
        <f>'Sch-1a'!F133</f>
        <v>7</v>
      </c>
      <c r="E133" s="698"/>
      <c r="F133" s="700" t="str">
        <f t="shared" ref="F133:F160" si="52">IF(E133="","INCLUDED",IF(ISERROR(D133*E133),E133,(D133*E133)))</f>
        <v>INCLUDED</v>
      </c>
      <c r="G133" s="699"/>
      <c r="H133" s="698"/>
      <c r="I133" s="689">
        <v>18</v>
      </c>
      <c r="J133" s="698"/>
      <c r="K133" s="945" t="str">
        <f t="shared" ref="K133:K134" si="53">C133</f>
        <v>Set</v>
      </c>
      <c r="L133" s="963">
        <f>'Sch-1a'!G133</f>
        <v>0</v>
      </c>
      <c r="M133" s="698"/>
      <c r="N133" s="700" t="str">
        <f t="shared" ref="N133:N160" si="54">IF(M133="","INCLUDED",IF(ISERROR(L133*M133),M133,(L133*M133)))</f>
        <v>INCLUDED</v>
      </c>
      <c r="O133" s="705">
        <f t="shared" ref="O133:O160" si="55">T133</f>
        <v>0</v>
      </c>
      <c r="S133" s="445">
        <f t="shared" si="50"/>
        <v>0</v>
      </c>
      <c r="T133" s="445">
        <f t="shared" si="51"/>
        <v>0</v>
      </c>
    </row>
    <row r="134" spans="1:20" s="586" customFormat="1" ht="15.75" customHeight="1">
      <c r="A134" s="1021">
        <f>'Sch-1b '!A134</f>
        <v>7.2</v>
      </c>
      <c r="B134" s="1022" t="str">
        <f>'Sch-1b '!B134</f>
        <v>Insulating oil for above</v>
      </c>
      <c r="C134" s="945" t="str">
        <f>'Sch-1a'!E134</f>
        <v>Set</v>
      </c>
      <c r="D134" s="945">
        <f>'Sch-1a'!F134</f>
        <v>7</v>
      </c>
      <c r="E134" s="698"/>
      <c r="F134" s="700" t="str">
        <f t="shared" si="52"/>
        <v>INCLUDED</v>
      </c>
      <c r="G134" s="699"/>
      <c r="H134" s="698"/>
      <c r="I134" s="689">
        <v>18</v>
      </c>
      <c r="J134" s="698"/>
      <c r="K134" s="945" t="str">
        <f t="shared" si="53"/>
        <v>Set</v>
      </c>
      <c r="L134" s="963">
        <f>'Sch-1a'!G134</f>
        <v>0</v>
      </c>
      <c r="M134" s="698"/>
      <c r="N134" s="700" t="str">
        <f t="shared" si="54"/>
        <v>INCLUDED</v>
      </c>
      <c r="O134" s="705">
        <f t="shared" si="55"/>
        <v>0</v>
      </c>
      <c r="S134" s="445">
        <f t="shared" si="50"/>
        <v>0</v>
      </c>
      <c r="T134" s="445">
        <f t="shared" si="51"/>
        <v>0</v>
      </c>
    </row>
    <row r="135" spans="1:20" s="260" customFormat="1" ht="15.75">
      <c r="A135" s="1021"/>
      <c r="B135" s="1022"/>
      <c r="C135" s="1160"/>
      <c r="D135" s="1161"/>
      <c r="E135" s="1161"/>
      <c r="F135" s="1161"/>
      <c r="G135" s="1161"/>
      <c r="H135" s="1161"/>
      <c r="I135" s="1161"/>
      <c r="J135" s="1161"/>
      <c r="K135" s="1161"/>
      <c r="L135" s="1161"/>
      <c r="M135" s="1161"/>
      <c r="N135" s="1161"/>
      <c r="O135" s="1162"/>
      <c r="S135" s="445">
        <f t="shared" si="50"/>
        <v>0</v>
      </c>
      <c r="T135" s="445">
        <f t="shared" si="51"/>
        <v>0</v>
      </c>
    </row>
    <row r="136" spans="1:20" s="586" customFormat="1" ht="31.5" customHeight="1">
      <c r="A136" s="1020">
        <f>'Sch-1b '!A136</f>
        <v>8</v>
      </c>
      <c r="B136" s="1012" t="str">
        <f>'Sch-1b '!B136</f>
        <v>STATCOM STATION Control, Protection, Monitoring &amp; Automation system (As per Specification)</v>
      </c>
      <c r="C136" s="945" t="str">
        <f>'Sch-1a'!E136</f>
        <v>Lot</v>
      </c>
      <c r="D136" s="945">
        <f>'Sch-1a'!F136</f>
        <v>1</v>
      </c>
      <c r="E136" s="698"/>
      <c r="F136" s="700" t="str">
        <f t="shared" si="52"/>
        <v>INCLUDED</v>
      </c>
      <c r="G136" s="699"/>
      <c r="H136" s="698"/>
      <c r="I136" s="689">
        <v>18</v>
      </c>
      <c r="J136" s="698"/>
      <c r="K136" s="945" t="str">
        <f>C136</f>
        <v>Lot</v>
      </c>
      <c r="L136" s="963">
        <f>'Sch-1a'!G136</f>
        <v>0</v>
      </c>
      <c r="M136" s="698"/>
      <c r="N136" s="700" t="str">
        <f t="shared" si="54"/>
        <v>INCLUDED</v>
      </c>
      <c r="O136" s="705">
        <f t="shared" si="55"/>
        <v>0</v>
      </c>
      <c r="S136" s="445">
        <f t="shared" si="50"/>
        <v>0</v>
      </c>
      <c r="T136" s="445">
        <f t="shared" si="51"/>
        <v>0</v>
      </c>
    </row>
    <row r="137" spans="1:20" s="260" customFormat="1" ht="15.75">
      <c r="A137" s="1021"/>
      <c r="B137" s="1022"/>
      <c r="C137" s="1160"/>
      <c r="D137" s="1161"/>
      <c r="E137" s="1161"/>
      <c r="F137" s="1161"/>
      <c r="G137" s="1161"/>
      <c r="H137" s="1161"/>
      <c r="I137" s="1161"/>
      <c r="J137" s="1161"/>
      <c r="K137" s="1161"/>
      <c r="L137" s="1161"/>
      <c r="M137" s="1161"/>
      <c r="N137" s="1161"/>
      <c r="O137" s="1162"/>
      <c r="S137" s="445">
        <f t="shared" si="50"/>
        <v>0</v>
      </c>
      <c r="T137" s="445">
        <f t="shared" si="51"/>
        <v>0</v>
      </c>
    </row>
    <row r="138" spans="1:20" s="260" customFormat="1" ht="15.75" customHeight="1">
      <c r="A138" s="1020">
        <f>'Sch-1b '!A138</f>
        <v>9</v>
      </c>
      <c r="B138" s="1012" t="str">
        <f>'Sch-1b '!B138</f>
        <v>Bus work (from 400kV take off Gantry to STATCOM Yard)</v>
      </c>
      <c r="C138" s="1160"/>
      <c r="D138" s="1161"/>
      <c r="E138" s="1161"/>
      <c r="F138" s="1161"/>
      <c r="G138" s="1161"/>
      <c r="H138" s="1161"/>
      <c r="I138" s="1161"/>
      <c r="J138" s="1161"/>
      <c r="K138" s="1161"/>
      <c r="L138" s="1161"/>
      <c r="M138" s="1161"/>
      <c r="N138" s="1161"/>
      <c r="O138" s="1162"/>
      <c r="S138" s="445">
        <f t="shared" si="50"/>
        <v>0</v>
      </c>
      <c r="T138" s="445">
        <f t="shared" si="51"/>
        <v>0</v>
      </c>
    </row>
    <row r="139" spans="1:20" s="260" customFormat="1" ht="47.25" customHeight="1">
      <c r="A139" s="1021">
        <f>'Sch-1b '!A139</f>
        <v>9.1</v>
      </c>
      <c r="B139" s="1022" t="str">
        <f>'Sch-1b '!B139</f>
        <v>MV &amp; HV Bus work Including Post Insulators, Bus Bar Material, Clamp, Connectors, Clamps ,Connectors, Earthing Material, insulator hardware, hardware string, spacers, erection hardware for auxilliary system etc including all accessories.</v>
      </c>
      <c r="C139" s="945" t="str">
        <f>'Sch-1a'!E139</f>
        <v>Lot</v>
      </c>
      <c r="D139" s="945">
        <f>'Sch-1a'!F139</f>
        <v>1</v>
      </c>
      <c r="E139" s="698"/>
      <c r="F139" s="700" t="str">
        <f t="shared" si="52"/>
        <v>INCLUDED</v>
      </c>
      <c r="G139" s="699"/>
      <c r="H139" s="698"/>
      <c r="I139" s="689">
        <v>18</v>
      </c>
      <c r="J139" s="698"/>
      <c r="K139" s="945" t="str">
        <f>C139</f>
        <v>Lot</v>
      </c>
      <c r="L139" s="963">
        <f>'Sch-1a'!G139</f>
        <v>0</v>
      </c>
      <c r="M139" s="698"/>
      <c r="N139" s="700" t="str">
        <f t="shared" si="54"/>
        <v>INCLUDED</v>
      </c>
      <c r="O139" s="705">
        <f t="shared" si="55"/>
        <v>0</v>
      </c>
      <c r="S139" s="445">
        <f t="shared" si="50"/>
        <v>0</v>
      </c>
      <c r="T139" s="445">
        <f t="shared" si="51"/>
        <v>0</v>
      </c>
    </row>
    <row r="140" spans="1:20" s="260" customFormat="1" ht="15.75">
      <c r="A140" s="1021"/>
      <c r="B140" s="1022"/>
      <c r="C140" s="1160"/>
      <c r="D140" s="1161"/>
      <c r="E140" s="1161"/>
      <c r="F140" s="1161"/>
      <c r="G140" s="1161"/>
      <c r="H140" s="1161"/>
      <c r="I140" s="1161"/>
      <c r="J140" s="1161"/>
      <c r="K140" s="1161"/>
      <c r="L140" s="1161"/>
      <c r="M140" s="1161"/>
      <c r="N140" s="1161"/>
      <c r="O140" s="1162"/>
      <c r="S140" s="445">
        <f t="shared" si="50"/>
        <v>0</v>
      </c>
      <c r="T140" s="445">
        <f t="shared" si="51"/>
        <v>0</v>
      </c>
    </row>
    <row r="141" spans="1:20" s="260" customFormat="1" ht="31.5" customHeight="1">
      <c r="A141" s="1020">
        <f>'Sch-1b '!A141</f>
        <v>10</v>
      </c>
      <c r="B141" s="1012" t="str">
        <f>'Sch-1b '!B141</f>
        <v>Erection hardware items &amp; other miscellaneous item  for STATCOM Station installation (if not covered under any head)</v>
      </c>
      <c r="C141" s="945" t="str">
        <f>'Sch-1a'!E141</f>
        <v>Lot</v>
      </c>
      <c r="D141" s="945">
        <f>'Sch-1a'!F141</f>
        <v>1</v>
      </c>
      <c r="E141" s="698"/>
      <c r="F141" s="700" t="str">
        <f t="shared" si="52"/>
        <v>INCLUDED</v>
      </c>
      <c r="G141" s="699"/>
      <c r="H141" s="698"/>
      <c r="I141" s="689">
        <v>28</v>
      </c>
      <c r="J141" s="698"/>
      <c r="K141" s="945" t="str">
        <f>C141</f>
        <v>Lot</v>
      </c>
      <c r="L141" s="963">
        <f>'Sch-1a'!G141</f>
        <v>0</v>
      </c>
      <c r="M141" s="698"/>
      <c r="N141" s="700" t="str">
        <f t="shared" si="54"/>
        <v>INCLUDED</v>
      </c>
      <c r="O141" s="705">
        <f t="shared" si="55"/>
        <v>0</v>
      </c>
      <c r="S141" s="445">
        <f t="shared" si="50"/>
        <v>0</v>
      </c>
      <c r="T141" s="445">
        <f t="shared" si="51"/>
        <v>0</v>
      </c>
    </row>
    <row r="142" spans="1:20" s="260" customFormat="1" ht="15.75">
      <c r="A142" s="1021"/>
      <c r="B142" s="1022"/>
      <c r="C142" s="1160"/>
      <c r="D142" s="1161"/>
      <c r="E142" s="1161"/>
      <c r="F142" s="1161"/>
      <c r="G142" s="1161"/>
      <c r="H142" s="1161"/>
      <c r="I142" s="1161"/>
      <c r="J142" s="1161"/>
      <c r="K142" s="1161"/>
      <c r="L142" s="1161"/>
      <c r="M142" s="1161"/>
      <c r="N142" s="1161"/>
      <c r="O142" s="1162"/>
      <c r="S142" s="445">
        <f t="shared" si="50"/>
        <v>0</v>
      </c>
      <c r="T142" s="445">
        <f t="shared" si="51"/>
        <v>0</v>
      </c>
    </row>
    <row r="143" spans="1:20" s="260" customFormat="1" ht="31.5" customHeight="1">
      <c r="A143" s="1020">
        <f>'Sch-1b '!A143</f>
        <v>11</v>
      </c>
      <c r="B143" s="1012" t="str">
        <f>'Sch-1b '!B143</f>
        <v>Lattice &amp; pipe structures for STATCOM Station installations including pack plates/ packwashers and gusset plates, fasteners and foundation bolts.</v>
      </c>
      <c r="C143" s="1160"/>
      <c r="D143" s="1161"/>
      <c r="E143" s="1161"/>
      <c r="F143" s="1161"/>
      <c r="G143" s="1161"/>
      <c r="H143" s="1161"/>
      <c r="I143" s="1161"/>
      <c r="J143" s="1161"/>
      <c r="K143" s="1161"/>
      <c r="L143" s="1161"/>
      <c r="M143" s="1161"/>
      <c r="N143" s="1161"/>
      <c r="O143" s="1162"/>
      <c r="S143" s="445">
        <f t="shared" si="50"/>
        <v>0</v>
      </c>
      <c r="T143" s="445">
        <f t="shared" si="51"/>
        <v>0</v>
      </c>
    </row>
    <row r="144" spans="1:20" s="260" customFormat="1" ht="15.75" customHeight="1">
      <c r="A144" s="1021">
        <f>'Sch-1b '!A144</f>
        <v>11.1</v>
      </c>
      <c r="B144" s="1022" t="str">
        <f>'Sch-1b '!B144</f>
        <v>Lattice Strctures</v>
      </c>
      <c r="C144" s="945" t="str">
        <f>'Sch-1a'!E144</f>
        <v>Lot</v>
      </c>
      <c r="D144" s="945">
        <f>'Sch-1a'!F144</f>
        <v>1</v>
      </c>
      <c r="E144" s="698"/>
      <c r="F144" s="700" t="str">
        <f t="shared" si="52"/>
        <v>INCLUDED</v>
      </c>
      <c r="G144" s="699"/>
      <c r="H144" s="698"/>
      <c r="I144" s="689">
        <v>18</v>
      </c>
      <c r="J144" s="698"/>
      <c r="K144" s="945" t="str">
        <f>C144</f>
        <v>Lot</v>
      </c>
      <c r="L144" s="963">
        <f>'Sch-1a'!G144</f>
        <v>0</v>
      </c>
      <c r="M144" s="698"/>
      <c r="N144" s="700" t="str">
        <f t="shared" si="54"/>
        <v>INCLUDED</v>
      </c>
      <c r="O144" s="705">
        <f t="shared" si="55"/>
        <v>0</v>
      </c>
      <c r="S144" s="445">
        <f t="shared" si="50"/>
        <v>0</v>
      </c>
      <c r="T144" s="445">
        <f t="shared" si="51"/>
        <v>0</v>
      </c>
    </row>
    <row r="145" spans="1:20" s="586" customFormat="1" ht="15.75" customHeight="1">
      <c r="A145" s="1021">
        <f>'Sch-1b '!A145</f>
        <v>11.2</v>
      </c>
      <c r="B145" s="1022" t="str">
        <f>'Sch-1b '!B145</f>
        <v>Pipe Structures</v>
      </c>
      <c r="C145" s="945" t="str">
        <f>'Sch-1a'!E145</f>
        <v>Lot</v>
      </c>
      <c r="D145" s="945">
        <f>'Sch-1a'!F145</f>
        <v>1</v>
      </c>
      <c r="E145" s="698"/>
      <c r="F145" s="700" t="str">
        <f t="shared" si="52"/>
        <v>INCLUDED</v>
      </c>
      <c r="G145" s="699"/>
      <c r="H145" s="698"/>
      <c r="I145" s="689">
        <v>18</v>
      </c>
      <c r="J145" s="698"/>
      <c r="K145" s="945" t="str">
        <f>C145</f>
        <v>Lot</v>
      </c>
      <c r="L145" s="963">
        <f>'Sch-1a'!G145</f>
        <v>0</v>
      </c>
      <c r="M145" s="698"/>
      <c r="N145" s="700" t="str">
        <f t="shared" si="54"/>
        <v>INCLUDED</v>
      </c>
      <c r="O145" s="705">
        <f t="shared" si="55"/>
        <v>0</v>
      </c>
      <c r="S145" s="445">
        <f t="shared" si="50"/>
        <v>0</v>
      </c>
      <c r="T145" s="445">
        <f t="shared" si="51"/>
        <v>0</v>
      </c>
    </row>
    <row r="146" spans="1:20" s="260" customFormat="1" ht="15.75">
      <c r="A146" s="1021"/>
      <c r="B146" s="1022"/>
      <c r="C146" s="1160"/>
      <c r="D146" s="1161"/>
      <c r="E146" s="1161"/>
      <c r="F146" s="1161"/>
      <c r="G146" s="1161"/>
      <c r="H146" s="1161"/>
      <c r="I146" s="1161"/>
      <c r="J146" s="1161"/>
      <c r="K146" s="1161"/>
      <c r="L146" s="1161"/>
      <c r="M146" s="1161"/>
      <c r="N146" s="1161"/>
      <c r="O146" s="1162"/>
      <c r="S146" s="445">
        <f t="shared" si="50"/>
        <v>0</v>
      </c>
      <c r="T146" s="445">
        <f t="shared" si="51"/>
        <v>0</v>
      </c>
    </row>
    <row r="147" spans="1:20" s="586" customFormat="1" ht="31.5" customHeight="1">
      <c r="A147" s="1020">
        <f>'Sch-1b '!A147</f>
        <v>12</v>
      </c>
      <c r="B147" s="1012" t="str">
        <f>'Sch-1b '!B147</f>
        <v>Special Tools and Tackles as per Technical Specification (excluding those covered T&amp;P listed in Section-Project of TS)</v>
      </c>
      <c r="C147" s="1160"/>
      <c r="D147" s="1161"/>
      <c r="E147" s="1161"/>
      <c r="F147" s="1161"/>
      <c r="G147" s="1161"/>
      <c r="H147" s="1161"/>
      <c r="I147" s="1161"/>
      <c r="J147" s="1161"/>
      <c r="K147" s="1161"/>
      <c r="L147" s="1161"/>
      <c r="M147" s="1161"/>
      <c r="N147" s="1161"/>
      <c r="O147" s="1162"/>
      <c r="S147" s="445">
        <f t="shared" si="50"/>
        <v>0</v>
      </c>
      <c r="T147" s="445">
        <f t="shared" si="51"/>
        <v>0</v>
      </c>
    </row>
    <row r="148" spans="1:20" s="260" customFormat="1" ht="15.75" customHeight="1">
      <c r="A148" s="1021" t="str">
        <f>'Sch-1b '!A148</f>
        <v>i</v>
      </c>
      <c r="B148" s="1022" t="str">
        <f>'Sch-1b '!B148</f>
        <v>Custom Tansport Trolley for STATCOM Power Module</v>
      </c>
      <c r="C148" s="945" t="str">
        <f>'Sch-1a'!E148</f>
        <v>Set</v>
      </c>
      <c r="D148" s="945">
        <f>'Sch-1a'!F148</f>
        <v>1</v>
      </c>
      <c r="E148" s="698"/>
      <c r="F148" s="700" t="str">
        <f t="shared" si="52"/>
        <v>INCLUDED</v>
      </c>
      <c r="G148" s="699"/>
      <c r="H148" s="698"/>
      <c r="I148" s="689">
        <v>18</v>
      </c>
      <c r="J148" s="698"/>
      <c r="K148" s="945" t="str">
        <f t="shared" ref="K148:K149" si="56">C148</f>
        <v>Set</v>
      </c>
      <c r="L148" s="963">
        <f>'Sch-1a'!G148</f>
        <v>0</v>
      </c>
      <c r="M148" s="698"/>
      <c r="N148" s="700" t="str">
        <f t="shared" si="54"/>
        <v>INCLUDED</v>
      </c>
      <c r="O148" s="705">
        <f t="shared" si="55"/>
        <v>0</v>
      </c>
      <c r="S148" s="445">
        <f t="shared" si="50"/>
        <v>0</v>
      </c>
      <c r="T148" s="445">
        <f t="shared" si="51"/>
        <v>0</v>
      </c>
    </row>
    <row r="149" spans="1:20" s="260" customFormat="1" ht="15.75" customHeight="1">
      <c r="A149" s="1021" t="str">
        <f>'Sch-1b '!A149</f>
        <v>ii</v>
      </c>
      <c r="B149" s="1022" t="str">
        <f>'Sch-1b '!B149</f>
        <v>Secisor Lift</v>
      </c>
      <c r="C149" s="945" t="str">
        <f>'Sch-1a'!E149</f>
        <v>Set</v>
      </c>
      <c r="D149" s="945">
        <f>'Sch-1a'!F149</f>
        <v>1</v>
      </c>
      <c r="E149" s="698"/>
      <c r="F149" s="700" t="str">
        <f t="shared" si="52"/>
        <v>INCLUDED</v>
      </c>
      <c r="G149" s="699"/>
      <c r="H149" s="698"/>
      <c r="I149" s="689">
        <v>28</v>
      </c>
      <c r="J149" s="698"/>
      <c r="K149" s="945" t="str">
        <f t="shared" si="56"/>
        <v>Set</v>
      </c>
      <c r="L149" s="963">
        <f>'Sch-1a'!G149</f>
        <v>0</v>
      </c>
      <c r="M149" s="698"/>
      <c r="N149" s="700" t="str">
        <f t="shared" si="54"/>
        <v>INCLUDED</v>
      </c>
      <c r="O149" s="705">
        <f t="shared" si="55"/>
        <v>0</v>
      </c>
      <c r="S149" s="445">
        <f t="shared" si="50"/>
        <v>0</v>
      </c>
      <c r="T149" s="445">
        <f t="shared" si="51"/>
        <v>0</v>
      </c>
    </row>
    <row r="150" spans="1:20" s="260" customFormat="1" ht="15.75">
      <c r="A150" s="1021"/>
      <c r="B150" s="1022"/>
      <c r="C150" s="1160"/>
      <c r="D150" s="1161"/>
      <c r="E150" s="1161"/>
      <c r="F150" s="1161"/>
      <c r="G150" s="1161"/>
      <c r="H150" s="1161"/>
      <c r="I150" s="1161"/>
      <c r="J150" s="1161"/>
      <c r="K150" s="1161"/>
      <c r="L150" s="1161"/>
      <c r="M150" s="1161"/>
      <c r="N150" s="1161"/>
      <c r="O150" s="1162"/>
      <c r="S150" s="445">
        <f t="shared" si="50"/>
        <v>0</v>
      </c>
      <c r="T150" s="445">
        <f t="shared" si="51"/>
        <v>0</v>
      </c>
    </row>
    <row r="151" spans="1:20" s="260" customFormat="1" ht="15.75" customHeight="1">
      <c r="A151" s="1020">
        <f>'Sch-1b '!A151</f>
        <v>13</v>
      </c>
      <c r="B151" s="1012" t="str">
        <f>'Sch-1b '!B151</f>
        <v>Erection Hardware (400 kV Switchyard upto take off Gantry )</v>
      </c>
      <c r="C151" s="1160"/>
      <c r="D151" s="1161"/>
      <c r="E151" s="1161"/>
      <c r="F151" s="1161"/>
      <c r="G151" s="1161"/>
      <c r="H151" s="1161"/>
      <c r="I151" s="1161"/>
      <c r="J151" s="1161"/>
      <c r="K151" s="1161"/>
      <c r="L151" s="1161"/>
      <c r="M151" s="1161"/>
      <c r="N151" s="1161"/>
      <c r="O151" s="1162"/>
      <c r="S151" s="445">
        <f t="shared" si="50"/>
        <v>0</v>
      </c>
      <c r="T151" s="445">
        <f t="shared" si="51"/>
        <v>0</v>
      </c>
    </row>
    <row r="152" spans="1:20" s="260" customFormat="1" ht="63" customHeight="1">
      <c r="A152" s="1021">
        <f>'Sch-1b '!A152</f>
        <v>13.1</v>
      </c>
      <c r="B152" s="1022" t="str">
        <f>'Sch-1b '!B152</f>
        <v>Insulator strings, Disc Insulators,  Hardware, Spacers, conductor(s), bus-bar material, cable trays, Bay MB, clamps, connectors including equipment connectors, junction box, earthwire, earthing material,insulating mat, risers, auxiliary earthmat (excluding main earthmat), pipes for equipment &amp; lighting, all accessories etc. for the following</v>
      </c>
      <c r="C152" s="1160"/>
      <c r="D152" s="1161"/>
      <c r="E152" s="1161"/>
      <c r="F152" s="1161"/>
      <c r="G152" s="1161"/>
      <c r="H152" s="1161"/>
      <c r="I152" s="1161"/>
      <c r="J152" s="1161"/>
      <c r="K152" s="1161"/>
      <c r="L152" s="1161"/>
      <c r="M152" s="1161"/>
      <c r="N152" s="1161"/>
      <c r="O152" s="1162"/>
      <c r="S152" s="445">
        <f t="shared" si="50"/>
        <v>0</v>
      </c>
      <c r="T152" s="445">
        <f t="shared" si="51"/>
        <v>0</v>
      </c>
    </row>
    <row r="153" spans="1:20" s="260" customFormat="1" ht="15.75" customHeight="1">
      <c r="A153" s="1021"/>
      <c r="B153" s="1012" t="str">
        <f>'Sch-1b '!B153</f>
        <v>Layout Type (400kV I-type)</v>
      </c>
      <c r="C153" s="1160"/>
      <c r="D153" s="1161"/>
      <c r="E153" s="1161"/>
      <c r="F153" s="1161"/>
      <c r="G153" s="1161"/>
      <c r="H153" s="1161"/>
      <c r="I153" s="1161"/>
      <c r="J153" s="1161"/>
      <c r="K153" s="1161"/>
      <c r="L153" s="1161"/>
      <c r="M153" s="1161"/>
      <c r="N153" s="1161"/>
      <c r="O153" s="1162"/>
      <c r="S153" s="445">
        <f t="shared" si="50"/>
        <v>0</v>
      </c>
      <c r="T153" s="445">
        <f t="shared" si="51"/>
        <v>0</v>
      </c>
    </row>
    <row r="154" spans="1:20" s="586" customFormat="1" ht="15.75" customHeight="1">
      <c r="A154" s="1021" t="str">
        <f>'Sch-1b '!A154</f>
        <v>i)</v>
      </c>
      <c r="B154" s="1022" t="str">
        <f>'Sch-1b '!B154</f>
        <v>Coupling Transformer bay including spare switching arrangement</v>
      </c>
      <c r="C154" s="945" t="str">
        <f>'Sch-1a'!E154</f>
        <v>Set</v>
      </c>
      <c r="D154" s="945">
        <f>'Sch-1a'!F154</f>
        <v>2</v>
      </c>
      <c r="E154" s="698"/>
      <c r="F154" s="700" t="str">
        <f t="shared" si="52"/>
        <v>INCLUDED</v>
      </c>
      <c r="G154" s="699"/>
      <c r="H154" s="698"/>
      <c r="I154" s="689">
        <v>18</v>
      </c>
      <c r="J154" s="698"/>
      <c r="K154" s="945" t="str">
        <f t="shared" ref="K154:K155" si="57">C154</f>
        <v>Set</v>
      </c>
      <c r="L154" s="963">
        <f>'Sch-1a'!G154</f>
        <v>0</v>
      </c>
      <c r="M154" s="698"/>
      <c r="N154" s="700" t="str">
        <f t="shared" si="54"/>
        <v>INCLUDED</v>
      </c>
      <c r="O154" s="705">
        <f t="shared" si="55"/>
        <v>0</v>
      </c>
      <c r="S154" s="445">
        <f t="shared" si="50"/>
        <v>0</v>
      </c>
      <c r="T154" s="445">
        <f t="shared" si="51"/>
        <v>0</v>
      </c>
    </row>
    <row r="155" spans="1:20" s="260" customFormat="1" ht="15.75" customHeight="1">
      <c r="A155" s="1021">
        <f>'Sch-1b '!A155</f>
        <v>13.2</v>
      </c>
      <c r="B155" s="1022" t="str">
        <f>'Sch-1b '!B155</f>
        <v>Bus Post Insulator including support structures</v>
      </c>
      <c r="C155" s="945" t="str">
        <f>'Sch-1a'!E155</f>
        <v>Nos.</v>
      </c>
      <c r="D155" s="945">
        <f>'Sch-1a'!F155</f>
        <v>30</v>
      </c>
      <c r="E155" s="698"/>
      <c r="F155" s="700" t="str">
        <f t="shared" si="52"/>
        <v>INCLUDED</v>
      </c>
      <c r="G155" s="699"/>
      <c r="H155" s="698"/>
      <c r="I155" s="689">
        <v>18</v>
      </c>
      <c r="J155" s="698"/>
      <c r="K155" s="945" t="str">
        <f t="shared" si="57"/>
        <v>Nos.</v>
      </c>
      <c r="L155" s="963">
        <f>'Sch-1a'!G155</f>
        <v>0</v>
      </c>
      <c r="M155" s="698"/>
      <c r="N155" s="700" t="str">
        <f t="shared" si="54"/>
        <v>INCLUDED</v>
      </c>
      <c r="O155" s="705">
        <f t="shared" si="55"/>
        <v>0</v>
      </c>
      <c r="S155" s="445">
        <f t="shared" si="50"/>
        <v>0</v>
      </c>
      <c r="T155" s="445">
        <f t="shared" si="51"/>
        <v>0</v>
      </c>
    </row>
    <row r="156" spans="1:20" s="586" customFormat="1" ht="15.75">
      <c r="A156" s="1021"/>
      <c r="B156" s="1022"/>
      <c r="C156" s="1160"/>
      <c r="D156" s="1161"/>
      <c r="E156" s="1161"/>
      <c r="F156" s="1161"/>
      <c r="G156" s="1161"/>
      <c r="H156" s="1161"/>
      <c r="I156" s="1161"/>
      <c r="J156" s="1161"/>
      <c r="K156" s="1161"/>
      <c r="L156" s="1161"/>
      <c r="M156" s="1161"/>
      <c r="N156" s="1161"/>
      <c r="O156" s="1162"/>
      <c r="S156" s="445">
        <f t="shared" si="50"/>
        <v>0</v>
      </c>
      <c r="T156" s="445">
        <f t="shared" si="51"/>
        <v>0</v>
      </c>
    </row>
    <row r="157" spans="1:20" s="260" customFormat="1" ht="15.75" customHeight="1">
      <c r="A157" s="1020">
        <f>'Sch-1b '!A157</f>
        <v>14</v>
      </c>
      <c r="B157" s="1012" t="str">
        <f>'Sch-1b '!B157</f>
        <v>Illumination system</v>
      </c>
      <c r="C157" s="1160"/>
      <c r="D157" s="1161"/>
      <c r="E157" s="1161"/>
      <c r="F157" s="1161"/>
      <c r="G157" s="1161"/>
      <c r="H157" s="1161"/>
      <c r="I157" s="1161"/>
      <c r="J157" s="1161"/>
      <c r="K157" s="1161"/>
      <c r="L157" s="1161"/>
      <c r="M157" s="1161"/>
      <c r="N157" s="1161"/>
      <c r="O157" s="1162"/>
      <c r="S157" s="445">
        <f t="shared" si="50"/>
        <v>0</v>
      </c>
      <c r="T157" s="445">
        <f t="shared" si="51"/>
        <v>0</v>
      </c>
    </row>
    <row r="158" spans="1:20" s="260" customFormat="1" ht="15.75" customHeight="1">
      <c r="A158" s="1021">
        <f>'Sch-1b '!A158</f>
        <v>14.1</v>
      </c>
      <c r="B158" s="1022" t="str">
        <f>'Sch-1b '!B158</f>
        <v xml:space="preserve">Illumination for STATCOM Station installation </v>
      </c>
      <c r="C158" s="945" t="str">
        <f>'Sch-1a'!E158</f>
        <v>Lot</v>
      </c>
      <c r="D158" s="945">
        <f>'Sch-1a'!F158</f>
        <v>1</v>
      </c>
      <c r="E158" s="698"/>
      <c r="F158" s="700" t="str">
        <f t="shared" si="52"/>
        <v>INCLUDED</v>
      </c>
      <c r="G158" s="699"/>
      <c r="H158" s="698"/>
      <c r="I158" s="689">
        <v>28</v>
      </c>
      <c r="J158" s="698"/>
      <c r="K158" s="945" t="str">
        <f t="shared" ref="K158:K160" si="58">C158</f>
        <v>Lot</v>
      </c>
      <c r="L158" s="963">
        <f>'Sch-1a'!G158</f>
        <v>0</v>
      </c>
      <c r="M158" s="698"/>
      <c r="N158" s="700" t="str">
        <f t="shared" si="54"/>
        <v>INCLUDED</v>
      </c>
      <c r="O158" s="705">
        <f t="shared" si="55"/>
        <v>0</v>
      </c>
      <c r="S158" s="445">
        <f t="shared" si="50"/>
        <v>0</v>
      </c>
      <c r="T158" s="445">
        <f t="shared" si="51"/>
        <v>0</v>
      </c>
    </row>
    <row r="159" spans="1:20" s="260" customFormat="1" ht="15.75" customHeight="1">
      <c r="A159" s="1021">
        <f>'Sch-1b '!A159</f>
        <v>14.2</v>
      </c>
      <c r="B159" s="1022" t="str">
        <f>'Sch-1b '!B159</f>
        <v>Illumination for STATCOM Station buildings</v>
      </c>
      <c r="C159" s="945" t="str">
        <f>'Sch-1a'!E159</f>
        <v>Lot</v>
      </c>
      <c r="D159" s="945">
        <f>'Sch-1a'!F159</f>
        <v>1</v>
      </c>
      <c r="E159" s="698"/>
      <c r="F159" s="700" t="str">
        <f t="shared" si="52"/>
        <v>INCLUDED</v>
      </c>
      <c r="G159" s="699"/>
      <c r="H159" s="698"/>
      <c r="I159" s="689">
        <v>18</v>
      </c>
      <c r="J159" s="698"/>
      <c r="K159" s="945" t="str">
        <f t="shared" si="58"/>
        <v>Lot</v>
      </c>
      <c r="L159" s="963">
        <f>'Sch-1a'!G159</f>
        <v>0</v>
      </c>
      <c r="M159" s="698"/>
      <c r="N159" s="700" t="str">
        <f t="shared" si="54"/>
        <v>INCLUDED</v>
      </c>
      <c r="O159" s="705">
        <f t="shared" si="55"/>
        <v>0</v>
      </c>
      <c r="S159" s="445">
        <f t="shared" si="50"/>
        <v>0</v>
      </c>
      <c r="T159" s="445">
        <f t="shared" si="51"/>
        <v>0</v>
      </c>
    </row>
    <row r="160" spans="1:20" s="260" customFormat="1" ht="15.75" customHeight="1">
      <c r="A160" s="1021">
        <f>'Sch-1b '!A160</f>
        <v>14.3</v>
      </c>
      <c r="B160" s="1022" t="str">
        <f>'Sch-1b '!B160</f>
        <v>Illumination system for 400kV switchyard extension area</v>
      </c>
      <c r="C160" s="945" t="str">
        <f>'Sch-1a'!E160</f>
        <v>Lot</v>
      </c>
      <c r="D160" s="945">
        <f>'Sch-1a'!F160</f>
        <v>1</v>
      </c>
      <c r="E160" s="698"/>
      <c r="F160" s="700" t="str">
        <f t="shared" si="52"/>
        <v>INCLUDED</v>
      </c>
      <c r="G160" s="699"/>
      <c r="H160" s="698"/>
      <c r="I160" s="689">
        <v>18</v>
      </c>
      <c r="J160" s="698"/>
      <c r="K160" s="945" t="str">
        <f t="shared" si="58"/>
        <v>Lot</v>
      </c>
      <c r="L160" s="963">
        <f>'Sch-1a'!G160</f>
        <v>0</v>
      </c>
      <c r="M160" s="698"/>
      <c r="N160" s="700" t="str">
        <f t="shared" si="54"/>
        <v>INCLUDED</v>
      </c>
      <c r="O160" s="705">
        <f t="shared" si="55"/>
        <v>0</v>
      </c>
      <c r="S160" s="445">
        <f t="shared" si="50"/>
        <v>0</v>
      </c>
      <c r="T160" s="445">
        <f t="shared" si="51"/>
        <v>0</v>
      </c>
    </row>
    <row r="161" spans="1:20" s="260" customFormat="1" ht="15.75">
      <c r="A161" s="1021"/>
      <c r="B161" s="1022"/>
      <c r="C161" s="1160"/>
      <c r="D161" s="1161"/>
      <c r="E161" s="1161"/>
      <c r="F161" s="1161"/>
      <c r="G161" s="1161"/>
      <c r="H161" s="1161"/>
      <c r="I161" s="1161"/>
      <c r="J161" s="1161"/>
      <c r="K161" s="1161"/>
      <c r="L161" s="1161"/>
      <c r="M161" s="1161"/>
      <c r="N161" s="1161"/>
      <c r="O161" s="1162"/>
      <c r="S161" s="445">
        <f t="shared" si="48"/>
        <v>0</v>
      </c>
      <c r="T161" s="445">
        <f t="shared" si="49"/>
        <v>0</v>
      </c>
    </row>
    <row r="162" spans="1:20" s="260" customFormat="1" ht="15.75" customHeight="1">
      <c r="A162" s="1020">
        <f>'Sch-1b '!A162</f>
        <v>15</v>
      </c>
      <c r="B162" s="1012" t="str">
        <f>'Sch-1b '!B162</f>
        <v xml:space="preserve">Electrical station services &amp; auxiliaries systems </v>
      </c>
      <c r="C162" s="1160"/>
      <c r="D162" s="1161"/>
      <c r="E162" s="1161"/>
      <c r="F162" s="1161"/>
      <c r="G162" s="1161"/>
      <c r="H162" s="1161"/>
      <c r="I162" s="1161"/>
      <c r="J162" s="1161"/>
      <c r="K162" s="1161"/>
      <c r="L162" s="1161"/>
      <c r="M162" s="1161"/>
      <c r="N162" s="1161"/>
      <c r="O162" s="1162"/>
      <c r="S162" s="445">
        <f t="shared" si="48"/>
        <v>0</v>
      </c>
      <c r="T162" s="445">
        <f t="shared" si="49"/>
        <v>0</v>
      </c>
    </row>
    <row r="163" spans="1:20" s="586" customFormat="1" ht="15.75" customHeight="1">
      <c r="A163" s="1021">
        <f>'Sch-1b '!A163</f>
        <v>15.1</v>
      </c>
      <c r="B163" s="1022" t="str">
        <f>'Sch-1b '!B163</f>
        <v>415V Main switchboard</v>
      </c>
      <c r="C163" s="945" t="str">
        <f>'Sch-1a'!E163</f>
        <v>Set</v>
      </c>
      <c r="D163" s="945">
        <f>'Sch-1a'!F163</f>
        <v>2</v>
      </c>
      <c r="E163" s="698"/>
      <c r="F163" s="700" t="str">
        <f t="shared" si="44"/>
        <v>INCLUDED</v>
      </c>
      <c r="G163" s="699"/>
      <c r="H163" s="698"/>
      <c r="I163" s="689">
        <v>18</v>
      </c>
      <c r="J163" s="698"/>
      <c r="K163" s="945" t="str">
        <f t="shared" ref="K163:K171" si="59">C163</f>
        <v>Set</v>
      </c>
      <c r="L163" s="963">
        <f>'Sch-1a'!G163</f>
        <v>0</v>
      </c>
      <c r="M163" s="698"/>
      <c r="N163" s="700" t="str">
        <f t="shared" si="46"/>
        <v>INCLUDED</v>
      </c>
      <c r="O163" s="705">
        <f t="shared" si="47"/>
        <v>0</v>
      </c>
      <c r="S163" s="445">
        <f t="shared" si="48"/>
        <v>0</v>
      </c>
      <c r="T163" s="445">
        <f t="shared" si="49"/>
        <v>0</v>
      </c>
    </row>
    <row r="164" spans="1:20" s="260" customFormat="1" ht="15.75" customHeight="1">
      <c r="A164" s="1021">
        <f>'Sch-1b '!A164</f>
        <v>15.2</v>
      </c>
      <c r="B164" s="1022" t="str">
        <f>'Sch-1b '!B164</f>
        <v xml:space="preserve">415V AC distribution board </v>
      </c>
      <c r="C164" s="945" t="str">
        <f>'Sch-1a'!E164</f>
        <v>Set</v>
      </c>
      <c r="D164" s="945">
        <f>'Sch-1a'!F164</f>
        <v>2</v>
      </c>
      <c r="E164" s="698"/>
      <c r="F164" s="700" t="str">
        <f t="shared" si="44"/>
        <v>INCLUDED</v>
      </c>
      <c r="G164" s="699"/>
      <c r="H164" s="698"/>
      <c r="I164" s="689">
        <v>18</v>
      </c>
      <c r="J164" s="698"/>
      <c r="K164" s="945" t="str">
        <f t="shared" si="59"/>
        <v>Set</v>
      </c>
      <c r="L164" s="963">
        <f>'Sch-1a'!G164</f>
        <v>0</v>
      </c>
      <c r="M164" s="698"/>
      <c r="N164" s="700" t="str">
        <f t="shared" si="46"/>
        <v>INCLUDED</v>
      </c>
      <c r="O164" s="705">
        <f t="shared" si="47"/>
        <v>0</v>
      </c>
      <c r="S164" s="445">
        <f t="shared" si="48"/>
        <v>0</v>
      </c>
      <c r="T164" s="445">
        <f t="shared" si="49"/>
        <v>0</v>
      </c>
    </row>
    <row r="165" spans="1:20" s="586" customFormat="1" ht="15.75" customHeight="1">
      <c r="A165" s="1021">
        <f>'Sch-1b '!A165</f>
        <v>15.3</v>
      </c>
      <c r="B165" s="1022" t="str">
        <f>'Sch-1b '!B165</f>
        <v xml:space="preserve">220V DC distribution board </v>
      </c>
      <c r="C165" s="945" t="str">
        <f>'Sch-1a'!E165</f>
        <v>Set</v>
      </c>
      <c r="D165" s="945">
        <f>'Sch-1a'!F165</f>
        <v>4</v>
      </c>
      <c r="E165" s="698"/>
      <c r="F165" s="700" t="str">
        <f t="shared" si="44"/>
        <v>INCLUDED</v>
      </c>
      <c r="G165" s="699"/>
      <c r="H165" s="698"/>
      <c r="I165" s="689">
        <v>18</v>
      </c>
      <c r="J165" s="698"/>
      <c r="K165" s="945" t="str">
        <f t="shared" si="59"/>
        <v>Set</v>
      </c>
      <c r="L165" s="963">
        <f>'Sch-1a'!G165</f>
        <v>0</v>
      </c>
      <c r="M165" s="698"/>
      <c r="N165" s="700" t="str">
        <f t="shared" si="46"/>
        <v>INCLUDED</v>
      </c>
      <c r="O165" s="705">
        <f t="shared" si="47"/>
        <v>0</v>
      </c>
      <c r="S165" s="445">
        <f t="shared" si="48"/>
        <v>0</v>
      </c>
      <c r="T165" s="445">
        <f t="shared" si="49"/>
        <v>0</v>
      </c>
    </row>
    <row r="166" spans="1:20" s="260" customFormat="1" ht="15.75" customHeight="1">
      <c r="A166" s="1021">
        <f>'Sch-1b '!A166</f>
        <v>15.4</v>
      </c>
      <c r="B166" s="1022" t="str">
        <f>'Sch-1b '!B166</f>
        <v xml:space="preserve">220V Battery system </v>
      </c>
      <c r="C166" s="945" t="str">
        <f>'Sch-1a'!E166</f>
        <v>Set</v>
      </c>
      <c r="D166" s="945">
        <f>'Sch-1a'!F166</f>
        <v>4</v>
      </c>
      <c r="E166" s="698"/>
      <c r="F166" s="700" t="str">
        <f t="shared" si="44"/>
        <v>INCLUDED</v>
      </c>
      <c r="G166" s="699"/>
      <c r="H166" s="698"/>
      <c r="I166" s="689">
        <v>18</v>
      </c>
      <c r="J166" s="698"/>
      <c r="K166" s="945" t="str">
        <f t="shared" si="59"/>
        <v>Set</v>
      </c>
      <c r="L166" s="963">
        <f>'Sch-1a'!G166</f>
        <v>0</v>
      </c>
      <c r="M166" s="698"/>
      <c r="N166" s="700" t="str">
        <f t="shared" si="46"/>
        <v>INCLUDED</v>
      </c>
      <c r="O166" s="705">
        <f t="shared" si="47"/>
        <v>0</v>
      </c>
      <c r="S166" s="445">
        <f t="shared" si="48"/>
        <v>0</v>
      </c>
      <c r="T166" s="445">
        <f t="shared" si="49"/>
        <v>0</v>
      </c>
    </row>
    <row r="167" spans="1:20" s="260" customFormat="1" ht="15.75" customHeight="1">
      <c r="A167" s="1021">
        <f>'Sch-1b '!A167</f>
        <v>15.5</v>
      </c>
      <c r="B167" s="1022" t="str">
        <f>'Sch-1b '!B167</f>
        <v>220V Battery charger</v>
      </c>
      <c r="C167" s="945" t="str">
        <f>'Sch-1a'!E167</f>
        <v>Set</v>
      </c>
      <c r="D167" s="945">
        <f>'Sch-1a'!F167</f>
        <v>4</v>
      </c>
      <c r="E167" s="698"/>
      <c r="F167" s="700" t="str">
        <f t="shared" si="44"/>
        <v>INCLUDED</v>
      </c>
      <c r="G167" s="699"/>
      <c r="H167" s="698"/>
      <c r="I167" s="689">
        <v>18</v>
      </c>
      <c r="J167" s="698"/>
      <c r="K167" s="945" t="str">
        <f t="shared" si="59"/>
        <v>Set</v>
      </c>
      <c r="L167" s="963">
        <f>'Sch-1a'!G167</f>
        <v>0</v>
      </c>
      <c r="M167" s="698"/>
      <c r="N167" s="700" t="str">
        <f t="shared" si="46"/>
        <v>INCLUDED</v>
      </c>
      <c r="O167" s="705">
        <f t="shared" si="47"/>
        <v>0</v>
      </c>
      <c r="S167" s="445">
        <f t="shared" si="48"/>
        <v>0</v>
      </c>
      <c r="T167" s="445">
        <f t="shared" si="49"/>
        <v>0</v>
      </c>
    </row>
    <row r="168" spans="1:20" s="260" customFormat="1" ht="15.75" customHeight="1">
      <c r="A168" s="1021">
        <f>'Sch-1b '!A168</f>
        <v>15.6</v>
      </c>
      <c r="B168" s="1022" t="str">
        <f>'Sch-1b '!B168</f>
        <v>UPS/UMD for STATCOM Station systems</v>
      </c>
      <c r="C168" s="945" t="str">
        <f>'Sch-1a'!E168</f>
        <v>Set</v>
      </c>
      <c r="D168" s="945">
        <f>'Sch-1a'!F168</f>
        <v>2</v>
      </c>
      <c r="E168" s="698"/>
      <c r="F168" s="700" t="str">
        <f t="shared" ref="F168:F175" si="60">IF(E168="","INCLUDED",IF(ISERROR(D168*E168),E168,(D168*E168)))</f>
        <v>INCLUDED</v>
      </c>
      <c r="G168" s="699"/>
      <c r="H168" s="698"/>
      <c r="I168" s="689">
        <v>28</v>
      </c>
      <c r="J168" s="698"/>
      <c r="K168" s="945" t="str">
        <f t="shared" si="59"/>
        <v>Set</v>
      </c>
      <c r="L168" s="963">
        <f>'Sch-1a'!G168</f>
        <v>0</v>
      </c>
      <c r="M168" s="698"/>
      <c r="N168" s="700" t="str">
        <f t="shared" ref="N168:N175" si="61">IF(M168="","INCLUDED",IF(ISERROR(L168*M168),M168,(L168*M168)))</f>
        <v>INCLUDED</v>
      </c>
      <c r="O168" s="705">
        <f t="shared" ref="O168:O175" si="62">T168</f>
        <v>0</v>
      </c>
      <c r="S168" s="445">
        <f t="shared" ref="S168:S175" si="63">IF(N168="Included",0,N168)</f>
        <v>0</v>
      </c>
      <c r="T168" s="445">
        <f t="shared" ref="T168:T175" si="64">IF(J168="",(S168*I168/100),(S168*J168/100))</f>
        <v>0</v>
      </c>
    </row>
    <row r="169" spans="1:20" s="260" customFormat="1" ht="15.75" customHeight="1">
      <c r="A169" s="1021">
        <f>'Sch-1b '!A169</f>
        <v>15.7</v>
      </c>
      <c r="B169" s="1022" t="str">
        <f>'Sch-1b '!B169</f>
        <v>Auxiliary supply system as per clause  2.2  1 of Section project, technical specification</v>
      </c>
      <c r="C169" s="945" t="str">
        <f>'Sch-1a'!E169</f>
        <v>Set</v>
      </c>
      <c r="D169" s="945">
        <f>'Sch-1a'!F169</f>
        <v>2</v>
      </c>
      <c r="E169" s="698"/>
      <c r="F169" s="700" t="str">
        <f t="shared" si="60"/>
        <v>INCLUDED</v>
      </c>
      <c r="G169" s="699"/>
      <c r="H169" s="698"/>
      <c r="I169" s="689">
        <v>18</v>
      </c>
      <c r="J169" s="698"/>
      <c r="K169" s="945" t="str">
        <f t="shared" si="59"/>
        <v>Set</v>
      </c>
      <c r="L169" s="963">
        <f>'Sch-1a'!G169</f>
        <v>0</v>
      </c>
      <c r="M169" s="698"/>
      <c r="N169" s="700" t="str">
        <f t="shared" si="61"/>
        <v>INCLUDED</v>
      </c>
      <c r="O169" s="705">
        <f t="shared" si="62"/>
        <v>0</v>
      </c>
      <c r="S169" s="445">
        <f t="shared" si="63"/>
        <v>0</v>
      </c>
      <c r="T169" s="445">
        <f t="shared" si="64"/>
        <v>0</v>
      </c>
    </row>
    <row r="170" spans="1:20" s="260" customFormat="1" ht="31.5" customHeight="1">
      <c r="A170" s="1021">
        <f>'Sch-1b '!A170</f>
        <v>15.8</v>
      </c>
      <c r="B170" s="1022" t="str">
        <f>'Sch-1b '!B170</f>
        <v>Erection hardware items, Bus post insulators, clamps and Connectors, Structures &amp; other miscellaneous item for LT transformer(s) installation</v>
      </c>
      <c r="C170" s="945" t="str">
        <f>'Sch-1a'!E170</f>
        <v>Set</v>
      </c>
      <c r="D170" s="945">
        <f>'Sch-1a'!F170</f>
        <v>2</v>
      </c>
      <c r="E170" s="698"/>
      <c r="F170" s="700" t="str">
        <f t="shared" si="60"/>
        <v>INCLUDED</v>
      </c>
      <c r="G170" s="699"/>
      <c r="H170" s="698"/>
      <c r="I170" s="689">
        <v>18</v>
      </c>
      <c r="J170" s="698"/>
      <c r="K170" s="945" t="str">
        <f t="shared" si="59"/>
        <v>Set</v>
      </c>
      <c r="L170" s="963">
        <f>'Sch-1a'!G170</f>
        <v>0</v>
      </c>
      <c r="M170" s="698"/>
      <c r="N170" s="700" t="str">
        <f t="shared" si="61"/>
        <v>INCLUDED</v>
      </c>
      <c r="O170" s="705">
        <f t="shared" si="62"/>
        <v>0</v>
      </c>
      <c r="S170" s="445">
        <f t="shared" si="63"/>
        <v>0</v>
      </c>
      <c r="T170" s="445">
        <f t="shared" si="64"/>
        <v>0</v>
      </c>
    </row>
    <row r="171" spans="1:20" s="260" customFormat="1" ht="15.75" customHeight="1">
      <c r="A171" s="1021">
        <f>'Sch-1b '!A171</f>
        <v>15.9</v>
      </c>
      <c r="B171" s="1022" t="str">
        <f>'Sch-1b '!B171</f>
        <v xml:space="preserve">DG Set </v>
      </c>
      <c r="C171" s="945" t="str">
        <f>'Sch-1a'!E171</f>
        <v>Set</v>
      </c>
      <c r="D171" s="945">
        <f>'Sch-1a'!F171</f>
        <v>2</v>
      </c>
      <c r="E171" s="698"/>
      <c r="F171" s="700" t="str">
        <f t="shared" si="60"/>
        <v>INCLUDED</v>
      </c>
      <c r="G171" s="699"/>
      <c r="H171" s="698"/>
      <c r="I171" s="689">
        <v>18</v>
      </c>
      <c r="J171" s="698"/>
      <c r="K171" s="945" t="str">
        <f t="shared" si="59"/>
        <v>Set</v>
      </c>
      <c r="L171" s="963">
        <f>'Sch-1a'!G171</f>
        <v>0</v>
      </c>
      <c r="M171" s="698"/>
      <c r="N171" s="700" t="str">
        <f t="shared" si="61"/>
        <v>INCLUDED</v>
      </c>
      <c r="O171" s="705">
        <f t="shared" si="62"/>
        <v>0</v>
      </c>
      <c r="S171" s="445">
        <f t="shared" si="63"/>
        <v>0</v>
      </c>
      <c r="T171" s="445">
        <f t="shared" si="64"/>
        <v>0</v>
      </c>
    </row>
    <row r="172" spans="1:20" s="586" customFormat="1" ht="15.75">
      <c r="A172" s="1021"/>
      <c r="B172" s="1022"/>
      <c r="C172" s="1160"/>
      <c r="D172" s="1161"/>
      <c r="E172" s="1161"/>
      <c r="F172" s="1161"/>
      <c r="G172" s="1161"/>
      <c r="H172" s="1161"/>
      <c r="I172" s="1161"/>
      <c r="J172" s="1161"/>
      <c r="K172" s="1161"/>
      <c r="L172" s="1161"/>
      <c r="M172" s="1161"/>
      <c r="N172" s="1161"/>
      <c r="O172" s="1162"/>
      <c r="S172" s="445">
        <f t="shared" si="63"/>
        <v>0</v>
      </c>
      <c r="T172" s="445">
        <f t="shared" si="64"/>
        <v>0</v>
      </c>
    </row>
    <row r="173" spans="1:20" s="260" customFormat="1" ht="15.75" customHeight="1">
      <c r="A173" s="1020">
        <f>'Sch-1b '!A173</f>
        <v>16</v>
      </c>
      <c r="B173" s="1012" t="str">
        <f>'Sch-1b '!B173</f>
        <v>LT Cabling along with associated like clamps, glands, lugs and straight joints etc.</v>
      </c>
      <c r="C173" s="1160"/>
      <c r="D173" s="1161"/>
      <c r="E173" s="1161"/>
      <c r="F173" s="1161"/>
      <c r="G173" s="1161"/>
      <c r="H173" s="1161"/>
      <c r="I173" s="1161"/>
      <c r="J173" s="1161"/>
      <c r="K173" s="1161"/>
      <c r="L173" s="1161"/>
      <c r="M173" s="1161"/>
      <c r="N173" s="1161"/>
      <c r="O173" s="1162"/>
      <c r="S173" s="445">
        <f t="shared" si="63"/>
        <v>0</v>
      </c>
      <c r="T173" s="445">
        <f t="shared" si="64"/>
        <v>0</v>
      </c>
    </row>
    <row r="174" spans="1:20" s="586" customFormat="1" ht="15.75" customHeight="1">
      <c r="A174" s="1021" t="str">
        <f>'Sch-1b '!A174</f>
        <v>a)</v>
      </c>
      <c r="B174" s="1022" t="str">
        <f>'Sch-1b '!B174</f>
        <v>1.1kV Grade Power Cables (PVC/XLPE insulated )</v>
      </c>
      <c r="C174" s="945" t="str">
        <f>'Sch-1a'!E174</f>
        <v>Set</v>
      </c>
      <c r="D174" s="945">
        <f>'Sch-1a'!F174</f>
        <v>1</v>
      </c>
      <c r="E174" s="698"/>
      <c r="F174" s="700" t="str">
        <f t="shared" si="60"/>
        <v>INCLUDED</v>
      </c>
      <c r="G174" s="699"/>
      <c r="H174" s="698"/>
      <c r="I174" s="689">
        <v>18</v>
      </c>
      <c r="J174" s="698"/>
      <c r="K174" s="945" t="str">
        <f t="shared" ref="K174:K175" si="65">C174</f>
        <v>Set</v>
      </c>
      <c r="L174" s="963">
        <f>'Sch-1a'!G174</f>
        <v>0</v>
      </c>
      <c r="M174" s="698"/>
      <c r="N174" s="700" t="str">
        <f t="shared" si="61"/>
        <v>INCLUDED</v>
      </c>
      <c r="O174" s="705">
        <f t="shared" si="62"/>
        <v>0</v>
      </c>
      <c r="S174" s="445">
        <f t="shared" si="63"/>
        <v>0</v>
      </c>
      <c r="T174" s="445">
        <f t="shared" si="64"/>
        <v>0</v>
      </c>
    </row>
    <row r="175" spans="1:20" s="260" customFormat="1" ht="15.75" customHeight="1">
      <c r="A175" s="1021" t="str">
        <f>'Sch-1b '!A175</f>
        <v>b)</v>
      </c>
      <c r="B175" s="1022" t="str">
        <f>'Sch-1b '!B175</f>
        <v>1.1kV Grade Control Cable (PVC insulated)</v>
      </c>
      <c r="C175" s="945" t="str">
        <f>'Sch-1a'!E175</f>
        <v>Set</v>
      </c>
      <c r="D175" s="945">
        <f>'Sch-1a'!F175</f>
        <v>1</v>
      </c>
      <c r="E175" s="698"/>
      <c r="F175" s="700" t="str">
        <f t="shared" si="60"/>
        <v>INCLUDED</v>
      </c>
      <c r="G175" s="699"/>
      <c r="H175" s="698"/>
      <c r="I175" s="689">
        <v>18</v>
      </c>
      <c r="J175" s="698"/>
      <c r="K175" s="945" t="str">
        <f t="shared" si="65"/>
        <v>Set</v>
      </c>
      <c r="L175" s="963">
        <f>'Sch-1a'!G175</f>
        <v>0</v>
      </c>
      <c r="M175" s="698"/>
      <c r="N175" s="700" t="str">
        <f t="shared" si="61"/>
        <v>INCLUDED</v>
      </c>
      <c r="O175" s="705">
        <f t="shared" si="62"/>
        <v>0</v>
      </c>
      <c r="S175" s="445">
        <f t="shared" si="63"/>
        <v>0</v>
      </c>
      <c r="T175" s="445">
        <f t="shared" si="64"/>
        <v>0</v>
      </c>
    </row>
    <row r="176" spans="1:20" s="260" customFormat="1" ht="15.75">
      <c r="A176" s="1021"/>
      <c r="B176" s="1022"/>
      <c r="C176" s="1160"/>
      <c r="D176" s="1161"/>
      <c r="E176" s="1161"/>
      <c r="F176" s="1161"/>
      <c r="G176" s="1161"/>
      <c r="H176" s="1161"/>
      <c r="I176" s="1161"/>
      <c r="J176" s="1161"/>
      <c r="K176" s="1161"/>
      <c r="L176" s="1161"/>
      <c r="M176" s="1161"/>
      <c r="N176" s="1161"/>
      <c r="O176" s="1162"/>
      <c r="S176" s="445">
        <f t="shared" si="43"/>
        <v>0</v>
      </c>
      <c r="T176" s="445">
        <f t="shared" ref="T176:T190" si="66">IF(J176="",(S176*I176/100),(S176*J176/100))</f>
        <v>0</v>
      </c>
    </row>
    <row r="177" spans="1:20" s="260" customFormat="1" ht="15.75" customHeight="1">
      <c r="A177" s="1020">
        <f>'Sch-1b '!A177</f>
        <v>17</v>
      </c>
      <c r="B177" s="1012" t="str">
        <f>'Sch-1b '!B177</f>
        <v>40 mm MS rod for Earth mat</v>
      </c>
      <c r="C177" s="945" t="str">
        <f>'Sch-1a'!E177</f>
        <v>LS</v>
      </c>
      <c r="D177" s="945">
        <f>'Sch-1a'!F177</f>
        <v>1</v>
      </c>
      <c r="E177" s="698"/>
      <c r="F177" s="700" t="str">
        <f t="shared" ref="F177:F183" si="67">IF(E177="","INCLUDED",IF(ISERROR(D177*E177),E177,(D177*E177)))</f>
        <v>INCLUDED</v>
      </c>
      <c r="G177" s="699"/>
      <c r="H177" s="698"/>
      <c r="I177" s="689">
        <v>28</v>
      </c>
      <c r="J177" s="698"/>
      <c r="K177" s="945" t="str">
        <f>C177</f>
        <v>LS</v>
      </c>
      <c r="L177" s="963">
        <f>'Sch-1a'!G177</f>
        <v>0</v>
      </c>
      <c r="M177" s="698"/>
      <c r="N177" s="700" t="str">
        <f t="shared" ref="N177:N183" si="68">IF(M177="","INCLUDED",IF(ISERROR(L177*M177),M177,(L177*M177)))</f>
        <v>INCLUDED</v>
      </c>
      <c r="O177" s="705">
        <f t="shared" ref="O177:O183" si="69">T177</f>
        <v>0</v>
      </c>
      <c r="S177" s="445">
        <f t="shared" ref="S177:S184" si="70">IF(N177="Included",0,N177)</f>
        <v>0</v>
      </c>
      <c r="T177" s="445">
        <f t="shared" ref="T177:T184" si="71">IF(J177="",(S177*I177/100),(S177*J177/100))</f>
        <v>0</v>
      </c>
    </row>
    <row r="178" spans="1:20" s="260" customFormat="1" ht="15.75">
      <c r="A178" s="1021"/>
      <c r="B178" s="1022"/>
      <c r="C178" s="1160"/>
      <c r="D178" s="1161"/>
      <c r="E178" s="1161"/>
      <c r="F178" s="1161"/>
      <c r="G178" s="1161"/>
      <c r="H178" s="1161"/>
      <c r="I178" s="1161"/>
      <c r="J178" s="1161"/>
      <c r="K178" s="1161"/>
      <c r="L178" s="1161"/>
      <c r="M178" s="1161"/>
      <c r="N178" s="1161"/>
      <c r="O178" s="1162"/>
      <c r="S178" s="445">
        <f t="shared" si="70"/>
        <v>0</v>
      </c>
      <c r="T178" s="445">
        <f t="shared" si="71"/>
        <v>0</v>
      </c>
    </row>
    <row r="179" spans="1:20" s="1023" customFormat="1" ht="15.75" customHeight="1">
      <c r="A179" s="1020">
        <f>'Sch-1b '!A179</f>
        <v>18</v>
      </c>
      <c r="B179" s="1012" t="str">
        <f>'Sch-1b '!B179</f>
        <v>Mechanical station services &amp; auxiliaries systems</v>
      </c>
      <c r="C179" s="1160"/>
      <c r="D179" s="1161"/>
      <c r="E179" s="1161"/>
      <c r="F179" s="1161"/>
      <c r="G179" s="1161"/>
      <c r="H179" s="1161"/>
      <c r="I179" s="1161"/>
      <c r="J179" s="1161"/>
      <c r="K179" s="1161"/>
      <c r="L179" s="1161"/>
      <c r="M179" s="1161"/>
      <c r="N179" s="1161"/>
      <c r="O179" s="1162"/>
      <c r="S179" s="1024">
        <f t="shared" si="70"/>
        <v>0</v>
      </c>
      <c r="T179" s="1024">
        <f t="shared" si="71"/>
        <v>0</v>
      </c>
    </row>
    <row r="180" spans="1:20" s="260" customFormat="1" ht="15.75" customHeight="1">
      <c r="A180" s="1021">
        <f>'Sch-1b '!A180</f>
        <v>18.100000000000001</v>
      </c>
      <c r="B180" s="1022" t="str">
        <f>'Sch-1b '!B180</f>
        <v>Fire protection system</v>
      </c>
      <c r="C180" s="1160"/>
      <c r="D180" s="1161"/>
      <c r="E180" s="1161"/>
      <c r="F180" s="1161"/>
      <c r="G180" s="1161"/>
      <c r="H180" s="1161"/>
      <c r="I180" s="1161"/>
      <c r="J180" s="1161"/>
      <c r="K180" s="1161"/>
      <c r="L180" s="1161"/>
      <c r="M180" s="1161"/>
      <c r="N180" s="1161"/>
      <c r="O180" s="1162"/>
      <c r="S180" s="445">
        <f t="shared" si="70"/>
        <v>0</v>
      </c>
      <c r="T180" s="445">
        <f t="shared" si="71"/>
        <v>0</v>
      </c>
    </row>
    <row r="181" spans="1:20" s="586" customFormat="1" ht="15.75" customHeight="1">
      <c r="A181" s="1021" t="str">
        <f>'Sch-1b '!A181</f>
        <v>a)</v>
      </c>
      <c r="B181" s="1022" t="str">
        <f>'Sch-1b '!B181</f>
        <v>Fire protection system (HVW spray &amp; Hydrant system) for Coupling transformers</v>
      </c>
      <c r="C181" s="945" t="str">
        <f>'Sch-1a'!E181</f>
        <v>Lot</v>
      </c>
      <c r="D181" s="945">
        <f>'Sch-1a'!F181</f>
        <v>1</v>
      </c>
      <c r="E181" s="698"/>
      <c r="F181" s="700" t="str">
        <f t="shared" si="67"/>
        <v>INCLUDED</v>
      </c>
      <c r="G181" s="699"/>
      <c r="H181" s="698"/>
      <c r="I181" s="689">
        <v>18</v>
      </c>
      <c r="J181" s="698"/>
      <c r="K181" s="945" t="str">
        <f t="shared" ref="K181:K183" si="72">C181</f>
        <v>Lot</v>
      </c>
      <c r="L181" s="963">
        <f>'Sch-1a'!G181</f>
        <v>0</v>
      </c>
      <c r="M181" s="698"/>
      <c r="N181" s="700" t="str">
        <f t="shared" si="68"/>
        <v>INCLUDED</v>
      </c>
      <c r="O181" s="705">
        <f t="shared" si="69"/>
        <v>0</v>
      </c>
      <c r="S181" s="445">
        <f t="shared" si="70"/>
        <v>0</v>
      </c>
      <c r="T181" s="445">
        <f t="shared" si="71"/>
        <v>0</v>
      </c>
    </row>
    <row r="182" spans="1:20" s="260" customFormat="1" ht="15.75" customHeight="1">
      <c r="A182" s="1021" t="str">
        <f>'Sch-1b '!A182</f>
        <v>b)</v>
      </c>
      <c r="B182" s="1022" t="str">
        <f>'Sch-1b '!B182</f>
        <v>Hydrant system for STATCOM Station including buildings</v>
      </c>
      <c r="C182" s="945" t="str">
        <f>'Sch-1a'!E182</f>
        <v>Lot</v>
      </c>
      <c r="D182" s="945">
        <f>'Sch-1a'!F182</f>
        <v>1</v>
      </c>
      <c r="E182" s="698"/>
      <c r="F182" s="700" t="str">
        <f t="shared" si="67"/>
        <v>INCLUDED</v>
      </c>
      <c r="G182" s="699"/>
      <c r="H182" s="698"/>
      <c r="I182" s="689">
        <v>18</v>
      </c>
      <c r="J182" s="698"/>
      <c r="K182" s="945" t="str">
        <f t="shared" si="72"/>
        <v>Lot</v>
      </c>
      <c r="L182" s="963">
        <f>'Sch-1a'!G182</f>
        <v>0</v>
      </c>
      <c r="M182" s="698"/>
      <c r="N182" s="700" t="str">
        <f t="shared" si="68"/>
        <v>INCLUDED</v>
      </c>
      <c r="O182" s="705">
        <f t="shared" si="69"/>
        <v>0</v>
      </c>
      <c r="S182" s="445">
        <f t="shared" si="70"/>
        <v>0</v>
      </c>
      <c r="T182" s="445">
        <f t="shared" si="71"/>
        <v>0</v>
      </c>
    </row>
    <row r="183" spans="1:20" s="586" customFormat="1" ht="15.75" customHeight="1">
      <c r="A183" s="1021" t="str">
        <f>'Sch-1b '!A183</f>
        <v>c)</v>
      </c>
      <c r="B183" s="1022" t="str">
        <f>'Sch-1b '!B183</f>
        <v xml:space="preserve">Smoke detection system for STATCOM building </v>
      </c>
      <c r="C183" s="945" t="str">
        <f>'Sch-1a'!E183</f>
        <v>Lot</v>
      </c>
      <c r="D183" s="945">
        <f>'Sch-1a'!F183</f>
        <v>1</v>
      </c>
      <c r="E183" s="698"/>
      <c r="F183" s="700" t="str">
        <f t="shared" si="67"/>
        <v>INCLUDED</v>
      </c>
      <c r="G183" s="699"/>
      <c r="H183" s="698"/>
      <c r="I183" s="689">
        <v>18</v>
      </c>
      <c r="J183" s="698"/>
      <c r="K183" s="945" t="str">
        <f t="shared" si="72"/>
        <v>Lot</v>
      </c>
      <c r="L183" s="963">
        <f>'Sch-1a'!G183</f>
        <v>0</v>
      </c>
      <c r="M183" s="698"/>
      <c r="N183" s="700" t="str">
        <f t="shared" si="68"/>
        <v>INCLUDED</v>
      </c>
      <c r="O183" s="705">
        <f t="shared" si="69"/>
        <v>0</v>
      </c>
      <c r="S183" s="445">
        <f t="shared" si="70"/>
        <v>0</v>
      </c>
      <c r="T183" s="445">
        <f t="shared" si="71"/>
        <v>0</v>
      </c>
    </row>
    <row r="184" spans="1:20" s="260" customFormat="1" ht="15.75" customHeight="1">
      <c r="A184" s="1021">
        <f>'Sch-1b '!A184</f>
        <v>18.2</v>
      </c>
      <c r="B184" s="1022" t="str">
        <f>'Sch-1b '!B184</f>
        <v xml:space="preserve">Air conditioning &amp; ventilation system </v>
      </c>
      <c r="C184" s="1160"/>
      <c r="D184" s="1161"/>
      <c r="E184" s="1161"/>
      <c r="F184" s="1161"/>
      <c r="G184" s="1161"/>
      <c r="H184" s="1161"/>
      <c r="I184" s="1161"/>
      <c r="J184" s="1161"/>
      <c r="K184" s="1161"/>
      <c r="L184" s="1161"/>
      <c r="M184" s="1161"/>
      <c r="N184" s="1161"/>
      <c r="O184" s="1162"/>
      <c r="S184" s="445">
        <f t="shared" si="70"/>
        <v>0</v>
      </c>
      <c r="T184" s="445">
        <f t="shared" si="71"/>
        <v>0</v>
      </c>
    </row>
    <row r="185" spans="1:20" s="260" customFormat="1" ht="15.75" customHeight="1">
      <c r="A185" s="1021" t="str">
        <f>'Sch-1b '!A185</f>
        <v>a)</v>
      </c>
      <c r="B185" s="1022" t="str">
        <f>'Sch-1b '!B185</f>
        <v>Air conditioning &amp; ventilation system for STATCOM Station Buildings</v>
      </c>
      <c r="C185" s="945" t="str">
        <f>'Sch-1a'!E185</f>
        <v>Lot</v>
      </c>
      <c r="D185" s="945">
        <f>'Sch-1a'!F185</f>
        <v>1</v>
      </c>
      <c r="E185" s="698"/>
      <c r="F185" s="700" t="str">
        <f t="shared" si="39"/>
        <v>INCLUDED</v>
      </c>
      <c r="G185" s="699"/>
      <c r="H185" s="698"/>
      <c r="I185" s="689">
        <v>28</v>
      </c>
      <c r="J185" s="698"/>
      <c r="K185" s="945" t="str">
        <f t="shared" ref="K185:K186" si="73">C185</f>
        <v>Lot</v>
      </c>
      <c r="L185" s="963">
        <f>'Sch-1a'!G185</f>
        <v>0</v>
      </c>
      <c r="M185" s="698"/>
      <c r="N185" s="700" t="str">
        <f t="shared" si="41"/>
        <v>INCLUDED</v>
      </c>
      <c r="O185" s="705">
        <f t="shared" si="42"/>
        <v>0</v>
      </c>
      <c r="S185" s="445">
        <f t="shared" si="43"/>
        <v>0</v>
      </c>
      <c r="T185" s="445">
        <f t="shared" si="66"/>
        <v>0</v>
      </c>
    </row>
    <row r="186" spans="1:20" s="260" customFormat="1" ht="15.75" customHeight="1">
      <c r="A186" s="1021">
        <f>'Sch-1b '!A186</f>
        <v>18.3</v>
      </c>
      <c r="B186" s="1022" t="str">
        <f>'Sch-1b '!B186</f>
        <v>Castle Key Interlock System for STATCOM Station as per Tech Spec.</v>
      </c>
      <c r="C186" s="945" t="str">
        <f>'Sch-1a'!E186</f>
        <v>Lot</v>
      </c>
      <c r="D186" s="945">
        <f>'Sch-1a'!F186</f>
        <v>1</v>
      </c>
      <c r="E186" s="698"/>
      <c r="F186" s="700" t="str">
        <f t="shared" si="39"/>
        <v>INCLUDED</v>
      </c>
      <c r="G186" s="699"/>
      <c r="H186" s="698"/>
      <c r="I186" s="689">
        <v>18</v>
      </c>
      <c r="J186" s="698"/>
      <c r="K186" s="945" t="str">
        <f t="shared" si="73"/>
        <v>Lot</v>
      </c>
      <c r="L186" s="963">
        <f>'Sch-1a'!G186</f>
        <v>0</v>
      </c>
      <c r="M186" s="698"/>
      <c r="N186" s="700" t="str">
        <f t="shared" si="41"/>
        <v>INCLUDED</v>
      </c>
      <c r="O186" s="705">
        <f t="shared" si="42"/>
        <v>0</v>
      </c>
      <c r="S186" s="445">
        <f t="shared" si="43"/>
        <v>0</v>
      </c>
      <c r="T186" s="445">
        <f t="shared" si="66"/>
        <v>0</v>
      </c>
    </row>
    <row r="187" spans="1:20" s="260" customFormat="1" ht="15.75">
      <c r="A187" s="1021"/>
      <c r="B187" s="1022"/>
      <c r="C187" s="1160"/>
      <c r="D187" s="1161"/>
      <c r="E187" s="1161"/>
      <c r="F187" s="1161"/>
      <c r="G187" s="1161"/>
      <c r="H187" s="1161"/>
      <c r="I187" s="1161"/>
      <c r="J187" s="1161"/>
      <c r="K187" s="1161"/>
      <c r="L187" s="1161"/>
      <c r="M187" s="1161"/>
      <c r="N187" s="1161"/>
      <c r="O187" s="1162"/>
      <c r="S187" s="445">
        <f t="shared" si="43"/>
        <v>0</v>
      </c>
      <c r="T187" s="445">
        <f t="shared" si="66"/>
        <v>0</v>
      </c>
    </row>
    <row r="188" spans="1:20" s="260" customFormat="1" ht="15.75" customHeight="1">
      <c r="A188" s="1020">
        <f>'Sch-1b '!A188</f>
        <v>19</v>
      </c>
      <c r="B188" s="1012" t="str">
        <f>'Sch-1b '!B188</f>
        <v xml:space="preserve">VMS for STATCOM Station </v>
      </c>
      <c r="C188" s="945" t="str">
        <f>'Sch-1a'!E188</f>
        <v>Lot</v>
      </c>
      <c r="D188" s="945">
        <f>'Sch-1a'!F188</f>
        <v>1</v>
      </c>
      <c r="E188" s="698"/>
      <c r="F188" s="700" t="str">
        <f t="shared" si="39"/>
        <v>INCLUDED</v>
      </c>
      <c r="G188" s="699"/>
      <c r="H188" s="698"/>
      <c r="I188" s="689">
        <v>18</v>
      </c>
      <c r="J188" s="698"/>
      <c r="K188" s="945" t="str">
        <f>C188</f>
        <v>Lot</v>
      </c>
      <c r="L188" s="963">
        <f>'Sch-1a'!G188</f>
        <v>0</v>
      </c>
      <c r="M188" s="698"/>
      <c r="N188" s="700" t="str">
        <f t="shared" si="41"/>
        <v>INCLUDED</v>
      </c>
      <c r="O188" s="705">
        <f t="shared" si="42"/>
        <v>0</v>
      </c>
      <c r="S188" s="445">
        <f t="shared" si="43"/>
        <v>0</v>
      </c>
      <c r="T188" s="445">
        <f t="shared" si="66"/>
        <v>0</v>
      </c>
    </row>
    <row r="189" spans="1:20" s="586" customFormat="1" ht="15.75">
      <c r="A189" s="1021"/>
      <c r="B189" s="1022"/>
      <c r="C189" s="1160"/>
      <c r="D189" s="1161"/>
      <c r="E189" s="1161"/>
      <c r="F189" s="1161"/>
      <c r="G189" s="1161"/>
      <c r="H189" s="1161"/>
      <c r="I189" s="1161"/>
      <c r="J189" s="1161"/>
      <c r="K189" s="1161"/>
      <c r="L189" s="1161"/>
      <c r="M189" s="1161"/>
      <c r="N189" s="1161"/>
      <c r="O189" s="1162"/>
      <c r="S189" s="445">
        <f t="shared" si="43"/>
        <v>0</v>
      </c>
      <c r="T189" s="445">
        <f t="shared" si="66"/>
        <v>0</v>
      </c>
    </row>
    <row r="190" spans="1:20" s="260" customFormat="1" ht="15.75">
      <c r="A190" s="1021"/>
      <c r="B190" s="1022"/>
      <c r="C190" s="1160"/>
      <c r="D190" s="1161"/>
      <c r="E190" s="1161"/>
      <c r="F190" s="1161"/>
      <c r="G190" s="1161"/>
      <c r="H190" s="1161"/>
      <c r="I190" s="1161"/>
      <c r="J190" s="1161"/>
      <c r="K190" s="1161"/>
      <c r="L190" s="1161"/>
      <c r="M190" s="1161"/>
      <c r="N190" s="1161"/>
      <c r="O190" s="1162"/>
      <c r="S190" s="445">
        <f t="shared" si="43"/>
        <v>0</v>
      </c>
      <c r="T190" s="445">
        <f t="shared" si="66"/>
        <v>0</v>
      </c>
    </row>
    <row r="191" spans="1:20" s="260" customFormat="1" ht="45.75" customHeight="1">
      <c r="A191" s="975" t="s">
        <v>865</v>
      </c>
      <c r="B191" s="974" t="s">
        <v>938</v>
      </c>
      <c r="C191" s="1160"/>
      <c r="D191" s="1161"/>
      <c r="E191" s="1161"/>
      <c r="F191" s="1161"/>
      <c r="G191" s="1161"/>
      <c r="H191" s="1161"/>
      <c r="I191" s="1161"/>
      <c r="J191" s="1161"/>
      <c r="K191" s="1161"/>
      <c r="L191" s="1161"/>
      <c r="M191" s="1161"/>
      <c r="N191" s="1161"/>
      <c r="O191" s="1162"/>
      <c r="S191" s="445">
        <f t="shared" ref="S191:S359" si="74">IF(N191="Included",0,N191)</f>
        <v>0</v>
      </c>
      <c r="T191" s="445">
        <f t="shared" ref="T191:T192" si="75">IF(J191="",(S191*I191/100),(S191*J191/100))</f>
        <v>0</v>
      </c>
    </row>
    <row r="192" spans="1:20" s="260" customFormat="1" ht="15.75">
      <c r="A192" s="946"/>
      <c r="B192" s="943"/>
      <c r="C192" s="1160"/>
      <c r="D192" s="1161"/>
      <c r="E192" s="1161"/>
      <c r="F192" s="1161"/>
      <c r="G192" s="1161"/>
      <c r="H192" s="1161"/>
      <c r="I192" s="1161"/>
      <c r="J192" s="1161"/>
      <c r="K192" s="1161"/>
      <c r="L192" s="1161"/>
      <c r="M192" s="1161"/>
      <c r="N192" s="1161"/>
      <c r="O192" s="1162"/>
      <c r="S192" s="445">
        <f t="shared" si="74"/>
        <v>0</v>
      </c>
      <c r="T192" s="445">
        <f t="shared" si="75"/>
        <v>0</v>
      </c>
    </row>
    <row r="193" spans="1:20" s="260" customFormat="1" ht="15.75">
      <c r="A193" s="1020">
        <f>'Sch-1b '!A193</f>
        <v>1</v>
      </c>
      <c r="B193" s="1012" t="str">
        <f>'Sch-1b '!B193</f>
        <v>Circuit Breaker (3 Phase)</v>
      </c>
      <c r="C193" s="1160"/>
      <c r="D193" s="1161"/>
      <c r="E193" s="1161"/>
      <c r="F193" s="1161"/>
      <c r="G193" s="1161"/>
      <c r="H193" s="1161"/>
      <c r="I193" s="1161"/>
      <c r="J193" s="1161"/>
      <c r="K193" s="1161"/>
      <c r="L193" s="1161"/>
      <c r="M193" s="1161"/>
      <c r="N193" s="1161"/>
      <c r="O193" s="1162"/>
      <c r="S193" s="445">
        <f t="shared" si="74"/>
        <v>0</v>
      </c>
      <c r="T193" s="445">
        <f t="shared" ref="T193:T357" si="76">IF(J193="",(S193*I193/100),(S193*J193/100))</f>
        <v>0</v>
      </c>
    </row>
    <row r="194" spans="1:20" s="586" customFormat="1" ht="15.75">
      <c r="A194" s="1063" t="str">
        <f>'Sch-1b '!A194</f>
        <v>(a)</v>
      </c>
      <c r="B194" s="1064" t="str">
        <f>'Sch-1b '!B194</f>
        <v>3150A, 63kA/sec without Closing resistor (3 phase) including support structure</v>
      </c>
      <c r="C194" s="945" t="str">
        <f>'Sch-1a'!E194</f>
        <v>No.</v>
      </c>
      <c r="D194" s="945">
        <f>'Sch-1a'!F194</f>
        <v>2</v>
      </c>
      <c r="E194" s="698"/>
      <c r="F194" s="700" t="str">
        <f t="shared" ref="F194" si="77">IF(E194="","INCLUDED",IF(ISERROR(D194*E194),E194,(D194*E194)))</f>
        <v>INCLUDED</v>
      </c>
      <c r="G194" s="699"/>
      <c r="H194" s="698"/>
      <c r="I194" s="689">
        <v>18</v>
      </c>
      <c r="J194" s="698"/>
      <c r="K194" s="945" t="str">
        <f t="shared" ref="K194" si="78">C194</f>
        <v>No.</v>
      </c>
      <c r="L194" s="963">
        <f>'Sch-1a'!G194</f>
        <v>0</v>
      </c>
      <c r="M194" s="698"/>
      <c r="N194" s="700" t="str">
        <f t="shared" ref="N194" si="79">IF(M194="","INCLUDED",IF(ISERROR(L194*M194),M194,(L194*M194)))</f>
        <v>INCLUDED</v>
      </c>
      <c r="O194" s="705">
        <f t="shared" ref="O194" si="80">T194</f>
        <v>0</v>
      </c>
      <c r="S194" s="1065">
        <f t="shared" si="74"/>
        <v>0</v>
      </c>
      <c r="T194" s="1065">
        <f t="shared" si="76"/>
        <v>0</v>
      </c>
    </row>
    <row r="195" spans="1:20" s="260" customFormat="1" ht="15.75">
      <c r="A195" s="1021" t="str">
        <f>'Sch-1b '!A195</f>
        <v>(b)</v>
      </c>
      <c r="B195" s="1022" t="str">
        <f>'Sch-1b '!B195</f>
        <v>Controlled switching device for 420kV, 3-Ph Circuit Breaker</v>
      </c>
      <c r="C195" s="945" t="str">
        <f>'Sch-1a'!E195</f>
        <v>No.</v>
      </c>
      <c r="D195" s="945">
        <f>'Sch-1a'!F195</f>
        <v>4</v>
      </c>
      <c r="E195" s="698"/>
      <c r="F195" s="700" t="str">
        <f t="shared" ref="F195:F253" si="81">IF(E195="","INCLUDED",IF(ISERROR(D195*E195),E195,(D195*E195)))</f>
        <v>INCLUDED</v>
      </c>
      <c r="G195" s="699"/>
      <c r="H195" s="698"/>
      <c r="I195" s="689">
        <v>18</v>
      </c>
      <c r="J195" s="698"/>
      <c r="K195" s="945" t="str">
        <f t="shared" ref="K195:K256" si="82">C195</f>
        <v>No.</v>
      </c>
      <c r="L195" s="963">
        <f>'Sch-1a'!G195</f>
        <v>0</v>
      </c>
      <c r="M195" s="698"/>
      <c r="N195" s="700" t="str">
        <f t="shared" ref="N195:N253" si="83">IF(M195="","INCLUDED",IF(ISERROR(L195*M195),M195,(L195*M195)))</f>
        <v>INCLUDED</v>
      </c>
      <c r="O195" s="705">
        <f t="shared" ref="O195:O253" si="84">T195</f>
        <v>0</v>
      </c>
      <c r="S195" s="445">
        <f t="shared" si="74"/>
        <v>0</v>
      </c>
      <c r="T195" s="445">
        <f t="shared" si="76"/>
        <v>0</v>
      </c>
    </row>
    <row r="196" spans="1:20" s="260" customFormat="1" ht="15.75">
      <c r="A196" s="1020"/>
      <c r="B196" s="1012"/>
      <c r="C196" s="1160"/>
      <c r="D196" s="1161"/>
      <c r="E196" s="1161"/>
      <c r="F196" s="1161"/>
      <c r="G196" s="1161"/>
      <c r="H196" s="1161"/>
      <c r="I196" s="1161"/>
      <c r="J196" s="1161"/>
      <c r="K196" s="1161"/>
      <c r="L196" s="1161"/>
      <c r="M196" s="1161"/>
      <c r="N196" s="1161"/>
      <c r="O196" s="1162"/>
      <c r="S196" s="445">
        <f t="shared" si="74"/>
        <v>0</v>
      </c>
      <c r="T196" s="445">
        <f t="shared" si="76"/>
        <v>0</v>
      </c>
    </row>
    <row r="197" spans="1:20" s="586" customFormat="1" ht="15.75">
      <c r="A197" s="1020">
        <f>'Sch-1b '!A197</f>
        <v>2</v>
      </c>
      <c r="B197" s="1012" t="str">
        <f>'Sch-1b '!B197</f>
        <v>Instrument transformer (1 Phase)</v>
      </c>
      <c r="C197" s="1160"/>
      <c r="D197" s="1161"/>
      <c r="E197" s="1161"/>
      <c r="F197" s="1161"/>
      <c r="G197" s="1161"/>
      <c r="H197" s="1161"/>
      <c r="I197" s="1161"/>
      <c r="J197" s="1161"/>
      <c r="K197" s="1161"/>
      <c r="L197" s="1161"/>
      <c r="M197" s="1161"/>
      <c r="N197" s="1161"/>
      <c r="O197" s="1162"/>
      <c r="S197" s="445">
        <f t="shared" si="74"/>
        <v>0</v>
      </c>
      <c r="T197" s="445">
        <f t="shared" si="76"/>
        <v>0</v>
      </c>
    </row>
    <row r="198" spans="1:20" s="260" customFormat="1" ht="15.75">
      <c r="A198" s="1021">
        <f>'Sch-1b '!A198</f>
        <v>2.1</v>
      </c>
      <c r="B198" s="1022" t="str">
        <f>'Sch-1b '!B198</f>
        <v>CT 3000/1: 6 Cores, 63kA/sec with 120% extended current rating (1-Phase)</v>
      </c>
      <c r="C198" s="945" t="str">
        <f>'Sch-1a'!E198</f>
        <v>No.</v>
      </c>
      <c r="D198" s="945">
        <f>'Sch-1a'!F198</f>
        <v>6</v>
      </c>
      <c r="E198" s="698"/>
      <c r="F198" s="700" t="str">
        <f t="shared" ref="F198:F244" si="85">IF(E198="","INCLUDED",IF(ISERROR(D198*E198),E198,(D198*E198)))</f>
        <v>INCLUDED</v>
      </c>
      <c r="G198" s="699"/>
      <c r="H198" s="698"/>
      <c r="I198" s="689">
        <v>18</v>
      </c>
      <c r="J198" s="698"/>
      <c r="K198" s="945" t="str">
        <f t="shared" si="82"/>
        <v>No.</v>
      </c>
      <c r="L198" s="963">
        <f>'Sch-1a'!G198</f>
        <v>0</v>
      </c>
      <c r="M198" s="698"/>
      <c r="N198" s="700" t="str">
        <f t="shared" ref="N198:N244" si="86">IF(M198="","INCLUDED",IF(ISERROR(L198*M198),M198,(L198*M198)))</f>
        <v>INCLUDED</v>
      </c>
      <c r="O198" s="705">
        <f t="shared" ref="O198:O244" si="87">T198</f>
        <v>0</v>
      </c>
      <c r="S198" s="445">
        <f t="shared" ref="S198:S244" si="88">IF(N198="Included",0,N198)</f>
        <v>0</v>
      </c>
      <c r="T198" s="445">
        <f t="shared" ref="T198:T244" si="89">IF(J198="",(S198*I198/100),(S198*J198/100))</f>
        <v>0</v>
      </c>
    </row>
    <row r="199" spans="1:20" s="260" customFormat="1" ht="15.75">
      <c r="A199" s="1021">
        <f>'Sch-1b '!A199</f>
        <v>2.2000000000000002</v>
      </c>
      <c r="B199" s="1022" t="str">
        <f>'Sch-1b '!B199</f>
        <v>400kV Potential Transformer  (Single Phase)</v>
      </c>
      <c r="C199" s="945" t="str">
        <f>'Sch-1a'!E199</f>
        <v>No.</v>
      </c>
      <c r="D199" s="945">
        <f>'Sch-1a'!F199</f>
        <v>6</v>
      </c>
      <c r="E199" s="698"/>
      <c r="F199" s="700" t="str">
        <f t="shared" si="85"/>
        <v>INCLUDED</v>
      </c>
      <c r="G199" s="699"/>
      <c r="H199" s="698"/>
      <c r="I199" s="689">
        <v>18</v>
      </c>
      <c r="J199" s="698"/>
      <c r="K199" s="945" t="str">
        <f t="shared" si="82"/>
        <v>No.</v>
      </c>
      <c r="L199" s="963">
        <f>'Sch-1a'!G199</f>
        <v>0</v>
      </c>
      <c r="M199" s="698"/>
      <c r="N199" s="700" t="str">
        <f t="shared" si="86"/>
        <v>INCLUDED</v>
      </c>
      <c r="O199" s="705">
        <f t="shared" si="87"/>
        <v>0</v>
      </c>
      <c r="S199" s="445">
        <f t="shared" si="88"/>
        <v>0</v>
      </c>
      <c r="T199" s="445">
        <f t="shared" si="89"/>
        <v>0</v>
      </c>
    </row>
    <row r="200" spans="1:20" s="586" customFormat="1" ht="15.75">
      <c r="A200" s="1020"/>
      <c r="B200" s="1012"/>
      <c r="C200" s="1160"/>
      <c r="D200" s="1161"/>
      <c r="E200" s="1161"/>
      <c r="F200" s="1161"/>
      <c r="G200" s="1161"/>
      <c r="H200" s="1161"/>
      <c r="I200" s="1161"/>
      <c r="J200" s="1161"/>
      <c r="K200" s="1161"/>
      <c r="L200" s="1161"/>
      <c r="M200" s="1161"/>
      <c r="N200" s="1161"/>
      <c r="O200" s="1162"/>
      <c r="S200" s="445">
        <f t="shared" si="88"/>
        <v>0</v>
      </c>
      <c r="T200" s="445">
        <f t="shared" si="89"/>
        <v>0</v>
      </c>
    </row>
    <row r="201" spans="1:20" s="260" customFormat="1" ht="15.75">
      <c r="A201" s="1020">
        <f>'Sch-1b '!A201</f>
        <v>3</v>
      </c>
      <c r="B201" s="1012" t="str">
        <f>'Sch-1b '!B201</f>
        <v>Isolator with support insulators</v>
      </c>
      <c r="C201" s="1160"/>
      <c r="D201" s="1161"/>
      <c r="E201" s="1161"/>
      <c r="F201" s="1161"/>
      <c r="G201" s="1161"/>
      <c r="H201" s="1161"/>
      <c r="I201" s="1161"/>
      <c r="J201" s="1161"/>
      <c r="K201" s="1161"/>
      <c r="L201" s="1161"/>
      <c r="M201" s="1161"/>
      <c r="N201" s="1161"/>
      <c r="O201" s="1162"/>
      <c r="S201" s="445">
        <f t="shared" si="88"/>
        <v>0</v>
      </c>
      <c r="T201" s="445">
        <f t="shared" si="89"/>
        <v>0</v>
      </c>
    </row>
    <row r="202" spans="1:20" s="586" customFormat="1" ht="15.75" customHeight="1">
      <c r="A202" s="1021" t="str">
        <f>'Sch-1b '!A202</f>
        <v>(a)</v>
      </c>
      <c r="B202" s="1022" t="str">
        <f>'Sch-1b '!B202</f>
        <v>3150A, 63kA/1sec Isolator with one E/s (3-phase)</v>
      </c>
      <c r="C202" s="945" t="str">
        <f>'Sch-1a'!E202</f>
        <v>No.</v>
      </c>
      <c r="D202" s="945">
        <f>'Sch-1a'!F202</f>
        <v>4</v>
      </c>
      <c r="E202" s="698"/>
      <c r="F202" s="700" t="str">
        <f t="shared" ref="F202" si="90">IF(E202="","INCLUDED",IF(ISERROR(D202*E202),E202,(D202*E202)))</f>
        <v>INCLUDED</v>
      </c>
      <c r="G202" s="699"/>
      <c r="H202" s="698"/>
      <c r="I202" s="689">
        <v>18</v>
      </c>
      <c r="J202" s="698"/>
      <c r="K202" s="945" t="str">
        <f t="shared" ref="K202:K204" si="91">C202</f>
        <v>No.</v>
      </c>
      <c r="L202" s="963">
        <f>'Sch-1a'!G202</f>
        <v>0</v>
      </c>
      <c r="M202" s="698"/>
      <c r="N202" s="700" t="str">
        <f t="shared" ref="N202" si="92">IF(M202="","INCLUDED",IF(ISERROR(L202*M202),M202,(L202*M202)))</f>
        <v>INCLUDED</v>
      </c>
      <c r="O202" s="705">
        <f t="shared" ref="O202" si="93">T202</f>
        <v>0</v>
      </c>
      <c r="S202" s="445">
        <f t="shared" ref="S202" si="94">IF(N202="Included",0,N202)</f>
        <v>0</v>
      </c>
      <c r="T202" s="445">
        <f t="shared" ref="T202" si="95">IF(J202="",(S202*I202/100),(S202*J202/100))</f>
        <v>0</v>
      </c>
    </row>
    <row r="203" spans="1:20" s="586" customFormat="1" ht="15.75" customHeight="1">
      <c r="A203" s="1021" t="str">
        <f>'Sch-1b '!A203</f>
        <v>(b)</v>
      </c>
      <c r="B203" s="1022" t="str">
        <f>'Sch-1b '!B203</f>
        <v>3150A, 63kA/1sec Isolator with one E/s (1-phase)</v>
      </c>
      <c r="C203" s="945" t="str">
        <f>'Sch-1a'!E203</f>
        <v>No.</v>
      </c>
      <c r="D203" s="945">
        <f>'Sch-1a'!F203</f>
        <v>7</v>
      </c>
      <c r="E203" s="698"/>
      <c r="F203" s="700" t="str">
        <f t="shared" si="85"/>
        <v>INCLUDED</v>
      </c>
      <c r="G203" s="699"/>
      <c r="H203" s="698"/>
      <c r="I203" s="689">
        <v>18</v>
      </c>
      <c r="J203" s="698"/>
      <c r="K203" s="945" t="str">
        <f t="shared" si="91"/>
        <v>No.</v>
      </c>
      <c r="L203" s="963">
        <f>'Sch-1a'!G203</f>
        <v>0</v>
      </c>
      <c r="M203" s="698"/>
      <c r="N203" s="700" t="str">
        <f t="shared" si="86"/>
        <v>INCLUDED</v>
      </c>
      <c r="O203" s="705">
        <f t="shared" si="87"/>
        <v>0</v>
      </c>
      <c r="S203" s="445">
        <f t="shared" si="88"/>
        <v>0</v>
      </c>
      <c r="T203" s="445">
        <f t="shared" si="89"/>
        <v>0</v>
      </c>
    </row>
    <row r="204" spans="1:20" s="260" customFormat="1" ht="15.75" customHeight="1">
      <c r="A204" s="1021" t="str">
        <f>'Sch-1b '!A204</f>
        <v>(c)</v>
      </c>
      <c r="B204" s="1022" t="str">
        <f>'Sch-1b '!B204</f>
        <v>3150A, 63kA/1sec Isolator with out E/s (1-phase)</v>
      </c>
      <c r="C204" s="945" t="str">
        <f>'Sch-1a'!E204</f>
        <v>No.</v>
      </c>
      <c r="D204" s="945">
        <f>'Sch-1a'!F204</f>
        <v>5</v>
      </c>
      <c r="E204" s="698"/>
      <c r="F204" s="700" t="str">
        <f t="shared" si="85"/>
        <v>INCLUDED</v>
      </c>
      <c r="G204" s="699"/>
      <c r="H204" s="698"/>
      <c r="I204" s="689">
        <v>18</v>
      </c>
      <c r="J204" s="698"/>
      <c r="K204" s="945" t="str">
        <f t="shared" si="91"/>
        <v>No.</v>
      </c>
      <c r="L204" s="963">
        <f>'Sch-1a'!G204</f>
        <v>0</v>
      </c>
      <c r="M204" s="698"/>
      <c r="N204" s="700" t="str">
        <f t="shared" si="86"/>
        <v>INCLUDED</v>
      </c>
      <c r="O204" s="705">
        <f t="shared" si="87"/>
        <v>0</v>
      </c>
      <c r="S204" s="445">
        <f t="shared" si="88"/>
        <v>0</v>
      </c>
      <c r="T204" s="445">
        <f t="shared" si="89"/>
        <v>0</v>
      </c>
    </row>
    <row r="205" spans="1:20" s="260" customFormat="1" ht="15.75" customHeight="1">
      <c r="A205" s="1021"/>
      <c r="B205" s="1022"/>
      <c r="C205" s="1160"/>
      <c r="D205" s="1161"/>
      <c r="E205" s="1161"/>
      <c r="F205" s="1161"/>
      <c r="G205" s="1161"/>
      <c r="H205" s="1161"/>
      <c r="I205" s="1161"/>
      <c r="J205" s="1161"/>
      <c r="K205" s="1161"/>
      <c r="L205" s="1161"/>
      <c r="M205" s="1161"/>
      <c r="N205" s="1161"/>
      <c r="O205" s="1162"/>
      <c r="S205" s="445">
        <f t="shared" si="88"/>
        <v>0</v>
      </c>
      <c r="T205" s="445">
        <f t="shared" si="89"/>
        <v>0</v>
      </c>
    </row>
    <row r="206" spans="1:20" s="586" customFormat="1" ht="15.75" customHeight="1">
      <c r="A206" s="1021">
        <f>'Sch-1b '!A206</f>
        <v>4</v>
      </c>
      <c r="B206" s="1022" t="str">
        <f>'Sch-1b '!B206</f>
        <v>Surge Arrester (Gapless-336kV) (1-phase)</v>
      </c>
      <c r="C206" s="945" t="str">
        <f>'Sch-1a'!E206</f>
        <v>Nos.</v>
      </c>
      <c r="D206" s="945">
        <f>'Sch-1a'!F206</f>
        <v>7</v>
      </c>
      <c r="E206" s="698"/>
      <c r="F206" s="700" t="str">
        <f t="shared" si="85"/>
        <v>INCLUDED</v>
      </c>
      <c r="G206" s="699"/>
      <c r="H206" s="698"/>
      <c r="I206" s="689">
        <v>18</v>
      </c>
      <c r="J206" s="698"/>
      <c r="K206" s="945" t="str">
        <f t="shared" si="82"/>
        <v>Nos.</v>
      </c>
      <c r="L206" s="963">
        <f>'Sch-1a'!G206</f>
        <v>0</v>
      </c>
      <c r="M206" s="698"/>
      <c r="N206" s="700" t="str">
        <f t="shared" si="86"/>
        <v>INCLUDED</v>
      </c>
      <c r="O206" s="705">
        <f t="shared" si="87"/>
        <v>0</v>
      </c>
      <c r="S206" s="445">
        <f t="shared" si="88"/>
        <v>0</v>
      </c>
      <c r="T206" s="445">
        <f t="shared" si="89"/>
        <v>0</v>
      </c>
    </row>
    <row r="207" spans="1:20" s="586" customFormat="1" ht="15.75">
      <c r="A207" s="1020"/>
      <c r="B207" s="1012"/>
      <c r="C207" s="1160"/>
      <c r="D207" s="1161"/>
      <c r="E207" s="1161"/>
      <c r="F207" s="1161"/>
      <c r="G207" s="1161"/>
      <c r="H207" s="1161"/>
      <c r="I207" s="1161"/>
      <c r="J207" s="1161"/>
      <c r="K207" s="1161"/>
      <c r="L207" s="1161"/>
      <c r="M207" s="1161"/>
      <c r="N207" s="1161"/>
      <c r="O207" s="1162"/>
      <c r="S207" s="445">
        <f t="shared" si="88"/>
        <v>0</v>
      </c>
      <c r="T207" s="445">
        <f t="shared" si="89"/>
        <v>0</v>
      </c>
    </row>
    <row r="208" spans="1:20" s="260" customFormat="1" ht="15.75">
      <c r="A208" s="1020">
        <f>'Sch-1b '!A208</f>
        <v>5</v>
      </c>
      <c r="B208" s="1012" t="str">
        <f>'Sch-1b '!B208</f>
        <v>Control &amp; relay Panel</v>
      </c>
      <c r="C208" s="1160"/>
      <c r="D208" s="1161"/>
      <c r="E208" s="1161"/>
      <c r="F208" s="1161"/>
      <c r="G208" s="1161"/>
      <c r="H208" s="1161"/>
      <c r="I208" s="1161"/>
      <c r="J208" s="1161"/>
      <c r="K208" s="1161"/>
      <c r="L208" s="1161"/>
      <c r="M208" s="1161"/>
      <c r="N208" s="1161"/>
      <c r="O208" s="1162"/>
      <c r="S208" s="445">
        <f t="shared" si="88"/>
        <v>0</v>
      </c>
      <c r="T208" s="445">
        <f t="shared" si="89"/>
        <v>0</v>
      </c>
    </row>
    <row r="209" spans="1:20" s="260" customFormat="1" ht="15.75">
      <c r="A209" s="1020" t="str">
        <f>'Sch-1b '!A209</f>
        <v>a)</v>
      </c>
      <c r="B209" s="1012" t="str">
        <f>'Sch-1b '!B209</f>
        <v>Circuit Breaker Relay Panel</v>
      </c>
      <c r="C209" s="1160"/>
      <c r="D209" s="1161"/>
      <c r="E209" s="1161"/>
      <c r="F209" s="1161"/>
      <c r="G209" s="1161"/>
      <c r="H209" s="1161"/>
      <c r="I209" s="1161"/>
      <c r="J209" s="1161"/>
      <c r="K209" s="1161"/>
      <c r="L209" s="1161"/>
      <c r="M209" s="1161"/>
      <c r="N209" s="1161"/>
      <c r="O209" s="1162"/>
      <c r="S209" s="445">
        <f t="shared" si="88"/>
        <v>0</v>
      </c>
      <c r="T209" s="445">
        <f t="shared" si="89"/>
        <v>0</v>
      </c>
    </row>
    <row r="210" spans="1:20" s="260" customFormat="1" ht="15.75" customHeight="1">
      <c r="A210" s="1021" t="str">
        <f>'Sch-1b '!A210</f>
        <v>i)</v>
      </c>
      <c r="B210" s="1022" t="str">
        <f>'Sch-1b '!B210</f>
        <v>With out Auto Reclose (with Automation)</v>
      </c>
      <c r="C210" s="945" t="str">
        <f>'Sch-1a'!E210</f>
        <v xml:space="preserve">Nos </v>
      </c>
      <c r="D210" s="945">
        <f>'Sch-1a'!F210</f>
        <v>2</v>
      </c>
      <c r="E210" s="698"/>
      <c r="F210" s="700" t="str">
        <f t="shared" si="85"/>
        <v>INCLUDED</v>
      </c>
      <c r="G210" s="699"/>
      <c r="H210" s="698"/>
      <c r="I210" s="689">
        <v>18</v>
      </c>
      <c r="J210" s="698"/>
      <c r="K210" s="945" t="str">
        <f t="shared" si="82"/>
        <v xml:space="preserve">Nos </v>
      </c>
      <c r="L210" s="963">
        <f>'Sch-1a'!G210</f>
        <v>0</v>
      </c>
      <c r="M210" s="698"/>
      <c r="N210" s="700" t="str">
        <f t="shared" si="86"/>
        <v>INCLUDED</v>
      </c>
      <c r="O210" s="705">
        <f t="shared" si="87"/>
        <v>0</v>
      </c>
      <c r="S210" s="445">
        <f t="shared" si="88"/>
        <v>0</v>
      </c>
      <c r="T210" s="445">
        <f t="shared" si="89"/>
        <v>0</v>
      </c>
    </row>
    <row r="211" spans="1:20" s="586" customFormat="1" ht="15.75" customHeight="1">
      <c r="A211" s="1021" t="str">
        <f>'Sch-1b '!A211</f>
        <v>b)</v>
      </c>
      <c r="B211" s="1022" t="str">
        <f>'Sch-1b '!B211</f>
        <v>Augmentation of existing Bus bar protection scheme for one no 400kV bay</v>
      </c>
      <c r="C211" s="945" t="str">
        <f>'Sch-1a'!E211</f>
        <v>Set</v>
      </c>
      <c r="D211" s="945">
        <f>'Sch-1a'!F211</f>
        <v>2</v>
      </c>
      <c r="E211" s="698"/>
      <c r="F211" s="700" t="str">
        <f t="shared" si="85"/>
        <v>INCLUDED</v>
      </c>
      <c r="G211" s="699"/>
      <c r="H211" s="698"/>
      <c r="I211" s="689">
        <v>18</v>
      </c>
      <c r="J211" s="698"/>
      <c r="K211" s="945" t="str">
        <f t="shared" si="82"/>
        <v>Set</v>
      </c>
      <c r="L211" s="963">
        <f>'Sch-1a'!G211</f>
        <v>0</v>
      </c>
      <c r="M211" s="698"/>
      <c r="N211" s="700" t="str">
        <f t="shared" si="86"/>
        <v>INCLUDED</v>
      </c>
      <c r="O211" s="705">
        <f t="shared" si="87"/>
        <v>0</v>
      </c>
      <c r="S211" s="445">
        <f t="shared" si="88"/>
        <v>0</v>
      </c>
      <c r="T211" s="445">
        <f t="shared" si="89"/>
        <v>0</v>
      </c>
    </row>
    <row r="212" spans="1:20" s="260" customFormat="1" ht="15.75">
      <c r="A212" s="1020"/>
      <c r="B212" s="1012"/>
      <c r="C212" s="1160"/>
      <c r="D212" s="1161"/>
      <c r="E212" s="1161"/>
      <c r="F212" s="1161"/>
      <c r="G212" s="1161"/>
      <c r="H212" s="1161"/>
      <c r="I212" s="1161"/>
      <c r="J212" s="1161"/>
      <c r="K212" s="1161"/>
      <c r="L212" s="1161"/>
      <c r="M212" s="1161"/>
      <c r="N212" s="1161"/>
      <c r="O212" s="1162"/>
      <c r="S212" s="445">
        <f t="shared" si="88"/>
        <v>0</v>
      </c>
      <c r="T212" s="445">
        <f t="shared" si="89"/>
        <v>0</v>
      </c>
    </row>
    <row r="213" spans="1:20" s="260" customFormat="1" ht="15.75">
      <c r="A213" s="1020">
        <f>'Sch-1b '!A213</f>
        <v>6</v>
      </c>
      <c r="B213" s="1012" t="str">
        <f>'Sch-1b '!B213</f>
        <v>Substation automation system</v>
      </c>
      <c r="C213" s="1160"/>
      <c r="D213" s="1161"/>
      <c r="E213" s="1161"/>
      <c r="F213" s="1161"/>
      <c r="G213" s="1161"/>
      <c r="H213" s="1161"/>
      <c r="I213" s="1161"/>
      <c r="J213" s="1161"/>
      <c r="K213" s="1161"/>
      <c r="L213" s="1161"/>
      <c r="M213" s="1161"/>
      <c r="N213" s="1161"/>
      <c r="O213" s="1162"/>
      <c r="S213" s="445">
        <f t="shared" si="88"/>
        <v>0</v>
      </c>
      <c r="T213" s="445">
        <f t="shared" si="89"/>
        <v>0</v>
      </c>
    </row>
    <row r="214" spans="1:20" s="586" customFormat="1" ht="63" customHeight="1">
      <c r="A214" s="1021">
        <f>'Sch-1b '!A214</f>
        <v>6.1</v>
      </c>
      <c r="B214" s="1022" t="str">
        <f>'Sch-1b '!B214</f>
        <v>Augmentation of existing Substation automation system for the STATCOM Station and associated 2 nos. 400kV bays under present cope, upgradation of hardware and software and updation of database etc for compleation of SAS augmentation as per technical specification</v>
      </c>
      <c r="C214" s="945" t="str">
        <f>'Sch-1a'!E214</f>
        <v xml:space="preserve">Set </v>
      </c>
      <c r="D214" s="945">
        <f>'Sch-1a'!F214</f>
        <v>1</v>
      </c>
      <c r="E214" s="698"/>
      <c r="F214" s="700" t="str">
        <f t="shared" si="85"/>
        <v>INCLUDED</v>
      </c>
      <c r="G214" s="699"/>
      <c r="H214" s="698"/>
      <c r="I214" s="689">
        <v>18</v>
      </c>
      <c r="J214" s="698"/>
      <c r="K214" s="945" t="str">
        <f t="shared" si="82"/>
        <v xml:space="preserve">Set </v>
      </c>
      <c r="L214" s="963">
        <f>'Sch-1a'!G214</f>
        <v>0</v>
      </c>
      <c r="M214" s="698"/>
      <c r="N214" s="700" t="str">
        <f t="shared" si="86"/>
        <v>INCLUDED</v>
      </c>
      <c r="O214" s="705">
        <f t="shared" si="87"/>
        <v>0</v>
      </c>
      <c r="S214" s="445">
        <f t="shared" si="88"/>
        <v>0</v>
      </c>
      <c r="T214" s="445">
        <f t="shared" si="89"/>
        <v>0</v>
      </c>
    </row>
    <row r="215" spans="1:20" s="260" customFormat="1" ht="15.75">
      <c r="A215" s="1020"/>
      <c r="B215" s="1012"/>
      <c r="C215" s="1160"/>
      <c r="D215" s="1161"/>
      <c r="E215" s="1161"/>
      <c r="F215" s="1161"/>
      <c r="G215" s="1161"/>
      <c r="H215" s="1161"/>
      <c r="I215" s="1161"/>
      <c r="J215" s="1161"/>
      <c r="K215" s="1161"/>
      <c r="L215" s="1161"/>
      <c r="M215" s="1161"/>
      <c r="N215" s="1161"/>
      <c r="O215" s="1162"/>
      <c r="S215" s="445">
        <f t="shared" si="88"/>
        <v>0</v>
      </c>
      <c r="T215" s="445">
        <f t="shared" si="89"/>
        <v>0</v>
      </c>
    </row>
    <row r="216" spans="1:20" s="260" customFormat="1" ht="15.75">
      <c r="A216" s="1020">
        <f>'Sch-1b '!A216</f>
        <v>7</v>
      </c>
      <c r="B216" s="1012" t="str">
        <f>'Sch-1b '!B216</f>
        <v>Structure</v>
      </c>
      <c r="C216" s="1160"/>
      <c r="D216" s="1161"/>
      <c r="E216" s="1161"/>
      <c r="F216" s="1161"/>
      <c r="G216" s="1161"/>
      <c r="H216" s="1161"/>
      <c r="I216" s="1161"/>
      <c r="J216" s="1161"/>
      <c r="K216" s="1161"/>
      <c r="L216" s="1161"/>
      <c r="M216" s="1161"/>
      <c r="N216" s="1161"/>
      <c r="O216" s="1162"/>
      <c r="S216" s="445">
        <f t="shared" si="88"/>
        <v>0</v>
      </c>
      <c r="T216" s="445">
        <f t="shared" si="89"/>
        <v>0</v>
      </c>
    </row>
    <row r="217" spans="1:20" s="586" customFormat="1" ht="47.25" customHeight="1">
      <c r="A217" s="1021">
        <f>'Sch-1b '!A217</f>
        <v>7.1</v>
      </c>
      <c r="B217" s="1022" t="str">
        <f>'Sch-1b '!B217</f>
        <v>Fabrication, galvanising and supply of  Lattice Structures (MS Steel), to be designed during detailed engineering, for towers, beams and equipment support structure  including pack plates / packwashers and gusset plates excluding fasteners and foundation bolts</v>
      </c>
      <c r="C217" s="945" t="str">
        <f>'Sch-1a'!E217</f>
        <v>MT</v>
      </c>
      <c r="D217" s="945">
        <f>'Sch-1a'!F217</f>
        <v>75</v>
      </c>
      <c r="E217" s="698"/>
      <c r="F217" s="700" t="str">
        <f t="shared" si="85"/>
        <v>INCLUDED</v>
      </c>
      <c r="G217" s="699"/>
      <c r="H217" s="698"/>
      <c r="I217" s="689">
        <v>18</v>
      </c>
      <c r="J217" s="698"/>
      <c r="K217" s="945" t="str">
        <f t="shared" si="82"/>
        <v>MT</v>
      </c>
      <c r="L217" s="963">
        <f>'Sch-1a'!G217</f>
        <v>0</v>
      </c>
      <c r="M217" s="698"/>
      <c r="N217" s="700" t="str">
        <f t="shared" si="86"/>
        <v>INCLUDED</v>
      </c>
      <c r="O217" s="705">
        <f t="shared" si="87"/>
        <v>0</v>
      </c>
      <c r="S217" s="445">
        <f t="shared" si="88"/>
        <v>0</v>
      </c>
      <c r="T217" s="445">
        <f t="shared" si="89"/>
        <v>0</v>
      </c>
    </row>
    <row r="218" spans="1:20" s="260" customFormat="1" ht="31.5" customHeight="1">
      <c r="A218" s="1021">
        <f>'Sch-1b '!A218</f>
        <v>7.2</v>
      </c>
      <c r="B218" s="1022" t="str">
        <f>'Sch-1b '!B218</f>
        <v>Fabrication, galvanising and supply of fasteners ( nuts, bolts and washers ) including step bolts for lattice and pipe structures to be designed during detailed engineering</v>
      </c>
      <c r="C218" s="945" t="str">
        <f>'Sch-1a'!E218</f>
        <v>MT</v>
      </c>
      <c r="D218" s="945">
        <f>'Sch-1a'!F218</f>
        <v>6</v>
      </c>
      <c r="E218" s="698"/>
      <c r="F218" s="700" t="str">
        <f t="shared" si="85"/>
        <v>INCLUDED</v>
      </c>
      <c r="G218" s="699"/>
      <c r="H218" s="698"/>
      <c r="I218" s="689">
        <v>18</v>
      </c>
      <c r="J218" s="698"/>
      <c r="K218" s="945" t="str">
        <f t="shared" si="82"/>
        <v>MT</v>
      </c>
      <c r="L218" s="963">
        <f>'Sch-1a'!G218</f>
        <v>0</v>
      </c>
      <c r="M218" s="698"/>
      <c r="N218" s="700" t="str">
        <f t="shared" si="86"/>
        <v>INCLUDED</v>
      </c>
      <c r="O218" s="705">
        <f t="shared" si="87"/>
        <v>0</v>
      </c>
      <c r="S218" s="445">
        <f t="shared" si="88"/>
        <v>0</v>
      </c>
      <c r="T218" s="445">
        <f t="shared" si="89"/>
        <v>0</v>
      </c>
    </row>
    <row r="219" spans="1:20" s="260" customFormat="1" ht="31.5" customHeight="1">
      <c r="A219" s="1021">
        <f>'Sch-1b '!A219</f>
        <v>7.3</v>
      </c>
      <c r="B219" s="1022" t="str">
        <f>'Sch-1b '!B219</f>
        <v>Fabrication, galvanising and supply of foundation bolts including nuts, checknut and washers for lattice and pipe structures to be designed during detailed engineering</v>
      </c>
      <c r="C219" s="945" t="str">
        <f>'Sch-1a'!E219</f>
        <v>MT</v>
      </c>
      <c r="D219" s="945">
        <f>'Sch-1a'!F219</f>
        <v>10</v>
      </c>
      <c r="E219" s="698"/>
      <c r="F219" s="700" t="str">
        <f t="shared" si="85"/>
        <v>INCLUDED</v>
      </c>
      <c r="G219" s="699"/>
      <c r="H219" s="698"/>
      <c r="I219" s="689">
        <v>18</v>
      </c>
      <c r="J219" s="698"/>
      <c r="K219" s="945" t="str">
        <f t="shared" si="82"/>
        <v>MT</v>
      </c>
      <c r="L219" s="963">
        <f>'Sch-1a'!G219</f>
        <v>0</v>
      </c>
      <c r="M219" s="698"/>
      <c r="N219" s="700" t="str">
        <f t="shared" si="86"/>
        <v>INCLUDED</v>
      </c>
      <c r="O219" s="705">
        <f t="shared" si="87"/>
        <v>0</v>
      </c>
      <c r="S219" s="445">
        <f t="shared" si="88"/>
        <v>0</v>
      </c>
      <c r="T219" s="445">
        <f t="shared" si="89"/>
        <v>0</v>
      </c>
    </row>
    <row r="220" spans="1:20" s="586" customFormat="1" ht="15.75">
      <c r="A220" s="1020"/>
      <c r="B220" s="1012"/>
      <c r="C220" s="1160"/>
      <c r="D220" s="1161"/>
      <c r="E220" s="1161"/>
      <c r="F220" s="1161"/>
      <c r="G220" s="1161"/>
      <c r="H220" s="1161"/>
      <c r="I220" s="1161"/>
      <c r="J220" s="1161"/>
      <c r="K220" s="1161"/>
      <c r="L220" s="1161"/>
      <c r="M220" s="1161"/>
      <c r="N220" s="1161"/>
      <c r="O220" s="1162"/>
      <c r="S220" s="445">
        <f t="shared" si="88"/>
        <v>0</v>
      </c>
      <c r="T220" s="445">
        <f t="shared" si="89"/>
        <v>0</v>
      </c>
    </row>
    <row r="221" spans="1:20" s="260" customFormat="1" ht="15.75">
      <c r="A221" s="1020">
        <f>'Sch-1b '!A221</f>
        <v>8</v>
      </c>
      <c r="B221" s="1012" t="str">
        <f>'Sch-1b '!B221</f>
        <v>Electrical auxiliaries supply systems (from existing ICT Tertiary)</v>
      </c>
      <c r="C221" s="1160"/>
      <c r="D221" s="1161"/>
      <c r="E221" s="1161"/>
      <c r="F221" s="1161"/>
      <c r="G221" s="1161"/>
      <c r="H221" s="1161"/>
      <c r="I221" s="1161"/>
      <c r="J221" s="1161"/>
      <c r="K221" s="1161"/>
      <c r="L221" s="1161"/>
      <c r="M221" s="1161"/>
      <c r="N221" s="1161"/>
      <c r="O221" s="1162"/>
      <c r="S221" s="445">
        <f t="shared" si="88"/>
        <v>0</v>
      </c>
      <c r="T221" s="445">
        <f t="shared" si="89"/>
        <v>0</v>
      </c>
    </row>
    <row r="222" spans="1:20" s="260" customFormat="1" ht="15.75" customHeight="1">
      <c r="A222" s="1021">
        <f>'Sch-1b '!A222</f>
        <v>8.1</v>
      </c>
      <c r="B222" s="1022" t="str">
        <f>'Sch-1b '!B222</f>
        <v>Auxiliary Service transformer 33 kV / 433 V; XX kVA</v>
      </c>
      <c r="C222" s="945" t="str">
        <f>'Sch-1a'!E222</f>
        <v>Nos.</v>
      </c>
      <c r="D222" s="945">
        <f>'Sch-1a'!F222</f>
        <v>1</v>
      </c>
      <c r="E222" s="698"/>
      <c r="F222" s="700" t="str">
        <f t="shared" si="85"/>
        <v>INCLUDED</v>
      </c>
      <c r="G222" s="699"/>
      <c r="H222" s="698"/>
      <c r="I222" s="689">
        <v>18</v>
      </c>
      <c r="J222" s="698"/>
      <c r="K222" s="945" t="str">
        <f t="shared" si="82"/>
        <v>Nos.</v>
      </c>
      <c r="L222" s="963">
        <f>'Sch-1a'!G222</f>
        <v>0</v>
      </c>
      <c r="M222" s="698"/>
      <c r="N222" s="700" t="str">
        <f t="shared" si="86"/>
        <v>INCLUDED</v>
      </c>
      <c r="O222" s="705">
        <f t="shared" si="87"/>
        <v>0</v>
      </c>
      <c r="S222" s="445">
        <f t="shared" si="88"/>
        <v>0</v>
      </c>
      <c r="T222" s="445">
        <f t="shared" si="89"/>
        <v>0</v>
      </c>
    </row>
    <row r="223" spans="1:20" s="586" customFormat="1" ht="15.75" customHeight="1">
      <c r="A223" s="1021">
        <f>'Sch-1b '!A223</f>
        <v>8.1999999999999993</v>
      </c>
      <c r="B223" s="1022" t="str">
        <f>'Sch-1b '!B223</f>
        <v>66kV Circuit breaker (3-Phase) Includins support structure</v>
      </c>
      <c r="C223" s="945" t="str">
        <f>'Sch-1a'!E223</f>
        <v>Nos.</v>
      </c>
      <c r="D223" s="945">
        <f>'Sch-1a'!F223</f>
        <v>1</v>
      </c>
      <c r="E223" s="698"/>
      <c r="F223" s="700" t="str">
        <f t="shared" si="85"/>
        <v>INCLUDED</v>
      </c>
      <c r="G223" s="699"/>
      <c r="H223" s="698"/>
      <c r="I223" s="689">
        <v>18</v>
      </c>
      <c r="J223" s="698"/>
      <c r="K223" s="945" t="str">
        <f t="shared" si="82"/>
        <v>Nos.</v>
      </c>
      <c r="L223" s="963">
        <f>'Sch-1a'!G223</f>
        <v>0</v>
      </c>
      <c r="M223" s="698"/>
      <c r="N223" s="700" t="str">
        <f t="shared" si="86"/>
        <v>INCLUDED</v>
      </c>
      <c r="O223" s="705">
        <f t="shared" si="87"/>
        <v>0</v>
      </c>
      <c r="S223" s="445">
        <f t="shared" si="88"/>
        <v>0</v>
      </c>
      <c r="T223" s="445">
        <f t="shared" si="89"/>
        <v>0</v>
      </c>
    </row>
    <row r="224" spans="1:20" s="260" customFormat="1" ht="15.75" customHeight="1">
      <c r="A224" s="1021">
        <f>'Sch-1b '!A224</f>
        <v>8.3000000000000007</v>
      </c>
      <c r="B224" s="1022" t="str">
        <f>'Sch-1b '!B224</f>
        <v>66kV Isolator without earth switch (3-phase)</v>
      </c>
      <c r="C224" s="945" t="str">
        <f>'Sch-1a'!E224</f>
        <v>Nos.</v>
      </c>
      <c r="D224" s="945">
        <f>'Sch-1a'!F224</f>
        <v>1</v>
      </c>
      <c r="E224" s="698"/>
      <c r="F224" s="700" t="str">
        <f t="shared" si="85"/>
        <v>INCLUDED</v>
      </c>
      <c r="G224" s="699"/>
      <c r="H224" s="698"/>
      <c r="I224" s="689">
        <v>18</v>
      </c>
      <c r="J224" s="698"/>
      <c r="K224" s="945" t="str">
        <f t="shared" si="82"/>
        <v>Nos.</v>
      </c>
      <c r="L224" s="963">
        <f>'Sch-1a'!G224</f>
        <v>0</v>
      </c>
      <c r="M224" s="698"/>
      <c r="N224" s="700" t="str">
        <f t="shared" si="86"/>
        <v>INCLUDED</v>
      </c>
      <c r="O224" s="705">
        <f t="shared" si="87"/>
        <v>0</v>
      </c>
      <c r="S224" s="445">
        <f t="shared" si="88"/>
        <v>0</v>
      </c>
      <c r="T224" s="445">
        <f t="shared" si="89"/>
        <v>0</v>
      </c>
    </row>
    <row r="225" spans="1:20" s="260" customFormat="1" ht="15.75" customHeight="1">
      <c r="A225" s="1021">
        <f>'Sch-1b '!A225</f>
        <v>8.4</v>
      </c>
      <c r="B225" s="1022" t="str">
        <f>'Sch-1b '!B225</f>
        <v>66kV Current transformer (1-phase)</v>
      </c>
      <c r="C225" s="945" t="str">
        <f>'Sch-1a'!E225</f>
        <v>Nos.</v>
      </c>
      <c r="D225" s="945">
        <f>'Sch-1a'!F225</f>
        <v>3</v>
      </c>
      <c r="E225" s="698"/>
      <c r="F225" s="700" t="str">
        <f t="shared" si="85"/>
        <v>INCLUDED</v>
      </c>
      <c r="G225" s="699"/>
      <c r="H225" s="698"/>
      <c r="I225" s="689">
        <v>18</v>
      </c>
      <c r="J225" s="698"/>
      <c r="K225" s="945" t="str">
        <f t="shared" si="82"/>
        <v>Nos.</v>
      </c>
      <c r="L225" s="963">
        <f>'Sch-1a'!G225</f>
        <v>0</v>
      </c>
      <c r="M225" s="698"/>
      <c r="N225" s="700" t="str">
        <f t="shared" si="86"/>
        <v>INCLUDED</v>
      </c>
      <c r="O225" s="705">
        <f t="shared" si="87"/>
        <v>0</v>
      </c>
      <c r="S225" s="445">
        <f t="shared" si="88"/>
        <v>0</v>
      </c>
      <c r="T225" s="445">
        <f t="shared" si="89"/>
        <v>0</v>
      </c>
    </row>
    <row r="226" spans="1:20" s="586" customFormat="1" ht="15.75" customHeight="1">
      <c r="A226" s="1021">
        <f>'Sch-1b '!A226</f>
        <v>8.5</v>
      </c>
      <c r="B226" s="1022" t="str">
        <f>'Sch-1b '!B226</f>
        <v>66kV Potential transformer (1-phase)</v>
      </c>
      <c r="C226" s="945" t="str">
        <f>'Sch-1a'!E226</f>
        <v>Nos.</v>
      </c>
      <c r="D226" s="945">
        <f>'Sch-1a'!F226</f>
        <v>3</v>
      </c>
      <c r="E226" s="698"/>
      <c r="F226" s="700" t="str">
        <f t="shared" si="85"/>
        <v>INCLUDED</v>
      </c>
      <c r="G226" s="699"/>
      <c r="H226" s="698"/>
      <c r="I226" s="689">
        <v>18</v>
      </c>
      <c r="J226" s="698"/>
      <c r="K226" s="945" t="str">
        <f t="shared" si="82"/>
        <v>Nos.</v>
      </c>
      <c r="L226" s="963">
        <f>'Sch-1a'!G226</f>
        <v>0</v>
      </c>
      <c r="M226" s="698"/>
      <c r="N226" s="700" t="str">
        <f t="shared" si="86"/>
        <v>INCLUDED</v>
      </c>
      <c r="O226" s="705">
        <f t="shared" si="87"/>
        <v>0</v>
      </c>
      <c r="S226" s="445">
        <f t="shared" si="88"/>
        <v>0</v>
      </c>
      <c r="T226" s="445">
        <f t="shared" si="89"/>
        <v>0</v>
      </c>
    </row>
    <row r="227" spans="1:20" s="260" customFormat="1" ht="15.75" customHeight="1">
      <c r="A227" s="1021">
        <f>'Sch-1b '!A227</f>
        <v>8.6</v>
      </c>
      <c r="B227" s="1022" t="str">
        <f>'Sch-1b '!B227</f>
        <v>72.5kV BPI</v>
      </c>
      <c r="C227" s="945" t="str">
        <f>'Sch-1a'!E227</f>
        <v>Nos.</v>
      </c>
      <c r="D227" s="945">
        <f>'Sch-1a'!F227</f>
        <v>9</v>
      </c>
      <c r="E227" s="698"/>
      <c r="F227" s="700" t="str">
        <f t="shared" si="85"/>
        <v>INCLUDED</v>
      </c>
      <c r="G227" s="699"/>
      <c r="H227" s="698"/>
      <c r="I227" s="689">
        <v>18</v>
      </c>
      <c r="J227" s="698"/>
      <c r="K227" s="945" t="str">
        <f t="shared" si="82"/>
        <v>Nos.</v>
      </c>
      <c r="L227" s="963">
        <f>'Sch-1a'!G227</f>
        <v>0</v>
      </c>
      <c r="M227" s="698"/>
      <c r="N227" s="700" t="str">
        <f t="shared" si="86"/>
        <v>INCLUDED</v>
      </c>
      <c r="O227" s="705">
        <f t="shared" si="87"/>
        <v>0</v>
      </c>
      <c r="S227" s="445">
        <f t="shared" si="88"/>
        <v>0</v>
      </c>
      <c r="T227" s="445">
        <f t="shared" si="89"/>
        <v>0</v>
      </c>
    </row>
    <row r="228" spans="1:20" s="260" customFormat="1" ht="47.25" customHeight="1">
      <c r="A228" s="1021">
        <f>'Sch-1b '!A228</f>
        <v>8.6999999999999993</v>
      </c>
      <c r="B228" s="1022" t="str">
        <f>'Sch-1b '!B228</f>
        <v>Erection hardware (Al tube, clamps, spacers, connectors, earthing material risers, auxiliary earthmat, buried cable trenches/pipes, BPIs all accessories etc for extension of 52kV teritary bus of 400/220/33kV autotransformer)</v>
      </c>
      <c r="C228" s="945" t="str">
        <f>'Sch-1a'!E228</f>
        <v>Set</v>
      </c>
      <c r="D228" s="945">
        <f>'Sch-1a'!F228</f>
        <v>1</v>
      </c>
      <c r="E228" s="698"/>
      <c r="F228" s="700" t="str">
        <f t="shared" si="85"/>
        <v>INCLUDED</v>
      </c>
      <c r="G228" s="699"/>
      <c r="H228" s="698"/>
      <c r="I228" s="689">
        <v>18</v>
      </c>
      <c r="J228" s="698"/>
      <c r="K228" s="945" t="str">
        <f t="shared" si="82"/>
        <v>Set</v>
      </c>
      <c r="L228" s="963">
        <f>'Sch-1a'!G228</f>
        <v>0</v>
      </c>
      <c r="M228" s="698"/>
      <c r="N228" s="700" t="str">
        <f t="shared" si="86"/>
        <v>INCLUDED</v>
      </c>
      <c r="O228" s="705">
        <f t="shared" si="87"/>
        <v>0</v>
      </c>
      <c r="S228" s="445">
        <f t="shared" si="88"/>
        <v>0</v>
      </c>
      <c r="T228" s="445">
        <f t="shared" si="89"/>
        <v>0</v>
      </c>
    </row>
    <row r="229" spans="1:20" s="586" customFormat="1" ht="15.75">
      <c r="A229" s="1020"/>
      <c r="B229" s="1012"/>
      <c r="C229" s="1160"/>
      <c r="D229" s="1161"/>
      <c r="E229" s="1161"/>
      <c r="F229" s="1161"/>
      <c r="G229" s="1161"/>
      <c r="H229" s="1161"/>
      <c r="I229" s="1161"/>
      <c r="J229" s="1161"/>
      <c r="K229" s="1161"/>
      <c r="L229" s="1161"/>
      <c r="M229" s="1161"/>
      <c r="N229" s="1161"/>
      <c r="O229" s="1162"/>
      <c r="S229" s="445">
        <f t="shared" si="88"/>
        <v>0</v>
      </c>
      <c r="T229" s="445">
        <f t="shared" si="89"/>
        <v>0</v>
      </c>
    </row>
    <row r="230" spans="1:20" s="260" customFormat="1" ht="15.75">
      <c r="A230" s="1020">
        <f>'Sch-1b '!A230</f>
        <v>9</v>
      </c>
      <c r="B230" s="1012" t="str">
        <f>'Sch-1b '!B230</f>
        <v>Special Tools and Tackles as per Technical Specification section project Annexure-II</v>
      </c>
      <c r="C230" s="1160"/>
      <c r="D230" s="1161"/>
      <c r="E230" s="1161"/>
      <c r="F230" s="1161"/>
      <c r="G230" s="1161"/>
      <c r="H230" s="1161"/>
      <c r="I230" s="1161"/>
      <c r="J230" s="1161"/>
      <c r="K230" s="1161"/>
      <c r="L230" s="1161"/>
      <c r="M230" s="1161"/>
      <c r="N230" s="1161"/>
      <c r="O230" s="1162"/>
      <c r="S230" s="445">
        <f t="shared" si="88"/>
        <v>0</v>
      </c>
      <c r="T230" s="445">
        <f t="shared" si="89"/>
        <v>0</v>
      </c>
    </row>
    <row r="231" spans="1:20" s="260" customFormat="1" ht="15.75" customHeight="1">
      <c r="A231" s="1021" t="str">
        <f>'Sch-1b '!A231</f>
        <v>i</v>
      </c>
      <c r="B231" s="1022" t="str">
        <f>'Sch-1b '!B231</f>
        <v>Clip on meter</v>
      </c>
      <c r="C231" s="945" t="str">
        <f>'Sch-1a'!E231</f>
        <v>Set</v>
      </c>
      <c r="D231" s="945">
        <f>'Sch-1a'!F231</f>
        <v>1</v>
      </c>
      <c r="E231" s="698"/>
      <c r="F231" s="700" t="str">
        <f t="shared" si="85"/>
        <v>INCLUDED</v>
      </c>
      <c r="G231" s="699"/>
      <c r="H231" s="698"/>
      <c r="I231" s="689">
        <v>18</v>
      </c>
      <c r="J231" s="698"/>
      <c r="K231" s="945" t="str">
        <f t="shared" si="82"/>
        <v>Set</v>
      </c>
      <c r="L231" s="963">
        <f>'Sch-1a'!G231</f>
        <v>0</v>
      </c>
      <c r="M231" s="698"/>
      <c r="N231" s="700" t="str">
        <f t="shared" si="86"/>
        <v>INCLUDED</v>
      </c>
      <c r="O231" s="705">
        <f t="shared" si="87"/>
        <v>0</v>
      </c>
      <c r="S231" s="445">
        <f t="shared" si="88"/>
        <v>0</v>
      </c>
      <c r="T231" s="445">
        <f t="shared" si="89"/>
        <v>0</v>
      </c>
    </row>
    <row r="232" spans="1:20" s="586" customFormat="1" ht="15.75" customHeight="1">
      <c r="A232" s="1021" t="str">
        <f>'Sch-1b '!A232</f>
        <v>ii</v>
      </c>
      <c r="B232" s="1022" t="str">
        <f>'Sch-1b '!B232</f>
        <v>Thermovision Camera</v>
      </c>
      <c r="C232" s="945" t="str">
        <f>'Sch-1a'!E232</f>
        <v>Set</v>
      </c>
      <c r="D232" s="945">
        <f>'Sch-1a'!F232</f>
        <v>1</v>
      </c>
      <c r="E232" s="698"/>
      <c r="F232" s="700" t="str">
        <f t="shared" si="85"/>
        <v>INCLUDED</v>
      </c>
      <c r="G232" s="699"/>
      <c r="H232" s="698"/>
      <c r="I232" s="689">
        <v>18</v>
      </c>
      <c r="J232" s="698"/>
      <c r="K232" s="945" t="str">
        <f t="shared" si="82"/>
        <v>Set</v>
      </c>
      <c r="L232" s="963">
        <f>'Sch-1a'!G232</f>
        <v>0</v>
      </c>
      <c r="M232" s="698"/>
      <c r="N232" s="700" t="str">
        <f t="shared" si="86"/>
        <v>INCLUDED</v>
      </c>
      <c r="O232" s="705">
        <f t="shared" si="87"/>
        <v>0</v>
      </c>
      <c r="S232" s="445">
        <f t="shared" si="88"/>
        <v>0</v>
      </c>
      <c r="T232" s="445">
        <f t="shared" si="89"/>
        <v>0</v>
      </c>
    </row>
    <row r="233" spans="1:20" s="586" customFormat="1" ht="15.75" customHeight="1">
      <c r="A233" s="1021" t="str">
        <f>'Sch-1b '!A233</f>
        <v>iii</v>
      </c>
      <c r="B233" s="1022" t="str">
        <f>'Sch-1b '!B233</f>
        <v>Capacitance bridge For detecting faulty capacitor units</v>
      </c>
      <c r="C233" s="945" t="str">
        <f>'Sch-1a'!E233</f>
        <v>Set</v>
      </c>
      <c r="D233" s="945">
        <f>'Sch-1a'!F233</f>
        <v>1</v>
      </c>
      <c r="E233" s="698"/>
      <c r="F233" s="700" t="str">
        <f t="shared" si="85"/>
        <v>INCLUDED</v>
      </c>
      <c r="G233" s="699"/>
      <c r="H233" s="698"/>
      <c r="I233" s="689">
        <v>18</v>
      </c>
      <c r="J233" s="698"/>
      <c r="K233" s="945" t="str">
        <f t="shared" si="82"/>
        <v>Set</v>
      </c>
      <c r="L233" s="963">
        <f>'Sch-1a'!G233</f>
        <v>0</v>
      </c>
      <c r="M233" s="698"/>
      <c r="N233" s="700" t="str">
        <f t="shared" si="86"/>
        <v>INCLUDED</v>
      </c>
      <c r="O233" s="705">
        <f t="shared" si="87"/>
        <v>0</v>
      </c>
      <c r="S233" s="445">
        <f t="shared" si="88"/>
        <v>0</v>
      </c>
      <c r="T233" s="445">
        <f t="shared" si="89"/>
        <v>0</v>
      </c>
    </row>
    <row r="234" spans="1:20" s="260" customFormat="1" ht="15.75" customHeight="1">
      <c r="A234" s="1021" t="str">
        <f>'Sch-1b '!A234</f>
        <v>iv</v>
      </c>
      <c r="B234" s="1022" t="str">
        <f>'Sch-1b '!B234</f>
        <v>Micro Ohm Meter for contact resistance measurement</v>
      </c>
      <c r="C234" s="945" t="str">
        <f>'Sch-1a'!E234</f>
        <v>Set</v>
      </c>
      <c r="D234" s="945">
        <f>'Sch-1a'!F234</f>
        <v>1</v>
      </c>
      <c r="E234" s="698"/>
      <c r="F234" s="700" t="str">
        <f t="shared" si="85"/>
        <v>INCLUDED</v>
      </c>
      <c r="G234" s="699"/>
      <c r="H234" s="698"/>
      <c r="I234" s="689">
        <v>18</v>
      </c>
      <c r="J234" s="698"/>
      <c r="K234" s="945" t="str">
        <f t="shared" si="82"/>
        <v>Set</v>
      </c>
      <c r="L234" s="963">
        <f>'Sch-1a'!G234</f>
        <v>0</v>
      </c>
      <c r="M234" s="698"/>
      <c r="N234" s="700" t="str">
        <f t="shared" si="86"/>
        <v>INCLUDED</v>
      </c>
      <c r="O234" s="705">
        <f t="shared" si="87"/>
        <v>0</v>
      </c>
      <c r="S234" s="445">
        <f t="shared" si="88"/>
        <v>0</v>
      </c>
      <c r="T234" s="445">
        <f t="shared" si="89"/>
        <v>0</v>
      </c>
    </row>
    <row r="235" spans="1:20" s="260" customFormat="1" ht="15.75" customHeight="1">
      <c r="A235" s="1021" t="str">
        <f>'Sch-1b '!A235</f>
        <v>v</v>
      </c>
      <c r="B235" s="1022" t="str">
        <f>'Sch-1b '!B235</f>
        <v>Battery Operated 5 KV Insulation Tester</v>
      </c>
      <c r="C235" s="945" t="str">
        <f>'Sch-1a'!E235</f>
        <v>Set</v>
      </c>
      <c r="D235" s="945">
        <f>'Sch-1a'!F235</f>
        <v>1</v>
      </c>
      <c r="E235" s="698"/>
      <c r="F235" s="700" t="str">
        <f t="shared" si="85"/>
        <v>INCLUDED</v>
      </c>
      <c r="G235" s="699"/>
      <c r="H235" s="698"/>
      <c r="I235" s="689">
        <v>18</v>
      </c>
      <c r="J235" s="698"/>
      <c r="K235" s="945" t="str">
        <f t="shared" si="82"/>
        <v>Set</v>
      </c>
      <c r="L235" s="963">
        <f>'Sch-1a'!G235</f>
        <v>0</v>
      </c>
      <c r="M235" s="698"/>
      <c r="N235" s="700" t="str">
        <f t="shared" si="86"/>
        <v>INCLUDED</v>
      </c>
      <c r="O235" s="705">
        <f t="shared" si="87"/>
        <v>0</v>
      </c>
      <c r="S235" s="445">
        <f t="shared" si="88"/>
        <v>0</v>
      </c>
      <c r="T235" s="445">
        <f t="shared" si="89"/>
        <v>0</v>
      </c>
    </row>
    <row r="236" spans="1:20" s="260" customFormat="1" ht="15.75" customHeight="1">
      <c r="A236" s="1021" t="str">
        <f>'Sch-1b '!A236</f>
        <v>vi</v>
      </c>
      <c r="B236" s="1022" t="str">
        <f>'Sch-1b '!B236</f>
        <v>Phase sequence meter</v>
      </c>
      <c r="C236" s="945" t="str">
        <f>'Sch-1a'!E236</f>
        <v>Set</v>
      </c>
      <c r="D236" s="945">
        <f>'Sch-1a'!F236</f>
        <v>1</v>
      </c>
      <c r="E236" s="698"/>
      <c r="F236" s="700" t="str">
        <f t="shared" si="85"/>
        <v>INCLUDED</v>
      </c>
      <c r="G236" s="699"/>
      <c r="H236" s="698"/>
      <c r="I236" s="689">
        <v>18</v>
      </c>
      <c r="J236" s="698"/>
      <c r="K236" s="945" t="str">
        <f t="shared" si="82"/>
        <v>Set</v>
      </c>
      <c r="L236" s="963">
        <f>'Sch-1a'!G236</f>
        <v>0</v>
      </c>
      <c r="M236" s="698"/>
      <c r="N236" s="700" t="str">
        <f t="shared" si="86"/>
        <v>INCLUDED</v>
      </c>
      <c r="O236" s="705">
        <f t="shared" si="87"/>
        <v>0</v>
      </c>
      <c r="S236" s="445">
        <f t="shared" si="88"/>
        <v>0</v>
      </c>
      <c r="T236" s="445">
        <f t="shared" si="89"/>
        <v>0</v>
      </c>
    </row>
    <row r="237" spans="1:20" s="586" customFormat="1" ht="15.75" customHeight="1">
      <c r="A237" s="1021" t="str">
        <f>'Sch-1b '!A237</f>
        <v>vii</v>
      </c>
      <c r="B237" s="1022" t="str">
        <f>'Sch-1b '!B237</f>
        <v>Transformer Winding Resistance Testing Kit</v>
      </c>
      <c r="C237" s="945" t="str">
        <f>'Sch-1a'!E237</f>
        <v>Set</v>
      </c>
      <c r="D237" s="945">
        <f>'Sch-1a'!F237</f>
        <v>1</v>
      </c>
      <c r="E237" s="698"/>
      <c r="F237" s="700" t="str">
        <f t="shared" si="85"/>
        <v>INCLUDED</v>
      </c>
      <c r="G237" s="699"/>
      <c r="H237" s="698"/>
      <c r="I237" s="689">
        <v>18</v>
      </c>
      <c r="J237" s="698"/>
      <c r="K237" s="945" t="str">
        <f t="shared" si="82"/>
        <v>Set</v>
      </c>
      <c r="L237" s="963">
        <f>'Sch-1a'!G237</f>
        <v>0</v>
      </c>
      <c r="M237" s="698"/>
      <c r="N237" s="700" t="str">
        <f t="shared" si="86"/>
        <v>INCLUDED</v>
      </c>
      <c r="O237" s="705">
        <f t="shared" si="87"/>
        <v>0</v>
      </c>
      <c r="S237" s="445">
        <f t="shared" si="88"/>
        <v>0</v>
      </c>
      <c r="T237" s="445">
        <f t="shared" si="89"/>
        <v>0</v>
      </c>
    </row>
    <row r="238" spans="1:20" s="260" customFormat="1" ht="15.75" customHeight="1">
      <c r="A238" s="1021" t="str">
        <f>'Sch-1b '!A238</f>
        <v>viii</v>
      </c>
      <c r="B238" s="1022" t="str">
        <f>'Sch-1b '!B238</f>
        <v xml:space="preserve">Digital Oscilloscope </v>
      </c>
      <c r="C238" s="945" t="str">
        <f>'Sch-1a'!E238</f>
        <v>Set</v>
      </c>
      <c r="D238" s="945">
        <f>'Sch-1a'!F238</f>
        <v>1</v>
      </c>
      <c r="E238" s="698"/>
      <c r="F238" s="700" t="str">
        <f t="shared" si="85"/>
        <v>INCLUDED</v>
      </c>
      <c r="G238" s="699"/>
      <c r="H238" s="698"/>
      <c r="I238" s="689">
        <v>18</v>
      </c>
      <c r="J238" s="698"/>
      <c r="K238" s="945" t="str">
        <f t="shared" si="82"/>
        <v>Set</v>
      </c>
      <c r="L238" s="963">
        <f>'Sch-1a'!G238</f>
        <v>0</v>
      </c>
      <c r="M238" s="698"/>
      <c r="N238" s="700" t="str">
        <f t="shared" si="86"/>
        <v>INCLUDED</v>
      </c>
      <c r="O238" s="705">
        <f t="shared" si="87"/>
        <v>0</v>
      </c>
      <c r="S238" s="445">
        <f t="shared" si="88"/>
        <v>0</v>
      </c>
      <c r="T238" s="445">
        <f t="shared" si="89"/>
        <v>0</v>
      </c>
    </row>
    <row r="239" spans="1:20" s="260" customFormat="1" ht="15.75" customHeight="1">
      <c r="A239" s="1021" t="str">
        <f>'Sch-1b '!A239</f>
        <v>ix</v>
      </c>
      <c r="B239" s="1022" t="str">
        <f>'Sch-1b '!B239</f>
        <v>Capacitance Inductance and     resistance meter</v>
      </c>
      <c r="C239" s="945" t="str">
        <f>'Sch-1a'!E239</f>
        <v>Set</v>
      </c>
      <c r="D239" s="945">
        <f>'Sch-1a'!F239</f>
        <v>1</v>
      </c>
      <c r="E239" s="698"/>
      <c r="F239" s="700" t="str">
        <f t="shared" si="85"/>
        <v>INCLUDED</v>
      </c>
      <c r="G239" s="699"/>
      <c r="H239" s="698"/>
      <c r="I239" s="689">
        <v>18</v>
      </c>
      <c r="J239" s="698"/>
      <c r="K239" s="945" t="str">
        <f t="shared" si="82"/>
        <v>Set</v>
      </c>
      <c r="L239" s="963">
        <f>'Sch-1a'!G239</f>
        <v>0</v>
      </c>
      <c r="M239" s="698"/>
      <c r="N239" s="700" t="str">
        <f t="shared" si="86"/>
        <v>INCLUDED</v>
      </c>
      <c r="O239" s="705">
        <f t="shared" si="87"/>
        <v>0</v>
      </c>
      <c r="S239" s="445">
        <f t="shared" si="88"/>
        <v>0</v>
      </c>
      <c r="T239" s="445">
        <f t="shared" si="89"/>
        <v>0</v>
      </c>
    </row>
    <row r="240" spans="1:20" s="586" customFormat="1" ht="15.75" customHeight="1">
      <c r="A240" s="1021" t="str">
        <f>'Sch-1b '!A240</f>
        <v>x</v>
      </c>
      <c r="B240" s="1022" t="str">
        <f>'Sch-1b '!B240</f>
        <v>Automatic Relay testing unit</v>
      </c>
      <c r="C240" s="945" t="str">
        <f>'Sch-1a'!E240</f>
        <v>Set</v>
      </c>
      <c r="D240" s="945">
        <f>'Sch-1a'!F240</f>
        <v>1</v>
      </c>
      <c r="E240" s="698"/>
      <c r="F240" s="700" t="str">
        <f t="shared" si="85"/>
        <v>INCLUDED</v>
      </c>
      <c r="G240" s="699"/>
      <c r="H240" s="698"/>
      <c r="I240" s="689">
        <v>18</v>
      </c>
      <c r="J240" s="698"/>
      <c r="K240" s="945" t="str">
        <f t="shared" si="82"/>
        <v>Set</v>
      </c>
      <c r="L240" s="963">
        <f>'Sch-1a'!G240</f>
        <v>0</v>
      </c>
      <c r="M240" s="698"/>
      <c r="N240" s="700" t="str">
        <f t="shared" si="86"/>
        <v>INCLUDED</v>
      </c>
      <c r="O240" s="705">
        <f t="shared" si="87"/>
        <v>0</v>
      </c>
      <c r="S240" s="445">
        <f t="shared" si="88"/>
        <v>0</v>
      </c>
      <c r="T240" s="445">
        <f t="shared" si="89"/>
        <v>0</v>
      </c>
    </row>
    <row r="241" spans="1:20" s="260" customFormat="1" ht="15.75" customHeight="1">
      <c r="A241" s="1021" t="str">
        <f>'Sch-1b '!A241</f>
        <v>xi</v>
      </c>
      <c r="B241" s="1022" t="str">
        <f>'Sch-1b '!B241</f>
        <v>Frequency Counter</v>
      </c>
      <c r="C241" s="945" t="str">
        <f>'Sch-1a'!E241</f>
        <v>Set</v>
      </c>
      <c r="D241" s="945">
        <f>'Sch-1a'!F241</f>
        <v>1</v>
      </c>
      <c r="E241" s="698"/>
      <c r="F241" s="700" t="str">
        <f t="shared" si="85"/>
        <v>INCLUDED</v>
      </c>
      <c r="G241" s="699"/>
      <c r="H241" s="698"/>
      <c r="I241" s="689">
        <v>18</v>
      </c>
      <c r="J241" s="698"/>
      <c r="K241" s="945" t="str">
        <f t="shared" si="82"/>
        <v>Set</v>
      </c>
      <c r="L241" s="963">
        <f>'Sch-1a'!G241</f>
        <v>0</v>
      </c>
      <c r="M241" s="698"/>
      <c r="N241" s="700" t="str">
        <f t="shared" si="86"/>
        <v>INCLUDED</v>
      </c>
      <c r="O241" s="705">
        <f t="shared" si="87"/>
        <v>0</v>
      </c>
      <c r="S241" s="445">
        <f t="shared" si="88"/>
        <v>0</v>
      </c>
      <c r="T241" s="445">
        <f t="shared" si="89"/>
        <v>0</v>
      </c>
    </row>
    <row r="242" spans="1:20" s="260" customFormat="1" ht="15.75" customHeight="1">
      <c r="A242" s="1021" t="str">
        <f>'Sch-1b '!A242</f>
        <v>xii</v>
      </c>
      <c r="B242" s="1022" t="str">
        <f>'Sch-1b '!B242</f>
        <v>HARMONIC ANALYSER</v>
      </c>
      <c r="C242" s="945" t="str">
        <f>'Sch-1a'!E242</f>
        <v>Set</v>
      </c>
      <c r="D242" s="945">
        <f>'Sch-1a'!F242</f>
        <v>1</v>
      </c>
      <c r="E242" s="698"/>
      <c r="F242" s="700" t="str">
        <f t="shared" si="85"/>
        <v>INCLUDED</v>
      </c>
      <c r="G242" s="699"/>
      <c r="H242" s="698"/>
      <c r="I242" s="689">
        <v>18</v>
      </c>
      <c r="J242" s="698"/>
      <c r="K242" s="945" t="str">
        <f t="shared" si="82"/>
        <v>Set</v>
      </c>
      <c r="L242" s="963">
        <f>'Sch-1a'!G242</f>
        <v>0</v>
      </c>
      <c r="M242" s="698"/>
      <c r="N242" s="700" t="str">
        <f t="shared" si="86"/>
        <v>INCLUDED</v>
      </c>
      <c r="O242" s="705">
        <f t="shared" si="87"/>
        <v>0</v>
      </c>
      <c r="S242" s="445">
        <f t="shared" si="88"/>
        <v>0</v>
      </c>
      <c r="T242" s="445">
        <f t="shared" si="89"/>
        <v>0</v>
      </c>
    </row>
    <row r="243" spans="1:20" s="586" customFormat="1" ht="15.75" customHeight="1">
      <c r="A243" s="1021" t="str">
        <f>'Sch-1b '!A243</f>
        <v>xiii</v>
      </c>
      <c r="B243" s="1022" t="str">
        <f>'Sch-1b '!B243</f>
        <v>Variac (single phase &amp; three phase) power supply</v>
      </c>
      <c r="C243" s="945" t="str">
        <f>'Sch-1a'!E243</f>
        <v>Set</v>
      </c>
      <c r="D243" s="945">
        <f>'Sch-1a'!F243</f>
        <v>1</v>
      </c>
      <c r="E243" s="698"/>
      <c r="F243" s="700" t="str">
        <f t="shared" si="85"/>
        <v>INCLUDED</v>
      </c>
      <c r="G243" s="699"/>
      <c r="H243" s="698"/>
      <c r="I243" s="689">
        <v>18</v>
      </c>
      <c r="J243" s="698"/>
      <c r="K243" s="945" t="str">
        <f t="shared" si="82"/>
        <v>Set</v>
      </c>
      <c r="L243" s="963">
        <f>'Sch-1a'!G243</f>
        <v>0</v>
      </c>
      <c r="M243" s="698"/>
      <c r="N243" s="700" t="str">
        <f t="shared" si="86"/>
        <v>INCLUDED</v>
      </c>
      <c r="O243" s="705">
        <f t="shared" si="87"/>
        <v>0</v>
      </c>
      <c r="S243" s="445">
        <f t="shared" si="88"/>
        <v>0</v>
      </c>
      <c r="T243" s="445">
        <f t="shared" si="89"/>
        <v>0</v>
      </c>
    </row>
    <row r="244" spans="1:20" s="260" customFormat="1" ht="15.75" customHeight="1">
      <c r="A244" s="1021" t="str">
        <f>'Sch-1b '!A244</f>
        <v>xiv</v>
      </c>
      <c r="B244" s="1022" t="str">
        <f>'Sch-1b '!B244</f>
        <v>Digital Multimeter</v>
      </c>
      <c r="C244" s="945" t="str">
        <f>'Sch-1a'!E244</f>
        <v>Set</v>
      </c>
      <c r="D244" s="945">
        <f>'Sch-1a'!F244</f>
        <v>1</v>
      </c>
      <c r="E244" s="698"/>
      <c r="F244" s="700" t="str">
        <f t="shared" si="85"/>
        <v>INCLUDED</v>
      </c>
      <c r="G244" s="699"/>
      <c r="H244" s="698"/>
      <c r="I244" s="689">
        <v>18</v>
      </c>
      <c r="J244" s="698"/>
      <c r="K244" s="945" t="str">
        <f t="shared" si="82"/>
        <v>Set</v>
      </c>
      <c r="L244" s="963">
        <f>'Sch-1a'!G244</f>
        <v>0</v>
      </c>
      <c r="M244" s="698"/>
      <c r="N244" s="700" t="str">
        <f t="shared" si="86"/>
        <v>INCLUDED</v>
      </c>
      <c r="O244" s="705">
        <f t="shared" si="87"/>
        <v>0</v>
      </c>
      <c r="S244" s="445">
        <f t="shared" si="88"/>
        <v>0</v>
      </c>
      <c r="T244" s="445">
        <f t="shared" si="89"/>
        <v>0</v>
      </c>
    </row>
    <row r="245" spans="1:20" s="260" customFormat="1" ht="15.75" customHeight="1">
      <c r="A245" s="1021" t="str">
        <f>'Sch-1b '!A245</f>
        <v>xv</v>
      </c>
      <c r="B245" s="1022" t="str">
        <f>'Sch-1b '!B245</f>
        <v>Function generator</v>
      </c>
      <c r="C245" s="945" t="str">
        <f>'Sch-1a'!E245</f>
        <v>Set</v>
      </c>
      <c r="D245" s="945">
        <f>'Sch-1a'!F245</f>
        <v>1</v>
      </c>
      <c r="E245" s="698"/>
      <c r="F245" s="700" t="str">
        <f t="shared" si="81"/>
        <v>INCLUDED</v>
      </c>
      <c r="G245" s="699"/>
      <c r="H245" s="698"/>
      <c r="I245" s="689">
        <v>18</v>
      </c>
      <c r="J245" s="698"/>
      <c r="K245" s="945" t="str">
        <f t="shared" si="82"/>
        <v>Set</v>
      </c>
      <c r="L245" s="963">
        <f>'Sch-1a'!G245</f>
        <v>0</v>
      </c>
      <c r="M245" s="698"/>
      <c r="N245" s="700" t="str">
        <f t="shared" si="83"/>
        <v>INCLUDED</v>
      </c>
      <c r="O245" s="705">
        <f t="shared" si="84"/>
        <v>0</v>
      </c>
      <c r="S245" s="445">
        <f t="shared" si="74"/>
        <v>0</v>
      </c>
      <c r="T245" s="445">
        <f t="shared" si="76"/>
        <v>0</v>
      </c>
    </row>
    <row r="246" spans="1:20" s="260" customFormat="1" ht="15.75" customHeight="1">
      <c r="A246" s="1021" t="str">
        <f>'Sch-1b '!A246</f>
        <v>xvi</v>
      </c>
      <c r="B246" s="1022" t="str">
        <f>'Sch-1b '!B246</f>
        <v>CT secondary winding magnetization kit</v>
      </c>
      <c r="C246" s="945" t="str">
        <f>'Sch-1a'!E246</f>
        <v>Set</v>
      </c>
      <c r="D246" s="945">
        <f>'Sch-1a'!F246</f>
        <v>1</v>
      </c>
      <c r="E246" s="698"/>
      <c r="F246" s="700" t="str">
        <f t="shared" si="81"/>
        <v>INCLUDED</v>
      </c>
      <c r="G246" s="699"/>
      <c r="H246" s="698"/>
      <c r="I246" s="689">
        <v>18</v>
      </c>
      <c r="J246" s="698"/>
      <c r="K246" s="945" t="str">
        <f t="shared" si="82"/>
        <v>Set</v>
      </c>
      <c r="L246" s="963">
        <f>'Sch-1a'!G246</f>
        <v>0</v>
      </c>
      <c r="M246" s="698"/>
      <c r="N246" s="700" t="str">
        <f t="shared" si="83"/>
        <v>INCLUDED</v>
      </c>
      <c r="O246" s="705">
        <f t="shared" si="84"/>
        <v>0</v>
      </c>
      <c r="S246" s="445">
        <f t="shared" si="74"/>
        <v>0</v>
      </c>
      <c r="T246" s="445">
        <f t="shared" si="76"/>
        <v>0</v>
      </c>
    </row>
    <row r="247" spans="1:20" s="586" customFormat="1" ht="15.75" customHeight="1">
      <c r="A247" s="1021" t="str">
        <f>'Sch-1b '!A247</f>
        <v>xvii</v>
      </c>
      <c r="B247" s="1022" t="str">
        <f>'Sch-1b '!B247</f>
        <v>Impendence Analyser</v>
      </c>
      <c r="C247" s="945" t="str">
        <f>'Sch-1a'!E247</f>
        <v>Set</v>
      </c>
      <c r="D247" s="945">
        <f>'Sch-1a'!F247</f>
        <v>1</v>
      </c>
      <c r="E247" s="698"/>
      <c r="F247" s="700" t="str">
        <f t="shared" si="81"/>
        <v>INCLUDED</v>
      </c>
      <c r="G247" s="699"/>
      <c r="H247" s="698"/>
      <c r="I247" s="689">
        <v>18</v>
      </c>
      <c r="J247" s="698"/>
      <c r="K247" s="945" t="str">
        <f t="shared" si="82"/>
        <v>Set</v>
      </c>
      <c r="L247" s="963">
        <f>'Sch-1a'!G247</f>
        <v>0</v>
      </c>
      <c r="M247" s="698"/>
      <c r="N247" s="700" t="str">
        <f t="shared" si="83"/>
        <v>INCLUDED</v>
      </c>
      <c r="O247" s="705">
        <f t="shared" si="84"/>
        <v>0</v>
      </c>
      <c r="S247" s="445">
        <f t="shared" si="74"/>
        <v>0</v>
      </c>
      <c r="T247" s="445">
        <f t="shared" si="76"/>
        <v>0</v>
      </c>
    </row>
    <row r="248" spans="1:20" s="260" customFormat="1" ht="15.75" customHeight="1">
      <c r="A248" s="1021" t="str">
        <f>'Sch-1b '!A248</f>
        <v>xviii</v>
      </c>
      <c r="B248" s="1022" t="str">
        <f>'Sch-1b '!B248</f>
        <v>Phase angle meter</v>
      </c>
      <c r="C248" s="945" t="str">
        <f>'Sch-1a'!E248</f>
        <v>Set</v>
      </c>
      <c r="D248" s="945">
        <f>'Sch-1a'!F248</f>
        <v>1</v>
      </c>
      <c r="E248" s="698"/>
      <c r="F248" s="700" t="str">
        <f t="shared" si="81"/>
        <v>INCLUDED</v>
      </c>
      <c r="G248" s="699"/>
      <c r="H248" s="698"/>
      <c r="I248" s="689">
        <v>18</v>
      </c>
      <c r="J248" s="698"/>
      <c r="K248" s="945" t="str">
        <f t="shared" si="82"/>
        <v>Set</v>
      </c>
      <c r="L248" s="963">
        <f>'Sch-1a'!G248</f>
        <v>0</v>
      </c>
      <c r="M248" s="698"/>
      <c r="N248" s="700" t="str">
        <f t="shared" si="83"/>
        <v>INCLUDED</v>
      </c>
      <c r="O248" s="705">
        <f t="shared" si="84"/>
        <v>0</v>
      </c>
      <c r="S248" s="445">
        <f t="shared" si="74"/>
        <v>0</v>
      </c>
      <c r="T248" s="445">
        <f t="shared" si="76"/>
        <v>0</v>
      </c>
    </row>
    <row r="249" spans="1:20" s="260" customFormat="1" ht="15.75" customHeight="1">
      <c r="A249" s="1021" t="str">
        <f>'Sch-1b '!A249</f>
        <v>xix</v>
      </c>
      <c r="B249" s="1022" t="str">
        <f>'Sch-1b '!B249</f>
        <v xml:space="preserve">Vibration cum noise level meter </v>
      </c>
      <c r="C249" s="945" t="str">
        <f>'Sch-1a'!E249</f>
        <v>Set</v>
      </c>
      <c r="D249" s="945">
        <f>'Sch-1a'!F249</f>
        <v>1</v>
      </c>
      <c r="E249" s="698"/>
      <c r="F249" s="700" t="str">
        <f t="shared" si="81"/>
        <v>INCLUDED</v>
      </c>
      <c r="G249" s="699"/>
      <c r="H249" s="698"/>
      <c r="I249" s="689">
        <v>18</v>
      </c>
      <c r="J249" s="698"/>
      <c r="K249" s="945" t="str">
        <f t="shared" si="82"/>
        <v>Set</v>
      </c>
      <c r="L249" s="963">
        <f>'Sch-1a'!G249</f>
        <v>0</v>
      </c>
      <c r="M249" s="698"/>
      <c r="N249" s="700" t="str">
        <f t="shared" si="83"/>
        <v>INCLUDED</v>
      </c>
      <c r="O249" s="705">
        <f t="shared" si="84"/>
        <v>0</v>
      </c>
      <c r="S249" s="445">
        <f t="shared" si="74"/>
        <v>0</v>
      </c>
      <c r="T249" s="445">
        <f t="shared" si="76"/>
        <v>0</v>
      </c>
    </row>
    <row r="250" spans="1:20" s="586" customFormat="1" ht="15.75" customHeight="1">
      <c r="A250" s="1021" t="str">
        <f>'Sch-1b '!A250</f>
        <v>xx</v>
      </c>
      <c r="B250" s="1022" t="str">
        <f>'Sch-1b '!B250</f>
        <v>Portable Earthing kit</v>
      </c>
      <c r="C250" s="945" t="str">
        <f>'Sch-1a'!E250</f>
        <v>Set</v>
      </c>
      <c r="D250" s="945">
        <f>'Sch-1a'!F250</f>
        <v>1</v>
      </c>
      <c r="E250" s="698"/>
      <c r="F250" s="700" t="str">
        <f t="shared" si="81"/>
        <v>INCLUDED</v>
      </c>
      <c r="G250" s="699"/>
      <c r="H250" s="698"/>
      <c r="I250" s="689">
        <v>18</v>
      </c>
      <c r="J250" s="698"/>
      <c r="K250" s="945" t="str">
        <f t="shared" si="82"/>
        <v>Set</v>
      </c>
      <c r="L250" s="963">
        <f>'Sch-1a'!G250</f>
        <v>0</v>
      </c>
      <c r="M250" s="698"/>
      <c r="N250" s="700" t="str">
        <f t="shared" si="83"/>
        <v>INCLUDED</v>
      </c>
      <c r="O250" s="705">
        <f t="shared" si="84"/>
        <v>0</v>
      </c>
      <c r="S250" s="445">
        <f t="shared" si="74"/>
        <v>0</v>
      </c>
      <c r="T250" s="445">
        <f t="shared" si="76"/>
        <v>0</v>
      </c>
    </row>
    <row r="251" spans="1:20" s="260" customFormat="1" ht="15.75" customHeight="1">
      <c r="A251" s="1021" t="str">
        <f>'Sch-1b '!A251</f>
        <v>xxi</v>
      </c>
      <c r="B251" s="1022" t="str">
        <f>'Sch-1b '!B251</f>
        <v>Earth fault locator for floating dc system.</v>
      </c>
      <c r="C251" s="945" t="str">
        <f>'Sch-1a'!E251</f>
        <v>Set</v>
      </c>
      <c r="D251" s="945">
        <f>'Sch-1a'!F251</f>
        <v>1</v>
      </c>
      <c r="E251" s="698"/>
      <c r="F251" s="700" t="str">
        <f t="shared" si="81"/>
        <v>INCLUDED</v>
      </c>
      <c r="G251" s="699"/>
      <c r="H251" s="698"/>
      <c r="I251" s="689">
        <v>18</v>
      </c>
      <c r="J251" s="698"/>
      <c r="K251" s="945" t="str">
        <f t="shared" si="82"/>
        <v>Set</v>
      </c>
      <c r="L251" s="963">
        <f>'Sch-1a'!G251</f>
        <v>0</v>
      </c>
      <c r="M251" s="698"/>
      <c r="N251" s="700" t="str">
        <f t="shared" si="83"/>
        <v>INCLUDED</v>
      </c>
      <c r="O251" s="705">
        <f t="shared" si="84"/>
        <v>0</v>
      </c>
      <c r="S251" s="445">
        <f t="shared" si="74"/>
        <v>0</v>
      </c>
      <c r="T251" s="445">
        <f t="shared" si="76"/>
        <v>0</v>
      </c>
    </row>
    <row r="252" spans="1:20" s="260" customFormat="1" ht="15.75" customHeight="1">
      <c r="A252" s="1021" t="str">
        <f>'Sch-1b '!A252</f>
        <v>xxii</v>
      </c>
      <c r="B252" s="1022" t="str">
        <f>'Sch-1b '!B252</f>
        <v>Precision Multi-meter</v>
      </c>
      <c r="C252" s="945" t="str">
        <f>'Sch-1a'!E252</f>
        <v>Set</v>
      </c>
      <c r="D252" s="945">
        <f>'Sch-1a'!F252</f>
        <v>1</v>
      </c>
      <c r="E252" s="698"/>
      <c r="F252" s="700" t="str">
        <f t="shared" si="81"/>
        <v>INCLUDED</v>
      </c>
      <c r="G252" s="699"/>
      <c r="H252" s="698"/>
      <c r="I252" s="689">
        <v>18</v>
      </c>
      <c r="J252" s="698"/>
      <c r="K252" s="945" t="str">
        <f t="shared" si="82"/>
        <v>Set</v>
      </c>
      <c r="L252" s="963">
        <f>'Sch-1a'!G252</f>
        <v>0</v>
      </c>
      <c r="M252" s="698"/>
      <c r="N252" s="700" t="str">
        <f t="shared" si="83"/>
        <v>INCLUDED</v>
      </c>
      <c r="O252" s="705">
        <f t="shared" si="84"/>
        <v>0</v>
      </c>
      <c r="S252" s="445">
        <f t="shared" si="74"/>
        <v>0</v>
      </c>
      <c r="T252" s="445">
        <f t="shared" si="76"/>
        <v>0</v>
      </c>
    </row>
    <row r="253" spans="1:20" s="586" customFormat="1" ht="31.5" customHeight="1">
      <c r="A253" s="1021" t="str">
        <f>'Sch-1b '!A253</f>
        <v>xxiii</v>
      </c>
      <c r="B253" s="1022" t="str">
        <f>'Sch-1b '!B253</f>
        <v>Automatic Third Harmonic Resistance Measurement Kit for Gapless Surge Arrestor (LCM Kit)</v>
      </c>
      <c r="C253" s="945" t="str">
        <f>'Sch-1a'!E253</f>
        <v>Set</v>
      </c>
      <c r="D253" s="945">
        <f>'Sch-1a'!F253</f>
        <v>1</v>
      </c>
      <c r="E253" s="698"/>
      <c r="F253" s="700" t="str">
        <f t="shared" si="81"/>
        <v>INCLUDED</v>
      </c>
      <c r="G253" s="699"/>
      <c r="H253" s="698"/>
      <c r="I253" s="689">
        <v>18</v>
      </c>
      <c r="J253" s="698"/>
      <c r="K253" s="945" t="str">
        <f t="shared" si="82"/>
        <v>Set</v>
      </c>
      <c r="L253" s="963">
        <f>'Sch-1a'!G253</f>
        <v>0</v>
      </c>
      <c r="M253" s="698"/>
      <c r="N253" s="700" t="str">
        <f t="shared" si="83"/>
        <v>INCLUDED</v>
      </c>
      <c r="O253" s="705">
        <f t="shared" si="84"/>
        <v>0</v>
      </c>
      <c r="S253" s="445">
        <f t="shared" si="74"/>
        <v>0</v>
      </c>
      <c r="T253" s="445">
        <f t="shared" si="76"/>
        <v>0</v>
      </c>
    </row>
    <row r="254" spans="1:20" s="586" customFormat="1" ht="15.75" customHeight="1">
      <c r="A254" s="1021" t="str">
        <f>'Sch-1b '!A254</f>
        <v>xxiv</v>
      </c>
      <c r="B254" s="1022" t="str">
        <f>'Sch-1b '!B254</f>
        <v xml:space="preserve">Test Equipment for Semiconductor power module  </v>
      </c>
      <c r="C254" s="945" t="str">
        <f>'Sch-1a'!E254</f>
        <v>Set</v>
      </c>
      <c r="D254" s="945">
        <f>'Sch-1a'!F254</f>
        <v>1</v>
      </c>
      <c r="E254" s="698"/>
      <c r="F254" s="700" t="str">
        <f t="shared" ref="F254:F331" si="96">IF(E254="","INCLUDED",IF(ISERROR(D254*E254),E254,(D254*E254)))</f>
        <v>INCLUDED</v>
      </c>
      <c r="G254" s="699"/>
      <c r="H254" s="698"/>
      <c r="I254" s="689">
        <v>18</v>
      </c>
      <c r="J254" s="698"/>
      <c r="K254" s="945" t="str">
        <f t="shared" si="82"/>
        <v>Set</v>
      </c>
      <c r="L254" s="963">
        <f>'Sch-1a'!G254</f>
        <v>0</v>
      </c>
      <c r="M254" s="698"/>
      <c r="N254" s="700" t="str">
        <f t="shared" ref="N254:N331" si="97">IF(M254="","INCLUDED",IF(ISERROR(L254*M254),M254,(L254*M254)))</f>
        <v>INCLUDED</v>
      </c>
      <c r="O254" s="705">
        <f t="shared" ref="O254:O331" si="98">T254</f>
        <v>0</v>
      </c>
      <c r="S254" s="445">
        <f t="shared" si="74"/>
        <v>0</v>
      </c>
      <c r="T254" s="445">
        <f t="shared" si="76"/>
        <v>0</v>
      </c>
    </row>
    <row r="255" spans="1:20" s="260" customFormat="1" ht="15.75" customHeight="1">
      <c r="A255" s="1021" t="str">
        <f>'Sch-1b '!A255</f>
        <v>xxv</v>
      </c>
      <c r="B255" s="1022" t="str">
        <f>'Sch-1b '!B255</f>
        <v>Toolkit to replace the Power module of STATCOM Valve</v>
      </c>
      <c r="C255" s="945" t="str">
        <f>'Sch-1a'!E255</f>
        <v>Set</v>
      </c>
      <c r="D255" s="945">
        <f>'Sch-1a'!F255</f>
        <v>1</v>
      </c>
      <c r="E255" s="698"/>
      <c r="F255" s="700" t="str">
        <f t="shared" si="96"/>
        <v>INCLUDED</v>
      </c>
      <c r="G255" s="699"/>
      <c r="H255" s="698"/>
      <c r="I255" s="689">
        <v>18</v>
      </c>
      <c r="J255" s="698"/>
      <c r="K255" s="945" t="str">
        <f t="shared" si="82"/>
        <v>Set</v>
      </c>
      <c r="L255" s="963">
        <f>'Sch-1a'!G255</f>
        <v>0</v>
      </c>
      <c r="M255" s="698"/>
      <c r="N255" s="700" t="str">
        <f t="shared" si="97"/>
        <v>INCLUDED</v>
      </c>
      <c r="O255" s="705">
        <f t="shared" si="98"/>
        <v>0</v>
      </c>
      <c r="S255" s="445">
        <f t="shared" si="74"/>
        <v>0</v>
      </c>
      <c r="T255" s="445">
        <f t="shared" si="76"/>
        <v>0</v>
      </c>
    </row>
    <row r="256" spans="1:20" s="260" customFormat="1" ht="15.75" customHeight="1">
      <c r="A256" s="1021" t="str">
        <f>'Sch-1b '!A256</f>
        <v>xxvi</v>
      </c>
      <c r="B256" s="1022" t="str">
        <f>'Sch-1b '!B256</f>
        <v>Instrument for measuring ground resistance and soil resistivity.</v>
      </c>
      <c r="C256" s="945" t="str">
        <f>'Sch-1a'!E256</f>
        <v>Set</v>
      </c>
      <c r="D256" s="945">
        <f>'Sch-1a'!F256</f>
        <v>1</v>
      </c>
      <c r="E256" s="698"/>
      <c r="F256" s="700" t="str">
        <f t="shared" si="96"/>
        <v>INCLUDED</v>
      </c>
      <c r="G256" s="699"/>
      <c r="H256" s="698"/>
      <c r="I256" s="689">
        <v>18</v>
      </c>
      <c r="J256" s="698"/>
      <c r="K256" s="945" t="str">
        <f t="shared" si="82"/>
        <v>Set</v>
      </c>
      <c r="L256" s="963">
        <f>'Sch-1a'!G256</f>
        <v>0</v>
      </c>
      <c r="M256" s="698"/>
      <c r="N256" s="700" t="str">
        <f t="shared" si="97"/>
        <v>INCLUDED</v>
      </c>
      <c r="O256" s="705">
        <f t="shared" si="98"/>
        <v>0</v>
      </c>
      <c r="S256" s="445">
        <f t="shared" ref="S256:S331" si="99">IF(N256="Included",0,N256)</f>
        <v>0</v>
      </c>
      <c r="T256" s="445">
        <f t="shared" ref="T256:T331" si="100">IF(J256="",(S256*I256/100),(S256*J256/100))</f>
        <v>0</v>
      </c>
    </row>
    <row r="257" spans="1:20" s="260" customFormat="1" ht="15.75">
      <c r="A257" s="1020"/>
      <c r="B257" s="1012"/>
      <c r="C257" s="1160"/>
      <c r="D257" s="1161"/>
      <c r="E257" s="1161"/>
      <c r="F257" s="1161"/>
      <c r="G257" s="1161"/>
      <c r="H257" s="1161"/>
      <c r="I257" s="1161"/>
      <c r="J257" s="1161"/>
      <c r="K257" s="1161"/>
      <c r="L257" s="1161"/>
      <c r="M257" s="1161"/>
      <c r="N257" s="1161"/>
      <c r="O257" s="1162"/>
      <c r="S257" s="445">
        <f t="shared" si="99"/>
        <v>0</v>
      </c>
      <c r="T257" s="445">
        <f t="shared" si="100"/>
        <v>0</v>
      </c>
    </row>
    <row r="258" spans="1:20" s="586" customFormat="1" ht="15.75">
      <c r="A258" s="1020">
        <f>'Sch-1b '!A258</f>
        <v>10</v>
      </c>
      <c r="B258" s="1012" t="str">
        <f>'Sch-1b '!B258</f>
        <v xml:space="preserve">Mandatory Spares for STATCOM &amp; 400 kV Bay Equipment </v>
      </c>
      <c r="C258" s="1160"/>
      <c r="D258" s="1161"/>
      <c r="E258" s="1161"/>
      <c r="F258" s="1161"/>
      <c r="G258" s="1161"/>
      <c r="H258" s="1161"/>
      <c r="I258" s="1161"/>
      <c r="J258" s="1161"/>
      <c r="K258" s="1161"/>
      <c r="L258" s="1161"/>
      <c r="M258" s="1161"/>
      <c r="N258" s="1161"/>
      <c r="O258" s="1162"/>
      <c r="S258" s="445">
        <f t="shared" si="99"/>
        <v>0</v>
      </c>
      <c r="T258" s="445">
        <f t="shared" si="100"/>
        <v>0</v>
      </c>
    </row>
    <row r="259" spans="1:20" s="260" customFormat="1" ht="15.75">
      <c r="A259" s="1020" t="str">
        <f>'Sch-1b '!A259</f>
        <v>I.         </v>
      </c>
      <c r="B259" s="1012" t="str">
        <f>'Sch-1b '!B259</f>
        <v xml:space="preserve">STATCOM Valve based on  Semiconductor based Power module </v>
      </c>
      <c r="C259" s="1160"/>
      <c r="D259" s="1161"/>
      <c r="E259" s="1161"/>
      <c r="F259" s="1161"/>
      <c r="G259" s="1161"/>
      <c r="H259" s="1161"/>
      <c r="I259" s="1161"/>
      <c r="J259" s="1161"/>
      <c r="K259" s="1161"/>
      <c r="L259" s="1161"/>
      <c r="M259" s="1161"/>
      <c r="N259" s="1161"/>
      <c r="O259" s="1162"/>
      <c r="S259" s="445">
        <f t="shared" si="99"/>
        <v>0</v>
      </c>
      <c r="T259" s="445">
        <f t="shared" si="100"/>
        <v>0</v>
      </c>
    </row>
    <row r="260" spans="1:20" s="260" customFormat="1" ht="31.5" customHeight="1">
      <c r="A260" s="1021" t="str">
        <f>'Sch-1b '!A260</f>
        <v>a)     </v>
      </c>
      <c r="B260" s="1022" t="str">
        <f>'Sch-1b '!B260</f>
        <v>Semiconductor based Power module (ub-module) of Multimodule valve of each rating and type</v>
      </c>
      <c r="C260" s="945" t="str">
        <f>'Sch-1a'!E260</f>
        <v>Set</v>
      </c>
      <c r="D260" s="945">
        <f>'Sch-1a'!F260</f>
        <v>1</v>
      </c>
      <c r="E260" s="698"/>
      <c r="F260" s="700" t="str">
        <f t="shared" si="96"/>
        <v>INCLUDED</v>
      </c>
      <c r="G260" s="699"/>
      <c r="H260" s="698"/>
      <c r="I260" s="689">
        <v>18</v>
      </c>
      <c r="J260" s="698"/>
      <c r="K260" s="945" t="str">
        <f t="shared" ref="K260:K322" si="101">C260</f>
        <v>Set</v>
      </c>
      <c r="L260" s="963">
        <f>'Sch-1a'!G260</f>
        <v>0</v>
      </c>
      <c r="M260" s="698"/>
      <c r="N260" s="700" t="str">
        <f t="shared" si="97"/>
        <v>INCLUDED</v>
      </c>
      <c r="O260" s="705">
        <f t="shared" si="98"/>
        <v>0</v>
      </c>
      <c r="S260" s="445">
        <f t="shared" si="99"/>
        <v>0</v>
      </c>
      <c r="T260" s="445">
        <f t="shared" si="100"/>
        <v>0</v>
      </c>
    </row>
    <row r="261" spans="1:20" s="586" customFormat="1" ht="15.75" customHeight="1">
      <c r="A261" s="1021" t="str">
        <f>'Sch-1b '!A261</f>
        <v>b)     </v>
      </c>
      <c r="B261" s="1022" t="str">
        <f>'Sch-1b '!B261</f>
        <v>Gate control units of each type &amp; rating</v>
      </c>
      <c r="C261" s="945" t="str">
        <f>'Sch-1a'!E261</f>
        <v>Set</v>
      </c>
      <c r="D261" s="945">
        <f>'Sch-1a'!F261</f>
        <v>5</v>
      </c>
      <c r="E261" s="698"/>
      <c r="F261" s="700" t="str">
        <f t="shared" si="96"/>
        <v>INCLUDED</v>
      </c>
      <c r="G261" s="699"/>
      <c r="H261" s="698"/>
      <c r="I261" s="689">
        <v>18</v>
      </c>
      <c r="J261" s="698"/>
      <c r="K261" s="945" t="str">
        <f t="shared" si="101"/>
        <v>Set</v>
      </c>
      <c r="L261" s="963">
        <f>'Sch-1a'!G261</f>
        <v>0</v>
      </c>
      <c r="M261" s="698"/>
      <c r="N261" s="700" t="str">
        <f t="shared" si="97"/>
        <v>INCLUDED</v>
      </c>
      <c r="O261" s="705">
        <f t="shared" si="98"/>
        <v>0</v>
      </c>
      <c r="S261" s="445">
        <f t="shared" si="99"/>
        <v>0</v>
      </c>
      <c r="T261" s="445">
        <f t="shared" si="100"/>
        <v>0</v>
      </c>
    </row>
    <row r="262" spans="1:20" s="260" customFormat="1" ht="15.75" customHeight="1">
      <c r="A262" s="1021" t="str">
        <f>'Sch-1b '!A262</f>
        <v>c)     </v>
      </c>
      <c r="B262" s="1022" t="str">
        <f>'Sch-1b '!B262</f>
        <v>Optical fiber signal cable to the power module ( each length &amp; type)</v>
      </c>
      <c r="C262" s="945" t="str">
        <f>'Sch-1a'!E262</f>
        <v>Set</v>
      </c>
      <c r="D262" s="945">
        <f>'Sch-1a'!F262</f>
        <v>1</v>
      </c>
      <c r="E262" s="698"/>
      <c r="F262" s="700" t="str">
        <f t="shared" si="96"/>
        <v>INCLUDED</v>
      </c>
      <c r="G262" s="699"/>
      <c r="H262" s="698"/>
      <c r="I262" s="689">
        <v>18</v>
      </c>
      <c r="J262" s="698"/>
      <c r="K262" s="945" t="str">
        <f t="shared" si="101"/>
        <v>Set</v>
      </c>
      <c r="L262" s="963">
        <f>'Sch-1a'!G262</f>
        <v>0</v>
      </c>
      <c r="M262" s="698"/>
      <c r="N262" s="700" t="str">
        <f t="shared" si="97"/>
        <v>INCLUDED</v>
      </c>
      <c r="O262" s="705">
        <f t="shared" si="98"/>
        <v>0</v>
      </c>
      <c r="S262" s="445">
        <f t="shared" si="99"/>
        <v>0</v>
      </c>
      <c r="T262" s="445">
        <f t="shared" si="100"/>
        <v>0</v>
      </c>
    </row>
    <row r="263" spans="1:20" s="260" customFormat="1" ht="15.75" customHeight="1">
      <c r="A263" s="1021" t="str">
        <f>'Sch-1b '!A263</f>
        <v>d)     </v>
      </c>
      <c r="B263" s="1022" t="str">
        <f>'Sch-1b '!B263</f>
        <v>Insulators of each type and rating ( each length &amp; type)</v>
      </c>
      <c r="C263" s="945" t="str">
        <f>'Sch-1a'!E263</f>
        <v>Set</v>
      </c>
      <c r="D263" s="945">
        <f>'Sch-1a'!F263</f>
        <v>5</v>
      </c>
      <c r="E263" s="698"/>
      <c r="F263" s="700" t="str">
        <f t="shared" si="96"/>
        <v>INCLUDED</v>
      </c>
      <c r="G263" s="699"/>
      <c r="H263" s="698"/>
      <c r="I263" s="689">
        <v>18</v>
      </c>
      <c r="J263" s="698"/>
      <c r="K263" s="945" t="str">
        <f t="shared" si="101"/>
        <v>Set</v>
      </c>
      <c r="L263" s="963">
        <f>'Sch-1a'!G263</f>
        <v>0</v>
      </c>
      <c r="M263" s="698"/>
      <c r="N263" s="700" t="str">
        <f t="shared" si="97"/>
        <v>INCLUDED</v>
      </c>
      <c r="O263" s="705">
        <f t="shared" si="98"/>
        <v>0</v>
      </c>
      <c r="S263" s="445">
        <f t="shared" si="99"/>
        <v>0</v>
      </c>
      <c r="T263" s="445">
        <f t="shared" si="100"/>
        <v>0</v>
      </c>
    </row>
    <row r="264" spans="1:20" s="586" customFormat="1" ht="15.75" customHeight="1">
      <c r="A264" s="1021" t="str">
        <f>'Sch-1b '!A264</f>
        <v>e)     </v>
      </c>
      <c r="B264" s="1022" t="str">
        <f>'Sch-1b '!B264</f>
        <v>Gaskets (Complete replacement for STATCOM Station)</v>
      </c>
      <c r="C264" s="945" t="str">
        <f>'Sch-1a'!E264</f>
        <v>LS</v>
      </c>
      <c r="D264" s="945">
        <f>'Sch-1a'!F264</f>
        <v>1</v>
      </c>
      <c r="E264" s="698"/>
      <c r="F264" s="700" t="str">
        <f t="shared" si="96"/>
        <v>INCLUDED</v>
      </c>
      <c r="G264" s="699"/>
      <c r="H264" s="698"/>
      <c r="I264" s="689">
        <v>18</v>
      </c>
      <c r="J264" s="698"/>
      <c r="K264" s="945" t="str">
        <f t="shared" si="101"/>
        <v>LS</v>
      </c>
      <c r="L264" s="963">
        <f>'Sch-1a'!G264</f>
        <v>0</v>
      </c>
      <c r="M264" s="698"/>
      <c r="N264" s="700" t="str">
        <f t="shared" si="97"/>
        <v>INCLUDED</v>
      </c>
      <c r="O264" s="705">
        <f t="shared" si="98"/>
        <v>0</v>
      </c>
      <c r="S264" s="445">
        <f t="shared" si="99"/>
        <v>0</v>
      </c>
      <c r="T264" s="445">
        <f t="shared" si="100"/>
        <v>0</v>
      </c>
    </row>
    <row r="265" spans="1:20" s="260" customFormat="1" ht="31.5" customHeight="1">
      <c r="A265" s="1021" t="str">
        <f>'Sch-1b '!A265</f>
        <v>f)      </v>
      </c>
      <c r="B265" s="1022" t="str">
        <f>'Sch-1b '!B265</f>
        <v>Epoxy bolts/nuts of each type (10% of each type) At least for replacement of 1-phase of STATCOM Branch</v>
      </c>
      <c r="C265" s="945" t="str">
        <f>'Sch-1a'!E265</f>
        <v>LS</v>
      </c>
      <c r="D265" s="945">
        <f>'Sch-1a'!F265</f>
        <v>1</v>
      </c>
      <c r="E265" s="698"/>
      <c r="F265" s="700" t="str">
        <f t="shared" si="96"/>
        <v>INCLUDED</v>
      </c>
      <c r="G265" s="699"/>
      <c r="H265" s="698"/>
      <c r="I265" s="689">
        <v>18</v>
      </c>
      <c r="J265" s="698"/>
      <c r="K265" s="945" t="str">
        <f t="shared" si="101"/>
        <v>LS</v>
      </c>
      <c r="L265" s="963">
        <f>'Sch-1a'!G265</f>
        <v>0</v>
      </c>
      <c r="M265" s="698"/>
      <c r="N265" s="700" t="str">
        <f t="shared" si="97"/>
        <v>INCLUDED</v>
      </c>
      <c r="O265" s="705">
        <f t="shared" si="98"/>
        <v>0</v>
      </c>
      <c r="S265" s="445">
        <f t="shared" si="99"/>
        <v>0</v>
      </c>
      <c r="T265" s="445">
        <f t="shared" si="100"/>
        <v>0</v>
      </c>
    </row>
    <row r="266" spans="1:20" s="260" customFormat="1" ht="31.5" customHeight="1">
      <c r="A266" s="1021" t="str">
        <f>'Sch-1b '!A266</f>
        <v xml:space="preserve"> II.         </v>
      </c>
      <c r="B266" s="1022" t="str">
        <f>'Sch-1b '!B266</f>
        <v xml:space="preserve">Module for Control, Protection, Communication, Annunciation, Alarm, SCADA &amp; Monitoring, Disturbance Recorder including Power Supply Module (of each type and function.) </v>
      </c>
      <c r="C266" s="945" t="str">
        <f>'Sch-1a'!E266</f>
        <v>Set</v>
      </c>
      <c r="D266" s="945">
        <f>'Sch-1a'!F266</f>
        <v>1</v>
      </c>
      <c r="E266" s="698"/>
      <c r="F266" s="700" t="str">
        <f t="shared" si="96"/>
        <v>INCLUDED</v>
      </c>
      <c r="G266" s="699"/>
      <c r="H266" s="698"/>
      <c r="I266" s="689">
        <v>18</v>
      </c>
      <c r="J266" s="698"/>
      <c r="K266" s="945" t="str">
        <f t="shared" si="101"/>
        <v>Set</v>
      </c>
      <c r="L266" s="963">
        <f>'Sch-1a'!G266</f>
        <v>0</v>
      </c>
      <c r="M266" s="698"/>
      <c r="N266" s="700" t="str">
        <f t="shared" si="97"/>
        <v>INCLUDED</v>
      </c>
      <c r="O266" s="705">
        <f t="shared" si="98"/>
        <v>0</v>
      </c>
      <c r="S266" s="445">
        <f t="shared" si="99"/>
        <v>0</v>
      </c>
      <c r="T266" s="445">
        <f t="shared" si="100"/>
        <v>0</v>
      </c>
    </row>
    <row r="267" spans="1:20" s="586" customFormat="1" ht="19.5" customHeight="1">
      <c r="A267" s="1020" t="str">
        <f>'Sch-1b '!A267</f>
        <v>III.         </v>
      </c>
      <c r="B267" s="1012" t="str">
        <f>'Sch-1b '!B267</f>
        <v>STATCOM Protection system Relays.</v>
      </c>
      <c r="C267" s="1160"/>
      <c r="D267" s="1161"/>
      <c r="E267" s="1161"/>
      <c r="F267" s="1161"/>
      <c r="G267" s="1161"/>
      <c r="H267" s="1161"/>
      <c r="I267" s="1161"/>
      <c r="J267" s="1161"/>
      <c r="K267" s="1161"/>
      <c r="L267" s="1161"/>
      <c r="M267" s="1161"/>
      <c r="N267" s="1161"/>
      <c r="O267" s="1162"/>
      <c r="S267" s="445">
        <f t="shared" si="99"/>
        <v>0</v>
      </c>
      <c r="T267" s="445">
        <f t="shared" si="100"/>
        <v>0</v>
      </c>
    </row>
    <row r="268" spans="1:20" s="260" customFormat="1" ht="15.75" customHeight="1">
      <c r="A268" s="1021" t="str">
        <f>'Sch-1b '!A268</f>
        <v>a)     </v>
      </c>
      <c r="B268" s="1022" t="str">
        <f>'Sch-1b '!B268</f>
        <v>Protection Relay(IED)of each type</v>
      </c>
      <c r="C268" s="945" t="str">
        <f>'Sch-1a'!E268</f>
        <v>Nos.</v>
      </c>
      <c r="D268" s="945">
        <f>'Sch-1a'!F268</f>
        <v>2</v>
      </c>
      <c r="E268" s="698"/>
      <c r="F268" s="700" t="str">
        <f t="shared" si="96"/>
        <v>INCLUDED</v>
      </c>
      <c r="G268" s="699"/>
      <c r="H268" s="698"/>
      <c r="I268" s="689">
        <v>18</v>
      </c>
      <c r="J268" s="698"/>
      <c r="K268" s="945" t="str">
        <f t="shared" si="101"/>
        <v>Nos.</v>
      </c>
      <c r="L268" s="963">
        <f>'Sch-1a'!G268</f>
        <v>0</v>
      </c>
      <c r="M268" s="698"/>
      <c r="N268" s="700" t="str">
        <f t="shared" si="97"/>
        <v>INCLUDED</v>
      </c>
      <c r="O268" s="705">
        <f t="shared" si="98"/>
        <v>0</v>
      </c>
      <c r="S268" s="445">
        <f t="shared" si="99"/>
        <v>0</v>
      </c>
      <c r="T268" s="445">
        <f t="shared" si="100"/>
        <v>0</v>
      </c>
    </row>
    <row r="269" spans="1:20" s="260" customFormat="1" ht="15.75" customHeight="1">
      <c r="A269" s="1021" t="str">
        <f>'Sch-1b '!A269</f>
        <v>b)    </v>
      </c>
      <c r="B269" s="1022" t="str">
        <f>'Sch-1b '!B269</f>
        <v>Bay Control Unit(IED) of each type</v>
      </c>
      <c r="C269" s="945" t="str">
        <f>'Sch-1a'!E269</f>
        <v>Nos.</v>
      </c>
      <c r="D269" s="945">
        <f>'Sch-1a'!F269</f>
        <v>2</v>
      </c>
      <c r="E269" s="698"/>
      <c r="F269" s="700" t="str">
        <f t="shared" si="96"/>
        <v>INCLUDED</v>
      </c>
      <c r="G269" s="699"/>
      <c r="H269" s="698"/>
      <c r="I269" s="689">
        <v>18</v>
      </c>
      <c r="J269" s="698"/>
      <c r="K269" s="945" t="str">
        <f t="shared" si="101"/>
        <v>Nos.</v>
      </c>
      <c r="L269" s="963">
        <f>'Sch-1a'!G269</f>
        <v>0</v>
      </c>
      <c r="M269" s="698"/>
      <c r="N269" s="700" t="str">
        <f t="shared" si="97"/>
        <v>INCLUDED</v>
      </c>
      <c r="O269" s="705">
        <f t="shared" si="98"/>
        <v>0</v>
      </c>
      <c r="S269" s="445">
        <f t="shared" si="99"/>
        <v>0</v>
      </c>
      <c r="T269" s="445">
        <f t="shared" si="100"/>
        <v>0</v>
      </c>
    </row>
    <row r="270" spans="1:20" s="586" customFormat="1" ht="15.75">
      <c r="A270" s="1020" t="str">
        <f>'Sch-1b '!A270</f>
        <v>IV.         </v>
      </c>
      <c r="B270" s="1012" t="str">
        <f>'Sch-1b '!B270</f>
        <v>400 kV bay Protection system Spares.</v>
      </c>
      <c r="C270" s="1160"/>
      <c r="D270" s="1161"/>
      <c r="E270" s="1161"/>
      <c r="F270" s="1161"/>
      <c r="G270" s="1161"/>
      <c r="H270" s="1161"/>
      <c r="I270" s="1161"/>
      <c r="J270" s="1161"/>
      <c r="K270" s="1161"/>
      <c r="L270" s="1161"/>
      <c r="M270" s="1161"/>
      <c r="N270" s="1161"/>
      <c r="O270" s="1162"/>
      <c r="S270" s="445">
        <f t="shared" si="99"/>
        <v>0</v>
      </c>
      <c r="T270" s="445">
        <f t="shared" si="100"/>
        <v>0</v>
      </c>
    </row>
    <row r="271" spans="1:20" s="260" customFormat="1" ht="15.75" customHeight="1">
      <c r="A271" s="1021" t="str">
        <f>'Sch-1b '!A271</f>
        <v>a)     </v>
      </c>
      <c r="B271" s="1022" t="str">
        <f>'Sch-1b '!B271</f>
        <v>Protection Relay(IED)of each type</v>
      </c>
      <c r="C271" s="945" t="str">
        <f>'Sch-1a'!E271</f>
        <v>Nos.</v>
      </c>
      <c r="D271" s="945">
        <f>'Sch-1a'!F271</f>
        <v>1</v>
      </c>
      <c r="E271" s="698"/>
      <c r="F271" s="700" t="str">
        <f t="shared" si="96"/>
        <v>INCLUDED</v>
      </c>
      <c r="G271" s="699"/>
      <c r="H271" s="698"/>
      <c r="I271" s="689">
        <v>18</v>
      </c>
      <c r="J271" s="698"/>
      <c r="K271" s="945" t="str">
        <f t="shared" si="101"/>
        <v>Nos.</v>
      </c>
      <c r="L271" s="963">
        <f>'Sch-1a'!G271</f>
        <v>0</v>
      </c>
      <c r="M271" s="698"/>
      <c r="N271" s="700" t="str">
        <f t="shared" si="97"/>
        <v>INCLUDED</v>
      </c>
      <c r="O271" s="705">
        <f t="shared" si="98"/>
        <v>0</v>
      </c>
      <c r="S271" s="445">
        <f t="shared" si="99"/>
        <v>0</v>
      </c>
      <c r="T271" s="445">
        <f t="shared" si="100"/>
        <v>0</v>
      </c>
    </row>
    <row r="272" spans="1:20" s="260" customFormat="1" ht="15.75" customHeight="1">
      <c r="A272" s="1021" t="str">
        <f>'Sch-1b '!A272</f>
        <v>b)    </v>
      </c>
      <c r="B272" s="1022" t="str">
        <f>'Sch-1b '!B272</f>
        <v>Bay Control Unit(IED) of each type</v>
      </c>
      <c r="C272" s="945" t="str">
        <f>'Sch-1a'!E272</f>
        <v>Nos.</v>
      </c>
      <c r="D272" s="945">
        <f>'Sch-1a'!F272</f>
        <v>1</v>
      </c>
      <c r="E272" s="698"/>
      <c r="F272" s="700" t="str">
        <f t="shared" si="96"/>
        <v>INCLUDED</v>
      </c>
      <c r="G272" s="699"/>
      <c r="H272" s="698"/>
      <c r="I272" s="689">
        <v>18</v>
      </c>
      <c r="J272" s="698"/>
      <c r="K272" s="945" t="str">
        <f t="shared" si="101"/>
        <v>Nos.</v>
      </c>
      <c r="L272" s="963">
        <f>'Sch-1a'!G272</f>
        <v>0</v>
      </c>
      <c r="M272" s="698"/>
      <c r="N272" s="700" t="str">
        <f t="shared" si="97"/>
        <v>INCLUDED</v>
      </c>
      <c r="O272" s="705">
        <f t="shared" si="98"/>
        <v>0</v>
      </c>
      <c r="S272" s="445">
        <f t="shared" si="99"/>
        <v>0</v>
      </c>
      <c r="T272" s="445">
        <f t="shared" si="100"/>
        <v>0</v>
      </c>
    </row>
    <row r="273" spans="1:20" s="586" customFormat="1" ht="15.75">
      <c r="A273" s="1020" t="str">
        <f>'Sch-1b '!A273</f>
        <v xml:space="preserve"> V.         </v>
      </c>
      <c r="B273" s="1012" t="str">
        <f>'Sch-1b '!B273</f>
        <v xml:space="preserve">STATCOM other equipments </v>
      </c>
      <c r="C273" s="1160"/>
      <c r="D273" s="1161"/>
      <c r="E273" s="1161"/>
      <c r="F273" s="1161"/>
      <c r="G273" s="1161"/>
      <c r="H273" s="1161"/>
      <c r="I273" s="1161"/>
      <c r="J273" s="1161"/>
      <c r="K273" s="1161"/>
      <c r="L273" s="1161"/>
      <c r="M273" s="1161"/>
      <c r="N273" s="1161"/>
      <c r="O273" s="1162"/>
      <c r="S273" s="445">
        <f t="shared" si="99"/>
        <v>0</v>
      </c>
      <c r="T273" s="445">
        <f t="shared" si="100"/>
        <v>0</v>
      </c>
    </row>
    <row r="274" spans="1:20" s="260" customFormat="1" ht="15.75" customHeight="1">
      <c r="A274" s="1021" t="str">
        <f>'Sch-1b '!A274</f>
        <v xml:space="preserve">a)     </v>
      </c>
      <c r="B274" s="1022" t="str">
        <f>'Sch-1b '!B274</f>
        <v>Arrestor across Valve module (if applicable)</v>
      </c>
      <c r="C274" s="945" t="str">
        <f>'Sch-1a'!E274</f>
        <v>Nos.</v>
      </c>
      <c r="D274" s="945">
        <f>'Sch-1a'!F274</f>
        <v>2</v>
      </c>
      <c r="E274" s="698"/>
      <c r="F274" s="700" t="str">
        <f t="shared" si="96"/>
        <v>INCLUDED</v>
      </c>
      <c r="G274" s="699"/>
      <c r="H274" s="698"/>
      <c r="I274" s="689">
        <v>18</v>
      </c>
      <c r="J274" s="698"/>
      <c r="K274" s="945" t="str">
        <f t="shared" si="101"/>
        <v>Nos.</v>
      </c>
      <c r="L274" s="963">
        <f>'Sch-1a'!G274</f>
        <v>0</v>
      </c>
      <c r="M274" s="698"/>
      <c r="N274" s="700" t="str">
        <f t="shared" si="97"/>
        <v>INCLUDED</v>
      </c>
      <c r="O274" s="705">
        <f t="shared" si="98"/>
        <v>0</v>
      </c>
      <c r="S274" s="445">
        <f t="shared" si="99"/>
        <v>0</v>
      </c>
      <c r="T274" s="445">
        <f t="shared" si="100"/>
        <v>0</v>
      </c>
    </row>
    <row r="275" spans="1:20" s="260" customFormat="1" ht="15.75" customHeight="1">
      <c r="A275" s="1021" t="str">
        <f>'Sch-1b '!A275</f>
        <v>b)     </v>
      </c>
      <c r="B275" s="1022" t="str">
        <f>'Sch-1b '!B275</f>
        <v>Arrestor across Valve (if applicable)</v>
      </c>
      <c r="C275" s="945" t="str">
        <f>'Sch-1a'!E275</f>
        <v>Nos.</v>
      </c>
      <c r="D275" s="945">
        <f>'Sch-1a'!F275</f>
        <v>2</v>
      </c>
      <c r="E275" s="698"/>
      <c r="F275" s="700" t="str">
        <f t="shared" si="96"/>
        <v>INCLUDED</v>
      </c>
      <c r="G275" s="699"/>
      <c r="H275" s="698"/>
      <c r="I275" s="689">
        <v>18</v>
      </c>
      <c r="J275" s="698"/>
      <c r="K275" s="945" t="str">
        <f t="shared" si="101"/>
        <v>Nos.</v>
      </c>
      <c r="L275" s="963">
        <f>'Sch-1a'!G275</f>
        <v>0</v>
      </c>
      <c r="M275" s="698"/>
      <c r="N275" s="700" t="str">
        <f t="shared" si="97"/>
        <v>INCLUDED</v>
      </c>
      <c r="O275" s="705">
        <f t="shared" si="98"/>
        <v>0</v>
      </c>
      <c r="S275" s="445">
        <f t="shared" si="99"/>
        <v>0</v>
      </c>
      <c r="T275" s="445">
        <f t="shared" si="100"/>
        <v>0</v>
      </c>
    </row>
    <row r="276" spans="1:20" s="586" customFormat="1" ht="15.75" customHeight="1">
      <c r="A276" s="1021" t="str">
        <f>'Sch-1b '!A276</f>
        <v>c)     </v>
      </c>
      <c r="B276" s="1022" t="str">
        <f>'Sch-1b '!B276</f>
        <v>Grounding switch contact kit</v>
      </c>
      <c r="C276" s="945" t="str">
        <f>'Sch-1a'!E276</f>
        <v>Set</v>
      </c>
      <c r="D276" s="945">
        <f>'Sch-1a'!F276</f>
        <v>1</v>
      </c>
      <c r="E276" s="698"/>
      <c r="F276" s="700" t="str">
        <f t="shared" si="96"/>
        <v>INCLUDED</v>
      </c>
      <c r="G276" s="699"/>
      <c r="H276" s="698"/>
      <c r="I276" s="689">
        <v>18</v>
      </c>
      <c r="J276" s="698"/>
      <c r="K276" s="945" t="str">
        <f t="shared" si="101"/>
        <v>Set</v>
      </c>
      <c r="L276" s="963">
        <f>'Sch-1a'!G276</f>
        <v>0</v>
      </c>
      <c r="M276" s="698"/>
      <c r="N276" s="700" t="str">
        <f t="shared" si="97"/>
        <v>INCLUDED</v>
      </c>
      <c r="O276" s="705">
        <f t="shared" si="98"/>
        <v>0</v>
      </c>
      <c r="S276" s="445">
        <f t="shared" si="99"/>
        <v>0</v>
      </c>
      <c r="T276" s="445">
        <f t="shared" si="100"/>
        <v>0</v>
      </c>
    </row>
    <row r="277" spans="1:20" s="260" customFormat="1" ht="15.75" customHeight="1">
      <c r="A277" s="1021" t="str">
        <f>'Sch-1b '!A277</f>
        <v>d)     </v>
      </c>
      <c r="B277" s="1022" t="str">
        <f>'Sch-1b '!B277</f>
        <v>Support porcelain of each type</v>
      </c>
      <c r="C277" s="945" t="str">
        <f>'Sch-1a'!E277</f>
        <v>Set</v>
      </c>
      <c r="D277" s="945">
        <f>'Sch-1a'!F277</f>
        <v>4</v>
      </c>
      <c r="E277" s="698"/>
      <c r="F277" s="700" t="str">
        <f t="shared" si="96"/>
        <v>INCLUDED</v>
      </c>
      <c r="G277" s="699"/>
      <c r="H277" s="698"/>
      <c r="I277" s="689">
        <v>18</v>
      </c>
      <c r="J277" s="698"/>
      <c r="K277" s="945" t="str">
        <f t="shared" si="101"/>
        <v>Set</v>
      </c>
      <c r="L277" s="963">
        <f>'Sch-1a'!G277</f>
        <v>0</v>
      </c>
      <c r="M277" s="698"/>
      <c r="N277" s="700" t="str">
        <f t="shared" si="97"/>
        <v>INCLUDED</v>
      </c>
      <c r="O277" s="705">
        <f t="shared" si="98"/>
        <v>0</v>
      </c>
      <c r="S277" s="445">
        <f t="shared" si="99"/>
        <v>0</v>
      </c>
      <c r="T277" s="445">
        <f t="shared" si="100"/>
        <v>0</v>
      </c>
    </row>
    <row r="278" spans="1:20" s="260" customFormat="1" ht="15.75" customHeight="1">
      <c r="A278" s="1021" t="str">
        <f>'Sch-1b '!A278</f>
        <v>e)     </v>
      </c>
      <c r="B278" s="1022" t="str">
        <f>'Sch-1b '!B278</f>
        <v>Wall bushing of each type</v>
      </c>
      <c r="C278" s="945" t="str">
        <f>'Sch-1a'!E278</f>
        <v>Set</v>
      </c>
      <c r="D278" s="945">
        <f>'Sch-1a'!F278</f>
        <v>1</v>
      </c>
      <c r="E278" s="698"/>
      <c r="F278" s="700" t="str">
        <f t="shared" si="96"/>
        <v>INCLUDED</v>
      </c>
      <c r="G278" s="699"/>
      <c r="H278" s="698"/>
      <c r="I278" s="689">
        <v>18</v>
      </c>
      <c r="J278" s="698"/>
      <c r="K278" s="945" t="str">
        <f t="shared" si="101"/>
        <v>Set</v>
      </c>
      <c r="L278" s="963">
        <f>'Sch-1a'!G278</f>
        <v>0</v>
      </c>
      <c r="M278" s="698"/>
      <c r="N278" s="700" t="str">
        <f t="shared" si="97"/>
        <v>INCLUDED</v>
      </c>
      <c r="O278" s="705">
        <f t="shared" si="98"/>
        <v>0</v>
      </c>
      <c r="S278" s="445">
        <f t="shared" si="99"/>
        <v>0</v>
      </c>
      <c r="T278" s="445">
        <f t="shared" si="100"/>
        <v>0</v>
      </c>
    </row>
    <row r="279" spans="1:20" s="586" customFormat="1" ht="15.75" customHeight="1">
      <c r="A279" s="1021" t="str">
        <f>'Sch-1b '!A279</f>
        <v>f)      </v>
      </c>
      <c r="B279" s="1022" t="str">
        <f>'Sch-1b '!B279</f>
        <v>Bypass Resistor, if applicable</v>
      </c>
      <c r="C279" s="945" t="str">
        <f>'Sch-1a'!E279</f>
        <v>Nos.</v>
      </c>
      <c r="D279" s="945">
        <f>'Sch-1a'!F279</f>
        <v>1</v>
      </c>
      <c r="E279" s="698"/>
      <c r="F279" s="700" t="str">
        <f t="shared" si="96"/>
        <v>INCLUDED</v>
      </c>
      <c r="G279" s="699"/>
      <c r="H279" s="698"/>
      <c r="I279" s="689">
        <v>18</v>
      </c>
      <c r="J279" s="698"/>
      <c r="K279" s="945" t="str">
        <f t="shared" si="101"/>
        <v>Nos.</v>
      </c>
      <c r="L279" s="963">
        <f>'Sch-1a'!G279</f>
        <v>0</v>
      </c>
      <c r="M279" s="698"/>
      <c r="N279" s="700" t="str">
        <f t="shared" si="97"/>
        <v>INCLUDED</v>
      </c>
      <c r="O279" s="705">
        <f t="shared" si="98"/>
        <v>0</v>
      </c>
      <c r="S279" s="445">
        <f t="shared" si="99"/>
        <v>0</v>
      </c>
      <c r="T279" s="445">
        <f t="shared" si="100"/>
        <v>0</v>
      </c>
    </row>
    <row r="280" spans="1:20" s="586" customFormat="1" ht="15.75" customHeight="1">
      <c r="A280" s="1021" t="str">
        <f>'Sch-1b '!A280</f>
        <v>g)     </v>
      </c>
      <c r="B280" s="1022" t="str">
        <f>'Sch-1b '!B280</f>
        <v>Series Air core Reactor (no. of each type &amp; rating)</v>
      </c>
      <c r="C280" s="945" t="str">
        <f>'Sch-1a'!E280</f>
        <v>Set</v>
      </c>
      <c r="D280" s="945">
        <f>'Sch-1a'!F280</f>
        <v>1</v>
      </c>
      <c r="E280" s="698"/>
      <c r="F280" s="700" t="str">
        <f t="shared" si="96"/>
        <v>INCLUDED</v>
      </c>
      <c r="G280" s="699"/>
      <c r="H280" s="698"/>
      <c r="I280" s="689">
        <v>18</v>
      </c>
      <c r="J280" s="698"/>
      <c r="K280" s="945" t="str">
        <f t="shared" si="101"/>
        <v>Set</v>
      </c>
      <c r="L280" s="963">
        <f>'Sch-1a'!G280</f>
        <v>0</v>
      </c>
      <c r="M280" s="698"/>
      <c r="N280" s="700" t="str">
        <f t="shared" si="97"/>
        <v>INCLUDED</v>
      </c>
      <c r="O280" s="705">
        <f t="shared" si="98"/>
        <v>0</v>
      </c>
      <c r="S280" s="445">
        <f t="shared" si="99"/>
        <v>0</v>
      </c>
      <c r="T280" s="445">
        <f t="shared" si="100"/>
        <v>0</v>
      </c>
    </row>
    <row r="281" spans="1:20" s="260" customFormat="1" ht="15.75" customHeight="1">
      <c r="A281" s="1021" t="str">
        <f>'Sch-1b '!A281</f>
        <v>h)    </v>
      </c>
      <c r="B281" s="1022" t="str">
        <f>'Sch-1b '!B281</f>
        <v>Control cards, fuses, Semiconductor module etc. for Uninterrupted Power Supply (UPS)</v>
      </c>
      <c r="C281" s="945" t="str">
        <f>'Sch-1a'!E281</f>
        <v>Nos.</v>
      </c>
      <c r="D281" s="945">
        <f>'Sch-1a'!F281</f>
        <v>1</v>
      </c>
      <c r="E281" s="698"/>
      <c r="F281" s="700" t="str">
        <f t="shared" si="96"/>
        <v>INCLUDED</v>
      </c>
      <c r="G281" s="699"/>
      <c r="H281" s="698"/>
      <c r="I281" s="689">
        <v>18</v>
      </c>
      <c r="J281" s="698"/>
      <c r="K281" s="945" t="str">
        <f t="shared" si="101"/>
        <v>Nos.</v>
      </c>
      <c r="L281" s="963">
        <f>'Sch-1a'!G281</f>
        <v>0</v>
      </c>
      <c r="M281" s="698"/>
      <c r="N281" s="700" t="str">
        <f t="shared" si="97"/>
        <v>INCLUDED</v>
      </c>
      <c r="O281" s="705">
        <f t="shared" si="98"/>
        <v>0</v>
      </c>
      <c r="S281" s="445">
        <f t="shared" si="99"/>
        <v>0</v>
      </c>
      <c r="T281" s="445">
        <f t="shared" si="100"/>
        <v>0</v>
      </c>
    </row>
    <row r="282" spans="1:20" s="260" customFormat="1" ht="15.75">
      <c r="A282" s="1020" t="str">
        <f>'Sch-1b '!A282</f>
        <v>VI. </v>
      </c>
      <c r="B282" s="1012" t="str">
        <f>'Sch-1b '!B282</f>
        <v xml:space="preserve">Coupling Transformer </v>
      </c>
      <c r="C282" s="1160"/>
      <c r="D282" s="1161"/>
      <c r="E282" s="1161"/>
      <c r="F282" s="1161"/>
      <c r="G282" s="1161"/>
      <c r="H282" s="1161"/>
      <c r="I282" s="1161"/>
      <c r="J282" s="1161"/>
      <c r="K282" s="1161"/>
      <c r="L282" s="1161"/>
      <c r="M282" s="1161"/>
      <c r="N282" s="1161"/>
      <c r="O282" s="1162"/>
      <c r="S282" s="445">
        <f t="shared" si="99"/>
        <v>0</v>
      </c>
      <c r="T282" s="445">
        <f t="shared" si="100"/>
        <v>0</v>
      </c>
    </row>
    <row r="283" spans="1:20" s="260" customFormat="1" ht="15.75" customHeight="1">
      <c r="A283" s="1021" t="str">
        <f>'Sch-1b '!A283</f>
        <v>a</v>
      </c>
      <c r="B283" s="1022" t="str">
        <f>'Sch-1b '!B283</f>
        <v>420kV bushing with metal partsand Gaskets</v>
      </c>
      <c r="C283" s="945" t="str">
        <f>'Sch-1a'!E283</f>
        <v>Set</v>
      </c>
      <c r="D283" s="945">
        <f>'Sch-1a'!F283</f>
        <v>1</v>
      </c>
      <c r="E283" s="698"/>
      <c r="F283" s="700" t="str">
        <f t="shared" si="96"/>
        <v>INCLUDED</v>
      </c>
      <c r="G283" s="699"/>
      <c r="H283" s="698"/>
      <c r="I283" s="689">
        <v>18</v>
      </c>
      <c r="J283" s="698"/>
      <c r="K283" s="945" t="str">
        <f t="shared" si="101"/>
        <v>Set</v>
      </c>
      <c r="L283" s="963">
        <f>'Sch-1a'!G283</f>
        <v>0</v>
      </c>
      <c r="M283" s="698"/>
      <c r="N283" s="700" t="str">
        <f t="shared" si="97"/>
        <v>INCLUDED</v>
      </c>
      <c r="O283" s="705">
        <f t="shared" si="98"/>
        <v>0</v>
      </c>
      <c r="S283" s="445">
        <f t="shared" si="99"/>
        <v>0</v>
      </c>
      <c r="T283" s="445">
        <f t="shared" si="100"/>
        <v>0</v>
      </c>
    </row>
    <row r="284" spans="1:20" s="586" customFormat="1" ht="15.75" customHeight="1">
      <c r="A284" s="1021" t="str">
        <f>'Sch-1b '!A284</f>
        <v>b</v>
      </c>
      <c r="B284" s="1022" t="str">
        <f>'Sch-1b '!B284</f>
        <v>MV bushing with metal parts and   gaskets</v>
      </c>
      <c r="C284" s="945" t="str">
        <f>'Sch-1a'!E284</f>
        <v>Set</v>
      </c>
      <c r="D284" s="945">
        <f>'Sch-1a'!F284</f>
        <v>1</v>
      </c>
      <c r="E284" s="698"/>
      <c r="F284" s="700" t="str">
        <f t="shared" si="96"/>
        <v>INCLUDED</v>
      </c>
      <c r="G284" s="699"/>
      <c r="H284" s="698"/>
      <c r="I284" s="689">
        <v>18</v>
      </c>
      <c r="J284" s="698"/>
      <c r="K284" s="945" t="str">
        <f t="shared" si="101"/>
        <v>Set</v>
      </c>
      <c r="L284" s="963">
        <f>'Sch-1a'!G284</f>
        <v>0</v>
      </c>
      <c r="M284" s="698"/>
      <c r="N284" s="700" t="str">
        <f t="shared" si="97"/>
        <v>INCLUDED</v>
      </c>
      <c r="O284" s="705">
        <f t="shared" si="98"/>
        <v>0</v>
      </c>
      <c r="S284" s="445">
        <f t="shared" si="99"/>
        <v>0</v>
      </c>
      <c r="T284" s="445">
        <f t="shared" si="100"/>
        <v>0</v>
      </c>
    </row>
    <row r="285" spans="1:20" s="260" customFormat="1" ht="15.75" customHeight="1">
      <c r="A285" s="1021" t="str">
        <f>'Sch-1b '!A285</f>
        <v>c</v>
      </c>
      <c r="B285" s="1022" t="str">
        <f>'Sch-1b '!B285</f>
        <v>Winding temp. indicator with contacts</v>
      </c>
      <c r="C285" s="945" t="str">
        <f>'Sch-1a'!E285</f>
        <v>Nos.</v>
      </c>
      <c r="D285" s="945">
        <f>'Sch-1a'!F285</f>
        <v>1</v>
      </c>
      <c r="E285" s="698"/>
      <c r="F285" s="700" t="str">
        <f t="shared" si="96"/>
        <v>INCLUDED</v>
      </c>
      <c r="G285" s="699"/>
      <c r="H285" s="698"/>
      <c r="I285" s="689">
        <v>18</v>
      </c>
      <c r="J285" s="698"/>
      <c r="K285" s="945" t="str">
        <f t="shared" si="101"/>
        <v>Nos.</v>
      </c>
      <c r="L285" s="963">
        <f>'Sch-1a'!G285</f>
        <v>0</v>
      </c>
      <c r="M285" s="698"/>
      <c r="N285" s="700" t="str">
        <f t="shared" si="97"/>
        <v>INCLUDED</v>
      </c>
      <c r="O285" s="705">
        <f t="shared" si="98"/>
        <v>0</v>
      </c>
      <c r="S285" s="445">
        <f t="shared" si="99"/>
        <v>0</v>
      </c>
      <c r="T285" s="445">
        <f t="shared" si="100"/>
        <v>0</v>
      </c>
    </row>
    <row r="286" spans="1:20" s="260" customFormat="1" ht="15.75" customHeight="1">
      <c r="A286" s="1021" t="str">
        <f>'Sch-1b '!A286</f>
        <v>d</v>
      </c>
      <c r="B286" s="1022" t="str">
        <f>'Sch-1b '!B286</f>
        <v>Oil temp. indicator with contacts</v>
      </c>
      <c r="C286" s="945" t="str">
        <f>'Sch-1a'!E286</f>
        <v>Nos.</v>
      </c>
      <c r="D286" s="945">
        <f>'Sch-1a'!F286</f>
        <v>1</v>
      </c>
      <c r="E286" s="698"/>
      <c r="F286" s="700" t="str">
        <f t="shared" si="96"/>
        <v>INCLUDED</v>
      </c>
      <c r="G286" s="699"/>
      <c r="H286" s="698"/>
      <c r="I286" s="689">
        <v>18</v>
      </c>
      <c r="J286" s="698"/>
      <c r="K286" s="945" t="str">
        <f t="shared" si="101"/>
        <v>Nos.</v>
      </c>
      <c r="L286" s="963">
        <f>'Sch-1a'!G286</f>
        <v>0</v>
      </c>
      <c r="M286" s="698"/>
      <c r="N286" s="700" t="str">
        <f t="shared" si="97"/>
        <v>INCLUDED</v>
      </c>
      <c r="O286" s="705">
        <f t="shared" si="98"/>
        <v>0</v>
      </c>
      <c r="S286" s="445">
        <f t="shared" si="99"/>
        <v>0</v>
      </c>
      <c r="T286" s="445">
        <f t="shared" si="100"/>
        <v>0</v>
      </c>
    </row>
    <row r="287" spans="1:20" s="586" customFormat="1" ht="15.75" customHeight="1">
      <c r="A287" s="1021" t="str">
        <f>'Sch-1b '!A287</f>
        <v>e</v>
      </c>
      <c r="B287" s="1022" t="str">
        <f>'Sch-1b '!B287</f>
        <v>Pressure relief device/safety valve</v>
      </c>
      <c r="C287" s="945" t="str">
        <f>'Sch-1a'!E287</f>
        <v>Nos.</v>
      </c>
      <c r="D287" s="945">
        <f>'Sch-1a'!F287</f>
        <v>1</v>
      </c>
      <c r="E287" s="698"/>
      <c r="F287" s="700" t="str">
        <f t="shared" si="96"/>
        <v>INCLUDED</v>
      </c>
      <c r="G287" s="699"/>
      <c r="H287" s="698"/>
      <c r="I287" s="689">
        <v>18</v>
      </c>
      <c r="J287" s="698"/>
      <c r="K287" s="945" t="str">
        <f t="shared" si="101"/>
        <v>Nos.</v>
      </c>
      <c r="L287" s="963">
        <f>'Sch-1a'!G287</f>
        <v>0</v>
      </c>
      <c r="M287" s="698"/>
      <c r="N287" s="700" t="str">
        <f t="shared" si="97"/>
        <v>INCLUDED</v>
      </c>
      <c r="O287" s="705">
        <f t="shared" si="98"/>
        <v>0</v>
      </c>
      <c r="S287" s="445">
        <f t="shared" si="99"/>
        <v>0</v>
      </c>
      <c r="T287" s="445">
        <f t="shared" si="100"/>
        <v>0</v>
      </c>
    </row>
    <row r="288" spans="1:20" s="260" customFormat="1" ht="15.75" customHeight="1">
      <c r="A288" s="1021" t="str">
        <f>'Sch-1b '!A288</f>
        <v>f</v>
      </c>
      <c r="B288" s="1022" t="str">
        <f>'Sch-1b '!B288</f>
        <v>Magnetic oil level gauge</v>
      </c>
      <c r="C288" s="945" t="str">
        <f>'Sch-1a'!E288</f>
        <v>Nos.</v>
      </c>
      <c r="D288" s="945">
        <f>'Sch-1a'!F288</f>
        <v>1</v>
      </c>
      <c r="E288" s="698"/>
      <c r="F288" s="700" t="str">
        <f t="shared" si="96"/>
        <v>INCLUDED</v>
      </c>
      <c r="G288" s="699"/>
      <c r="H288" s="698"/>
      <c r="I288" s="689">
        <v>18</v>
      </c>
      <c r="J288" s="698"/>
      <c r="K288" s="945" t="str">
        <f t="shared" si="101"/>
        <v>Nos.</v>
      </c>
      <c r="L288" s="963">
        <f>'Sch-1a'!G288</f>
        <v>0</v>
      </c>
      <c r="M288" s="698"/>
      <c r="N288" s="700" t="str">
        <f t="shared" si="97"/>
        <v>INCLUDED</v>
      </c>
      <c r="O288" s="705">
        <f t="shared" si="98"/>
        <v>0</v>
      </c>
      <c r="S288" s="445">
        <f t="shared" si="99"/>
        <v>0</v>
      </c>
      <c r="T288" s="445">
        <f t="shared" si="100"/>
        <v>0</v>
      </c>
    </row>
    <row r="289" spans="1:20" s="260" customFormat="1" ht="15.75" customHeight="1">
      <c r="A289" s="1021" t="str">
        <f>'Sch-1b '!A289</f>
        <v>g</v>
      </c>
      <c r="B289" s="1022" t="str">
        <f>'Sch-1b '!B289</f>
        <v>Bucholz relay</v>
      </c>
      <c r="C289" s="945" t="str">
        <f>'Sch-1a'!E289</f>
        <v>Nos.</v>
      </c>
      <c r="D289" s="945">
        <f>'Sch-1a'!F289</f>
        <v>1</v>
      </c>
      <c r="E289" s="698"/>
      <c r="F289" s="700" t="str">
        <f t="shared" si="96"/>
        <v>INCLUDED</v>
      </c>
      <c r="G289" s="699"/>
      <c r="H289" s="698"/>
      <c r="I289" s="689">
        <v>18</v>
      </c>
      <c r="J289" s="698"/>
      <c r="K289" s="945" t="str">
        <f t="shared" si="101"/>
        <v>Nos.</v>
      </c>
      <c r="L289" s="963">
        <f>'Sch-1a'!G289</f>
        <v>0</v>
      </c>
      <c r="M289" s="698"/>
      <c r="N289" s="700" t="str">
        <f t="shared" si="97"/>
        <v>INCLUDED</v>
      </c>
      <c r="O289" s="705">
        <f t="shared" si="98"/>
        <v>0</v>
      </c>
      <c r="S289" s="445">
        <f t="shared" si="99"/>
        <v>0</v>
      </c>
      <c r="T289" s="445">
        <f t="shared" si="100"/>
        <v>0</v>
      </c>
    </row>
    <row r="290" spans="1:20" s="586" customFormat="1" ht="15.75" customHeight="1">
      <c r="A290" s="1021" t="str">
        <f>'Sch-1b '!A290</f>
        <v>h</v>
      </c>
      <c r="B290" s="1022" t="str">
        <f>'Sch-1b '!B290</f>
        <v>Set of gaskets</v>
      </c>
      <c r="C290" s="945" t="str">
        <f>'Sch-1a'!E290</f>
        <v>Set</v>
      </c>
      <c r="D290" s="945">
        <f>'Sch-1a'!F290</f>
        <v>1</v>
      </c>
      <c r="E290" s="698"/>
      <c r="F290" s="700" t="str">
        <f t="shared" si="96"/>
        <v>INCLUDED</v>
      </c>
      <c r="G290" s="699"/>
      <c r="H290" s="698"/>
      <c r="I290" s="689">
        <v>18</v>
      </c>
      <c r="J290" s="698"/>
      <c r="K290" s="945" t="str">
        <f t="shared" si="101"/>
        <v>Set</v>
      </c>
      <c r="L290" s="963">
        <f>'Sch-1a'!G290</f>
        <v>0</v>
      </c>
      <c r="M290" s="698"/>
      <c r="N290" s="700" t="str">
        <f t="shared" si="97"/>
        <v>INCLUDED</v>
      </c>
      <c r="O290" s="705">
        <f t="shared" si="98"/>
        <v>0</v>
      </c>
      <c r="S290" s="445">
        <f t="shared" si="99"/>
        <v>0</v>
      </c>
      <c r="T290" s="445">
        <f t="shared" si="100"/>
        <v>0</v>
      </c>
    </row>
    <row r="291" spans="1:20" s="260" customFormat="1" ht="15.75" customHeight="1">
      <c r="A291" s="1021" t="str">
        <f>'Sch-1b '!A291</f>
        <v>i</v>
      </c>
      <c r="B291" s="1022" t="str">
        <f>'Sch-1b '!B291</f>
        <v>Set of valves</v>
      </c>
      <c r="C291" s="945" t="str">
        <f>'Sch-1a'!E291</f>
        <v>Set</v>
      </c>
      <c r="D291" s="945">
        <f>'Sch-1a'!F291</f>
        <v>1</v>
      </c>
      <c r="E291" s="698"/>
      <c r="F291" s="700" t="str">
        <f t="shared" si="96"/>
        <v>INCLUDED</v>
      </c>
      <c r="G291" s="699"/>
      <c r="H291" s="698"/>
      <c r="I291" s="689">
        <v>18</v>
      </c>
      <c r="J291" s="698"/>
      <c r="K291" s="945" t="str">
        <f t="shared" si="101"/>
        <v>Set</v>
      </c>
      <c r="L291" s="963">
        <f>'Sch-1a'!G291</f>
        <v>0</v>
      </c>
      <c r="M291" s="698"/>
      <c r="N291" s="700" t="str">
        <f t="shared" si="97"/>
        <v>INCLUDED</v>
      </c>
      <c r="O291" s="705">
        <f t="shared" si="98"/>
        <v>0</v>
      </c>
      <c r="S291" s="445">
        <f t="shared" si="99"/>
        <v>0</v>
      </c>
      <c r="T291" s="445">
        <f t="shared" si="100"/>
        <v>0</v>
      </c>
    </row>
    <row r="292" spans="1:20" s="260" customFormat="1" ht="15.75" customHeight="1">
      <c r="A292" s="1021" t="str">
        <f>'Sch-1b '!A292</f>
        <v>j</v>
      </c>
      <c r="B292" s="1022" t="str">
        <f>'Sch-1b '!B292</f>
        <v>Set of pressure gauges</v>
      </c>
      <c r="C292" s="945" t="str">
        <f>'Sch-1a'!E292</f>
        <v>Set</v>
      </c>
      <c r="D292" s="945">
        <f>'Sch-1a'!F292</f>
        <v>1</v>
      </c>
      <c r="E292" s="698"/>
      <c r="F292" s="700" t="str">
        <f t="shared" si="96"/>
        <v>INCLUDED</v>
      </c>
      <c r="G292" s="699"/>
      <c r="H292" s="698"/>
      <c r="I292" s="689">
        <v>18</v>
      </c>
      <c r="J292" s="698"/>
      <c r="K292" s="945" t="str">
        <f t="shared" si="101"/>
        <v>Set</v>
      </c>
      <c r="L292" s="963">
        <f>'Sch-1a'!G292</f>
        <v>0</v>
      </c>
      <c r="M292" s="698"/>
      <c r="N292" s="700" t="str">
        <f t="shared" si="97"/>
        <v>INCLUDED</v>
      </c>
      <c r="O292" s="705">
        <f t="shared" si="98"/>
        <v>0</v>
      </c>
      <c r="S292" s="445">
        <f t="shared" si="99"/>
        <v>0</v>
      </c>
      <c r="T292" s="445">
        <f t="shared" si="100"/>
        <v>0</v>
      </c>
    </row>
    <row r="293" spans="1:20" s="586" customFormat="1" ht="15.75" customHeight="1">
      <c r="A293" s="1021" t="str">
        <f>'Sch-1b '!A293</f>
        <v>k</v>
      </c>
      <c r="B293" s="1022" t="str">
        <f>'Sch-1b '!B293</f>
        <v>Set of pressure switches</v>
      </c>
      <c r="C293" s="945" t="str">
        <f>'Sch-1a'!E293</f>
        <v>Set</v>
      </c>
      <c r="D293" s="945">
        <f>'Sch-1a'!F293</f>
        <v>1</v>
      </c>
      <c r="E293" s="698"/>
      <c r="F293" s="700" t="str">
        <f t="shared" si="96"/>
        <v>INCLUDED</v>
      </c>
      <c r="G293" s="699"/>
      <c r="H293" s="698"/>
      <c r="I293" s="689">
        <v>18</v>
      </c>
      <c r="J293" s="698"/>
      <c r="K293" s="945" t="str">
        <f t="shared" si="101"/>
        <v>Set</v>
      </c>
      <c r="L293" s="963">
        <f>'Sch-1a'!G293</f>
        <v>0</v>
      </c>
      <c r="M293" s="698"/>
      <c r="N293" s="700" t="str">
        <f t="shared" si="97"/>
        <v>INCLUDED</v>
      </c>
      <c r="O293" s="705">
        <f t="shared" si="98"/>
        <v>0</v>
      </c>
      <c r="S293" s="445">
        <f t="shared" si="99"/>
        <v>0</v>
      </c>
      <c r="T293" s="445">
        <f t="shared" si="100"/>
        <v>0</v>
      </c>
    </row>
    <row r="294" spans="1:20" s="260" customFormat="1" ht="15.75" customHeight="1">
      <c r="A294" s="1021" t="str">
        <f>'Sch-1b '!A294</f>
        <v>l</v>
      </c>
      <c r="B294" s="1022" t="str">
        <f>'Sch-1b '!B294</f>
        <v>Set of hydraulic jacks suitable for lifting coupling transformer.</v>
      </c>
      <c r="C294" s="945" t="str">
        <f>'Sch-1a'!E294</f>
        <v>Set</v>
      </c>
      <c r="D294" s="945">
        <f>'Sch-1a'!F294</f>
        <v>1</v>
      </c>
      <c r="E294" s="698"/>
      <c r="F294" s="700" t="str">
        <f t="shared" ref="F294:F325" si="102">IF(E294="","INCLUDED",IF(ISERROR(D294*E294),E294,(D294*E294)))</f>
        <v>INCLUDED</v>
      </c>
      <c r="G294" s="699"/>
      <c r="H294" s="698"/>
      <c r="I294" s="689">
        <v>18</v>
      </c>
      <c r="J294" s="698"/>
      <c r="K294" s="945" t="str">
        <f t="shared" si="101"/>
        <v>Set</v>
      </c>
      <c r="L294" s="963">
        <f>'Sch-1a'!G294</f>
        <v>0</v>
      </c>
      <c r="M294" s="698"/>
      <c r="N294" s="700" t="str">
        <f t="shared" ref="N294:N325" si="103">IF(M294="","INCLUDED",IF(ISERROR(L294*M294),M294,(L294*M294)))</f>
        <v>INCLUDED</v>
      </c>
      <c r="O294" s="705">
        <f t="shared" ref="O294:O325" si="104">T294</f>
        <v>0</v>
      </c>
      <c r="S294" s="445">
        <f t="shared" ref="S294:S325" si="105">IF(N294="Included",0,N294)</f>
        <v>0</v>
      </c>
      <c r="T294" s="445">
        <f t="shared" ref="T294:T325" si="106">IF(J294="",(S294*I294/100),(S294*J294/100))</f>
        <v>0</v>
      </c>
    </row>
    <row r="295" spans="1:20" s="260" customFormat="1" ht="15.75" customHeight="1">
      <c r="A295" s="1021" t="str">
        <f>'Sch-1b '!A295</f>
        <v>m</v>
      </c>
      <c r="B295" s="1022" t="str">
        <f>'Sch-1b '!B295</f>
        <v>Nitrogen sealing equipment</v>
      </c>
      <c r="C295" s="945" t="str">
        <f>'Sch-1a'!E295</f>
        <v>Set</v>
      </c>
      <c r="D295" s="945">
        <f>'Sch-1a'!F295</f>
        <v>1</v>
      </c>
      <c r="E295" s="698"/>
      <c r="F295" s="700" t="str">
        <f t="shared" si="102"/>
        <v>INCLUDED</v>
      </c>
      <c r="G295" s="699"/>
      <c r="H295" s="698"/>
      <c r="I295" s="689">
        <v>18</v>
      </c>
      <c r="J295" s="698"/>
      <c r="K295" s="945" t="str">
        <f t="shared" si="101"/>
        <v>Set</v>
      </c>
      <c r="L295" s="963">
        <f>'Sch-1a'!G295</f>
        <v>0</v>
      </c>
      <c r="M295" s="698"/>
      <c r="N295" s="700" t="str">
        <f t="shared" si="103"/>
        <v>INCLUDED</v>
      </c>
      <c r="O295" s="705">
        <f t="shared" si="104"/>
        <v>0</v>
      </c>
      <c r="S295" s="445">
        <f t="shared" si="105"/>
        <v>0</v>
      </c>
      <c r="T295" s="445">
        <f t="shared" si="106"/>
        <v>0</v>
      </c>
    </row>
    <row r="296" spans="1:20" s="586" customFormat="1" ht="15.75" customHeight="1">
      <c r="A296" s="1021" t="str">
        <f>'Sch-1b '!A296</f>
        <v>n</v>
      </c>
      <c r="B296" s="1022" t="str">
        <f>'Sch-1b '!B296</f>
        <v>Set of magnetic contactor, switches, fuses relays for electric control panel</v>
      </c>
      <c r="C296" s="945" t="str">
        <f>'Sch-1a'!E296</f>
        <v>Set</v>
      </c>
      <c r="D296" s="945">
        <f>'Sch-1a'!F296</f>
        <v>1</v>
      </c>
      <c r="E296" s="698"/>
      <c r="F296" s="700" t="str">
        <f t="shared" si="102"/>
        <v>INCLUDED</v>
      </c>
      <c r="G296" s="699"/>
      <c r="H296" s="698"/>
      <c r="I296" s="689">
        <v>18</v>
      </c>
      <c r="J296" s="698"/>
      <c r="K296" s="945" t="str">
        <f t="shared" si="101"/>
        <v>Set</v>
      </c>
      <c r="L296" s="963">
        <f>'Sch-1a'!G296</f>
        <v>0</v>
      </c>
      <c r="M296" s="698"/>
      <c r="N296" s="700" t="str">
        <f t="shared" si="103"/>
        <v>INCLUDED</v>
      </c>
      <c r="O296" s="705">
        <f t="shared" si="104"/>
        <v>0</v>
      </c>
      <c r="S296" s="445">
        <f t="shared" si="105"/>
        <v>0</v>
      </c>
      <c r="T296" s="445">
        <f t="shared" si="106"/>
        <v>0</v>
      </c>
    </row>
    <row r="297" spans="1:20" s="260" customFormat="1" ht="15.75" customHeight="1">
      <c r="A297" s="1021" t="str">
        <f>'Sch-1b '!A297</f>
        <v>o</v>
      </c>
      <c r="B297" s="1022" t="str">
        <f>'Sch-1b '!B297</f>
        <v xml:space="preserve">Insulating Oil </v>
      </c>
      <c r="C297" s="945" t="str">
        <f>'Sch-1a'!E297</f>
        <v>Kl</v>
      </c>
      <c r="D297" s="945">
        <f>'Sch-1a'!F297</f>
        <v>10</v>
      </c>
      <c r="E297" s="698"/>
      <c r="F297" s="700" t="str">
        <f t="shared" si="102"/>
        <v>INCLUDED</v>
      </c>
      <c r="G297" s="699"/>
      <c r="H297" s="698"/>
      <c r="I297" s="689">
        <v>18</v>
      </c>
      <c r="J297" s="698"/>
      <c r="K297" s="945" t="str">
        <f t="shared" si="101"/>
        <v>Kl</v>
      </c>
      <c r="L297" s="963">
        <f>'Sch-1a'!G297</f>
        <v>0</v>
      </c>
      <c r="M297" s="698"/>
      <c r="N297" s="700" t="str">
        <f t="shared" si="103"/>
        <v>INCLUDED</v>
      </c>
      <c r="O297" s="705">
        <f t="shared" si="104"/>
        <v>0</v>
      </c>
      <c r="S297" s="445">
        <f t="shared" si="105"/>
        <v>0</v>
      </c>
      <c r="T297" s="445">
        <f t="shared" si="106"/>
        <v>0</v>
      </c>
    </row>
    <row r="298" spans="1:20" s="260" customFormat="1" ht="15.75">
      <c r="A298" s="1020" t="str">
        <f>'Sch-1b '!A298</f>
        <v>VII</v>
      </c>
      <c r="B298" s="1012" t="str">
        <f>'Sch-1b '!B298</f>
        <v>Filter Bank, If applicable</v>
      </c>
      <c r="C298" s="1160"/>
      <c r="D298" s="1161"/>
      <c r="E298" s="1161"/>
      <c r="F298" s="1161"/>
      <c r="G298" s="1161"/>
      <c r="H298" s="1161"/>
      <c r="I298" s="1161"/>
      <c r="J298" s="1161"/>
      <c r="K298" s="1161"/>
      <c r="L298" s="1161"/>
      <c r="M298" s="1161"/>
      <c r="N298" s="1161"/>
      <c r="O298" s="1162"/>
      <c r="S298" s="445">
        <f t="shared" si="105"/>
        <v>0</v>
      </c>
      <c r="T298" s="445">
        <f t="shared" si="106"/>
        <v>0</v>
      </c>
    </row>
    <row r="299" spans="1:20" s="586" customFormat="1" ht="19.5" customHeight="1">
      <c r="A299" s="1021" t="str">
        <f>'Sch-1b '!A299</f>
        <v>a)     </v>
      </c>
      <c r="B299" s="1022" t="str">
        <f>'Sch-1b '!B299</f>
        <v>Capacitor cans (10% of Each type and rating subject to minimum 5 units)</v>
      </c>
      <c r="C299" s="945" t="str">
        <f>'Sch-1a'!E299</f>
        <v>Set</v>
      </c>
      <c r="D299" s="945">
        <f>'Sch-1a'!F299</f>
        <v>1</v>
      </c>
      <c r="E299" s="698"/>
      <c r="F299" s="700" t="str">
        <f t="shared" si="102"/>
        <v>INCLUDED</v>
      </c>
      <c r="G299" s="699"/>
      <c r="H299" s="698"/>
      <c r="I299" s="689">
        <v>18</v>
      </c>
      <c r="J299" s="698"/>
      <c r="K299" s="945" t="str">
        <f t="shared" si="101"/>
        <v>Set</v>
      </c>
      <c r="L299" s="963">
        <f>'Sch-1a'!G299</f>
        <v>0</v>
      </c>
      <c r="M299" s="698"/>
      <c r="N299" s="700" t="str">
        <f t="shared" si="103"/>
        <v>INCLUDED</v>
      </c>
      <c r="O299" s="705">
        <f t="shared" si="104"/>
        <v>0</v>
      </c>
      <c r="S299" s="445">
        <f t="shared" si="105"/>
        <v>0</v>
      </c>
      <c r="T299" s="445">
        <f t="shared" si="106"/>
        <v>0</v>
      </c>
    </row>
    <row r="300" spans="1:20" s="260" customFormat="1" ht="15.75" customHeight="1">
      <c r="A300" s="1021" t="str">
        <f>'Sch-1b '!A300</f>
        <v>b)     </v>
      </c>
      <c r="B300" s="1022" t="str">
        <f>'Sch-1b '!B300</f>
        <v>Resistor Element (if applicable)10 elements of each type and rating</v>
      </c>
      <c r="C300" s="945" t="str">
        <f>'Sch-1a'!E300</f>
        <v>Set</v>
      </c>
      <c r="D300" s="945">
        <f>'Sch-1a'!F300</f>
        <v>1</v>
      </c>
      <c r="E300" s="698"/>
      <c r="F300" s="700" t="str">
        <f t="shared" si="102"/>
        <v>INCLUDED</v>
      </c>
      <c r="G300" s="699"/>
      <c r="H300" s="698"/>
      <c r="I300" s="689">
        <v>18</v>
      </c>
      <c r="J300" s="698"/>
      <c r="K300" s="945" t="str">
        <f t="shared" si="101"/>
        <v>Set</v>
      </c>
      <c r="L300" s="963">
        <f>'Sch-1a'!G300</f>
        <v>0</v>
      </c>
      <c r="M300" s="698"/>
      <c r="N300" s="700" t="str">
        <f t="shared" si="103"/>
        <v>INCLUDED</v>
      </c>
      <c r="O300" s="705">
        <f t="shared" si="104"/>
        <v>0</v>
      </c>
      <c r="S300" s="445">
        <f t="shared" si="105"/>
        <v>0</v>
      </c>
      <c r="T300" s="445">
        <f t="shared" si="106"/>
        <v>0</v>
      </c>
    </row>
    <row r="301" spans="1:20" s="260" customFormat="1" ht="15.75" customHeight="1">
      <c r="A301" s="1021" t="str">
        <f>'Sch-1b '!A301</f>
        <v>c)     </v>
      </c>
      <c r="B301" s="1022" t="str">
        <f>'Sch-1b '!B301</f>
        <v>Reactors of each type and rating</v>
      </c>
      <c r="C301" s="945" t="str">
        <f>'Sch-1a'!E301</f>
        <v>Set</v>
      </c>
      <c r="D301" s="945">
        <f>'Sch-1a'!F301</f>
        <v>1</v>
      </c>
      <c r="E301" s="698"/>
      <c r="F301" s="700" t="str">
        <f t="shared" si="102"/>
        <v>INCLUDED</v>
      </c>
      <c r="G301" s="699"/>
      <c r="H301" s="698"/>
      <c r="I301" s="689">
        <v>18</v>
      </c>
      <c r="J301" s="698"/>
      <c r="K301" s="945" t="str">
        <f t="shared" si="101"/>
        <v>Set</v>
      </c>
      <c r="L301" s="963">
        <f>'Sch-1a'!G301</f>
        <v>0</v>
      </c>
      <c r="M301" s="698"/>
      <c r="N301" s="700" t="str">
        <f t="shared" si="103"/>
        <v>INCLUDED</v>
      </c>
      <c r="O301" s="705">
        <f t="shared" si="104"/>
        <v>0</v>
      </c>
      <c r="S301" s="445">
        <f t="shared" si="105"/>
        <v>0</v>
      </c>
      <c r="T301" s="445">
        <f t="shared" si="106"/>
        <v>0</v>
      </c>
    </row>
    <row r="302" spans="1:20" s="586" customFormat="1" ht="15.75" customHeight="1">
      <c r="A302" s="1021" t="str">
        <f>'Sch-1b '!A302</f>
        <v>d)     </v>
      </c>
      <c r="B302" s="1022" t="str">
        <f>'Sch-1b '!B302</f>
        <v>Arrestor of each type and rating</v>
      </c>
      <c r="C302" s="945" t="str">
        <f>'Sch-1a'!E302</f>
        <v>Set</v>
      </c>
      <c r="D302" s="945">
        <f>'Sch-1a'!F302</f>
        <v>1</v>
      </c>
      <c r="E302" s="698"/>
      <c r="F302" s="700" t="str">
        <f t="shared" si="102"/>
        <v>INCLUDED</v>
      </c>
      <c r="G302" s="699"/>
      <c r="H302" s="698"/>
      <c r="I302" s="689">
        <v>18</v>
      </c>
      <c r="J302" s="698"/>
      <c r="K302" s="945" t="str">
        <f t="shared" si="101"/>
        <v>Set</v>
      </c>
      <c r="L302" s="963">
        <f>'Sch-1a'!G302</f>
        <v>0</v>
      </c>
      <c r="M302" s="698"/>
      <c r="N302" s="700" t="str">
        <f t="shared" si="103"/>
        <v>INCLUDED</v>
      </c>
      <c r="O302" s="705">
        <f t="shared" si="104"/>
        <v>0</v>
      </c>
      <c r="S302" s="445">
        <f t="shared" si="105"/>
        <v>0</v>
      </c>
      <c r="T302" s="445">
        <f t="shared" si="106"/>
        <v>0</v>
      </c>
    </row>
    <row r="303" spans="1:20" s="260" customFormat="1" ht="15.75" customHeight="1">
      <c r="A303" s="1021" t="str">
        <f>'Sch-1b '!A303</f>
        <v>e)     </v>
      </c>
      <c r="B303" s="1022" t="str">
        <f>'Sch-1b '!B303</f>
        <v>Support Insulator (5 nos. of each type and rating)</v>
      </c>
      <c r="C303" s="945" t="str">
        <f>'Sch-1a'!E303</f>
        <v>Set</v>
      </c>
      <c r="D303" s="945">
        <f>'Sch-1a'!F303</f>
        <v>1</v>
      </c>
      <c r="E303" s="698"/>
      <c r="F303" s="700" t="str">
        <f t="shared" si="102"/>
        <v>INCLUDED</v>
      </c>
      <c r="G303" s="699"/>
      <c r="H303" s="698"/>
      <c r="I303" s="689">
        <v>18</v>
      </c>
      <c r="J303" s="698"/>
      <c r="K303" s="945" t="str">
        <f t="shared" si="101"/>
        <v>Set</v>
      </c>
      <c r="L303" s="963">
        <f>'Sch-1a'!G303</f>
        <v>0</v>
      </c>
      <c r="M303" s="698"/>
      <c r="N303" s="700" t="str">
        <f t="shared" si="103"/>
        <v>INCLUDED</v>
      </c>
      <c r="O303" s="705">
        <f t="shared" si="104"/>
        <v>0</v>
      </c>
      <c r="S303" s="445">
        <f t="shared" si="105"/>
        <v>0</v>
      </c>
      <c r="T303" s="445">
        <f t="shared" si="106"/>
        <v>0</v>
      </c>
    </row>
    <row r="304" spans="1:20" s="260" customFormat="1" ht="15.75">
      <c r="A304" s="1020" t="str">
        <f>'Sch-1b '!A304</f>
        <v>VIII.         </v>
      </c>
      <c r="B304" s="1012" t="str">
        <f>'Sch-1b '!B304</f>
        <v>MSC  Bank (if applicable)</v>
      </c>
      <c r="C304" s="1160"/>
      <c r="D304" s="1161"/>
      <c r="E304" s="1161"/>
      <c r="F304" s="1161"/>
      <c r="G304" s="1161"/>
      <c r="H304" s="1161"/>
      <c r="I304" s="1161"/>
      <c r="J304" s="1161"/>
      <c r="K304" s="1161"/>
      <c r="L304" s="1161"/>
      <c r="M304" s="1161"/>
      <c r="N304" s="1161"/>
      <c r="O304" s="1162"/>
      <c r="S304" s="445">
        <f t="shared" si="105"/>
        <v>0</v>
      </c>
      <c r="T304" s="445">
        <f t="shared" si="106"/>
        <v>0</v>
      </c>
    </row>
    <row r="305" spans="1:20" s="586" customFormat="1" ht="15.75" customHeight="1">
      <c r="A305" s="1021" t="str">
        <f>'Sch-1b '!A305</f>
        <v>a)     </v>
      </c>
      <c r="B305" s="1022" t="str">
        <f>'Sch-1b '!B305</f>
        <v>Capacitor cans (10% of Each type and rating subject to minimum 5 units)</v>
      </c>
      <c r="C305" s="945" t="str">
        <f>'Sch-1a'!E305</f>
        <v>Set</v>
      </c>
      <c r="D305" s="945">
        <f>'Sch-1a'!F305</f>
        <v>1</v>
      </c>
      <c r="E305" s="698"/>
      <c r="F305" s="700" t="str">
        <f t="shared" si="102"/>
        <v>INCLUDED</v>
      </c>
      <c r="G305" s="699"/>
      <c r="H305" s="698"/>
      <c r="I305" s="689">
        <v>18</v>
      </c>
      <c r="J305" s="698"/>
      <c r="K305" s="945" t="str">
        <f t="shared" si="101"/>
        <v>Set</v>
      </c>
      <c r="L305" s="963">
        <f>'Sch-1a'!G305</f>
        <v>0</v>
      </c>
      <c r="M305" s="698"/>
      <c r="N305" s="700" t="str">
        <f t="shared" si="103"/>
        <v>INCLUDED</v>
      </c>
      <c r="O305" s="705">
        <f t="shared" si="104"/>
        <v>0</v>
      </c>
      <c r="S305" s="445">
        <f t="shared" si="105"/>
        <v>0</v>
      </c>
      <c r="T305" s="445">
        <f t="shared" si="106"/>
        <v>0</v>
      </c>
    </row>
    <row r="306" spans="1:20" s="260" customFormat="1" ht="15.75" customHeight="1">
      <c r="A306" s="1021" t="str">
        <f>'Sch-1b '!A306</f>
        <v>b)     </v>
      </c>
      <c r="B306" s="1022" t="str">
        <f>'Sch-1b '!B306</f>
        <v>Series Reactor (Air Core) of Each type and rating</v>
      </c>
      <c r="C306" s="945" t="str">
        <f>'Sch-1a'!E306</f>
        <v>Set</v>
      </c>
      <c r="D306" s="945">
        <f>'Sch-1a'!F306</f>
        <v>1</v>
      </c>
      <c r="E306" s="698"/>
      <c r="F306" s="700" t="str">
        <f t="shared" si="102"/>
        <v>INCLUDED</v>
      </c>
      <c r="G306" s="699"/>
      <c r="H306" s="698"/>
      <c r="I306" s="689">
        <v>18</v>
      </c>
      <c r="J306" s="698"/>
      <c r="K306" s="945" t="str">
        <f t="shared" si="101"/>
        <v>Set</v>
      </c>
      <c r="L306" s="963">
        <f>'Sch-1a'!G306</f>
        <v>0</v>
      </c>
      <c r="M306" s="698"/>
      <c r="N306" s="700" t="str">
        <f t="shared" si="103"/>
        <v>INCLUDED</v>
      </c>
      <c r="O306" s="705">
        <f t="shared" si="104"/>
        <v>0</v>
      </c>
      <c r="S306" s="445">
        <f t="shared" si="105"/>
        <v>0</v>
      </c>
      <c r="T306" s="445">
        <f t="shared" si="106"/>
        <v>0</v>
      </c>
    </row>
    <row r="307" spans="1:20" s="260" customFormat="1" ht="15.75" customHeight="1">
      <c r="A307" s="1021" t="str">
        <f>'Sch-1b '!A307</f>
        <v>c)     </v>
      </c>
      <c r="B307" s="1022" t="str">
        <f>'Sch-1b '!B307</f>
        <v>Support Insulator (5 nos. of each type and rating)</v>
      </c>
      <c r="C307" s="945" t="str">
        <f>'Sch-1a'!E307</f>
        <v>Set</v>
      </c>
      <c r="D307" s="945">
        <f>'Sch-1a'!F307</f>
        <v>1</v>
      </c>
      <c r="E307" s="698"/>
      <c r="F307" s="700" t="str">
        <f t="shared" si="102"/>
        <v>INCLUDED</v>
      </c>
      <c r="G307" s="699"/>
      <c r="H307" s="698"/>
      <c r="I307" s="689">
        <v>18</v>
      </c>
      <c r="J307" s="698"/>
      <c r="K307" s="945" t="str">
        <f t="shared" si="101"/>
        <v>Set</v>
      </c>
      <c r="L307" s="963">
        <f>'Sch-1a'!G307</f>
        <v>0</v>
      </c>
      <c r="M307" s="698"/>
      <c r="N307" s="700" t="str">
        <f t="shared" si="103"/>
        <v>INCLUDED</v>
      </c>
      <c r="O307" s="705">
        <f t="shared" si="104"/>
        <v>0</v>
      </c>
      <c r="S307" s="445">
        <f t="shared" si="105"/>
        <v>0</v>
      </c>
      <c r="T307" s="445">
        <f t="shared" si="106"/>
        <v>0</v>
      </c>
    </row>
    <row r="308" spans="1:20" s="586" customFormat="1" ht="15.75">
      <c r="A308" s="1020" t="str">
        <f>'Sch-1b '!A308</f>
        <v>IX.         </v>
      </c>
      <c r="B308" s="1012" t="str">
        <f>'Sch-1b '!B308</f>
        <v>MSR bank (if applicable)</v>
      </c>
      <c r="C308" s="1160"/>
      <c r="D308" s="1161"/>
      <c r="E308" s="1161"/>
      <c r="F308" s="1161"/>
      <c r="G308" s="1161"/>
      <c r="H308" s="1161"/>
      <c r="I308" s="1161"/>
      <c r="J308" s="1161"/>
      <c r="K308" s="1161"/>
      <c r="L308" s="1161"/>
      <c r="M308" s="1161"/>
      <c r="N308" s="1161"/>
      <c r="O308" s="1162"/>
      <c r="S308" s="445">
        <f t="shared" si="105"/>
        <v>0</v>
      </c>
      <c r="T308" s="445">
        <f t="shared" si="106"/>
        <v>0</v>
      </c>
    </row>
    <row r="309" spans="1:20" s="260" customFormat="1" ht="15.75" customHeight="1">
      <c r="A309" s="1021" t="str">
        <f>'Sch-1b '!A309</f>
        <v>a)</v>
      </c>
      <c r="B309" s="1022" t="str">
        <f>'Sch-1b '!B309</f>
        <v>Air core Reactor Coil  Complete for 1-phase (One no. of each type &amp; rating)</v>
      </c>
      <c r="C309" s="945" t="str">
        <f>'Sch-1a'!E309</f>
        <v>Set</v>
      </c>
      <c r="D309" s="945">
        <f>'Sch-1a'!F309</f>
        <v>1</v>
      </c>
      <c r="E309" s="698"/>
      <c r="F309" s="700" t="str">
        <f t="shared" si="102"/>
        <v>INCLUDED</v>
      </c>
      <c r="G309" s="699"/>
      <c r="H309" s="698"/>
      <c r="I309" s="689">
        <v>18</v>
      </c>
      <c r="J309" s="698"/>
      <c r="K309" s="945" t="str">
        <f t="shared" si="101"/>
        <v>Set</v>
      </c>
      <c r="L309" s="963">
        <f>'Sch-1a'!G309</f>
        <v>0</v>
      </c>
      <c r="M309" s="698"/>
      <c r="N309" s="700" t="str">
        <f t="shared" si="103"/>
        <v>INCLUDED</v>
      </c>
      <c r="O309" s="705">
        <f t="shared" si="104"/>
        <v>0</v>
      </c>
      <c r="S309" s="445">
        <f t="shared" si="105"/>
        <v>0</v>
      </c>
      <c r="T309" s="445">
        <f t="shared" si="106"/>
        <v>0</v>
      </c>
    </row>
    <row r="310" spans="1:20" s="260" customFormat="1" ht="15.75" customHeight="1">
      <c r="A310" s="1021" t="str">
        <f>'Sch-1b '!A310</f>
        <v>b)</v>
      </c>
      <c r="B310" s="1022" t="str">
        <f>'Sch-1b '!B310</f>
        <v>Support insulators  (5 nos) of each type</v>
      </c>
      <c r="C310" s="945" t="str">
        <f>'Sch-1a'!E310</f>
        <v>Set</v>
      </c>
      <c r="D310" s="945">
        <f>'Sch-1a'!F310</f>
        <v>1</v>
      </c>
      <c r="E310" s="698"/>
      <c r="F310" s="700" t="str">
        <f t="shared" si="102"/>
        <v>INCLUDED</v>
      </c>
      <c r="G310" s="699"/>
      <c r="H310" s="698"/>
      <c r="I310" s="689">
        <v>18</v>
      </c>
      <c r="J310" s="698"/>
      <c r="K310" s="945" t="str">
        <f t="shared" si="101"/>
        <v>Set</v>
      </c>
      <c r="L310" s="963">
        <f>'Sch-1a'!G310</f>
        <v>0</v>
      </c>
      <c r="M310" s="698"/>
      <c r="N310" s="700" t="str">
        <f t="shared" si="103"/>
        <v>INCLUDED</v>
      </c>
      <c r="O310" s="705">
        <f t="shared" si="104"/>
        <v>0</v>
      </c>
      <c r="S310" s="445">
        <f t="shared" si="105"/>
        <v>0</v>
      </c>
      <c r="T310" s="445">
        <f t="shared" si="106"/>
        <v>0</v>
      </c>
    </row>
    <row r="311" spans="1:20" s="586" customFormat="1" ht="15.75">
      <c r="A311" s="1020" t="str">
        <f>'Sch-1b '!A311</f>
        <v>X.         </v>
      </c>
      <c r="B311" s="1012" t="str">
        <f>'Sch-1b '!B311</f>
        <v>MV AC System :</v>
      </c>
      <c r="C311" s="1160"/>
      <c r="D311" s="1161"/>
      <c r="E311" s="1161"/>
      <c r="F311" s="1161"/>
      <c r="G311" s="1161"/>
      <c r="H311" s="1161"/>
      <c r="I311" s="1161"/>
      <c r="J311" s="1161"/>
      <c r="K311" s="1161"/>
      <c r="L311" s="1161"/>
      <c r="M311" s="1161"/>
      <c r="N311" s="1161"/>
      <c r="O311" s="1162"/>
      <c r="S311" s="445">
        <f t="shared" si="105"/>
        <v>0</v>
      </c>
      <c r="T311" s="445">
        <f t="shared" si="106"/>
        <v>0</v>
      </c>
    </row>
    <row r="312" spans="1:20" s="586" customFormat="1" ht="15.75" customHeight="1">
      <c r="A312" s="1021" t="str">
        <f>'Sch-1b '!A312</f>
        <v>a)     </v>
      </c>
      <c r="B312" s="1022" t="str">
        <f>'Sch-1b '!B312</f>
        <v>CTs for one phase of each type and rating</v>
      </c>
      <c r="C312" s="945" t="str">
        <f>'Sch-1a'!E312</f>
        <v>Set</v>
      </c>
      <c r="D312" s="945">
        <f>'Sch-1a'!F312</f>
        <v>1</v>
      </c>
      <c r="E312" s="698"/>
      <c r="F312" s="700" t="str">
        <f t="shared" si="102"/>
        <v>INCLUDED</v>
      </c>
      <c r="G312" s="699"/>
      <c r="H312" s="698"/>
      <c r="I312" s="689">
        <v>18</v>
      </c>
      <c r="J312" s="698"/>
      <c r="K312" s="945" t="str">
        <f t="shared" si="101"/>
        <v>Set</v>
      </c>
      <c r="L312" s="963">
        <f>'Sch-1a'!G312</f>
        <v>0</v>
      </c>
      <c r="M312" s="698"/>
      <c r="N312" s="700" t="str">
        <f t="shared" si="103"/>
        <v>INCLUDED</v>
      </c>
      <c r="O312" s="705">
        <f t="shared" si="104"/>
        <v>0</v>
      </c>
      <c r="S312" s="445">
        <f t="shared" si="105"/>
        <v>0</v>
      </c>
      <c r="T312" s="445">
        <f t="shared" si="106"/>
        <v>0</v>
      </c>
    </row>
    <row r="313" spans="1:20" s="260" customFormat="1" ht="15.75" customHeight="1">
      <c r="A313" s="1021" t="str">
        <f>'Sch-1b '!A313</f>
        <v>b)     </v>
      </c>
      <c r="B313" s="1022" t="str">
        <f>'Sch-1b '!B313</f>
        <v>Surge arrestor  each type and rating</v>
      </c>
      <c r="C313" s="945" t="str">
        <f>'Sch-1a'!E313</f>
        <v>Set</v>
      </c>
      <c r="D313" s="945">
        <f>'Sch-1a'!F313</f>
        <v>1</v>
      </c>
      <c r="E313" s="698"/>
      <c r="F313" s="700" t="str">
        <f t="shared" si="102"/>
        <v>INCLUDED</v>
      </c>
      <c r="G313" s="699"/>
      <c r="H313" s="698"/>
      <c r="I313" s="689">
        <v>18</v>
      </c>
      <c r="J313" s="698"/>
      <c r="K313" s="945" t="str">
        <f t="shared" si="101"/>
        <v>Set</v>
      </c>
      <c r="L313" s="963">
        <f>'Sch-1a'!G313</f>
        <v>0</v>
      </c>
      <c r="M313" s="698"/>
      <c r="N313" s="700" t="str">
        <f t="shared" si="103"/>
        <v>INCLUDED</v>
      </c>
      <c r="O313" s="705">
        <f t="shared" si="104"/>
        <v>0</v>
      </c>
      <c r="S313" s="445">
        <f t="shared" si="105"/>
        <v>0</v>
      </c>
      <c r="T313" s="445">
        <f t="shared" si="106"/>
        <v>0</v>
      </c>
    </row>
    <row r="314" spans="1:20" s="260" customFormat="1" ht="15.75" customHeight="1">
      <c r="A314" s="1021" t="str">
        <f>'Sch-1b '!A314</f>
        <v>c)     </v>
      </c>
      <c r="B314" s="1022" t="str">
        <f>'Sch-1b '!B314</f>
        <v>Voltage transformers (single phase) each type and rating</v>
      </c>
      <c r="C314" s="945" t="str">
        <f>'Sch-1a'!E314</f>
        <v>Set</v>
      </c>
      <c r="D314" s="945">
        <f>'Sch-1a'!F314</f>
        <v>1</v>
      </c>
      <c r="E314" s="698"/>
      <c r="F314" s="700" t="str">
        <f t="shared" si="102"/>
        <v>INCLUDED</v>
      </c>
      <c r="G314" s="699"/>
      <c r="H314" s="698"/>
      <c r="I314" s="689">
        <v>18</v>
      </c>
      <c r="J314" s="698"/>
      <c r="K314" s="945" t="str">
        <f t="shared" si="101"/>
        <v>Set</v>
      </c>
      <c r="L314" s="963">
        <f>'Sch-1a'!G314</f>
        <v>0</v>
      </c>
      <c r="M314" s="698"/>
      <c r="N314" s="700" t="str">
        <f t="shared" si="103"/>
        <v>INCLUDED</v>
      </c>
      <c r="O314" s="705">
        <f t="shared" si="104"/>
        <v>0</v>
      </c>
      <c r="S314" s="445">
        <f t="shared" si="105"/>
        <v>0</v>
      </c>
      <c r="T314" s="445">
        <f t="shared" si="106"/>
        <v>0</v>
      </c>
    </row>
    <row r="315" spans="1:20" s="260" customFormat="1" ht="15.75" customHeight="1">
      <c r="A315" s="1021" t="str">
        <f>'Sch-1b '!A315</f>
        <v>d)     </v>
      </c>
      <c r="B315" s="1022" t="str">
        <f>'Sch-1b '!B315</f>
        <v>Contact kit for grounding switch each type and rating</v>
      </c>
      <c r="C315" s="945" t="str">
        <f>'Sch-1a'!E315</f>
        <v>Set</v>
      </c>
      <c r="D315" s="945">
        <f>'Sch-1a'!F315</f>
        <v>1</v>
      </c>
      <c r="E315" s="698"/>
      <c r="F315" s="700" t="str">
        <f t="shared" si="102"/>
        <v>INCLUDED</v>
      </c>
      <c r="G315" s="699"/>
      <c r="H315" s="698"/>
      <c r="I315" s="689">
        <v>18</v>
      </c>
      <c r="J315" s="698"/>
      <c r="K315" s="945" t="str">
        <f t="shared" si="101"/>
        <v>Set</v>
      </c>
      <c r="L315" s="963">
        <f>'Sch-1a'!G315</f>
        <v>0</v>
      </c>
      <c r="M315" s="698"/>
      <c r="N315" s="700" t="str">
        <f t="shared" si="103"/>
        <v>INCLUDED</v>
      </c>
      <c r="O315" s="705">
        <f t="shared" si="104"/>
        <v>0</v>
      </c>
      <c r="S315" s="445">
        <f t="shared" si="105"/>
        <v>0</v>
      </c>
      <c r="T315" s="445">
        <f t="shared" si="106"/>
        <v>0</v>
      </c>
    </row>
    <row r="316" spans="1:20" s="586" customFormat="1" ht="15.75" customHeight="1">
      <c r="A316" s="1021" t="str">
        <f>'Sch-1b '!A316</f>
        <v>e)     </v>
      </c>
      <c r="B316" s="1022" t="str">
        <f>'Sch-1b '!B316</f>
        <v>Set of contact fingers for isolators for 3 phase each type and rating</v>
      </c>
      <c r="C316" s="945" t="str">
        <f>'Sch-1a'!E316</f>
        <v>Set</v>
      </c>
      <c r="D316" s="945">
        <f>'Sch-1a'!F316</f>
        <v>1</v>
      </c>
      <c r="E316" s="698"/>
      <c r="F316" s="700" t="str">
        <f t="shared" si="102"/>
        <v>INCLUDED</v>
      </c>
      <c r="G316" s="699"/>
      <c r="H316" s="698"/>
      <c r="I316" s="689">
        <v>18</v>
      </c>
      <c r="J316" s="698"/>
      <c r="K316" s="945" t="str">
        <f t="shared" si="101"/>
        <v>Set</v>
      </c>
      <c r="L316" s="963">
        <f>'Sch-1a'!G316</f>
        <v>0</v>
      </c>
      <c r="M316" s="698"/>
      <c r="N316" s="700" t="str">
        <f t="shared" si="103"/>
        <v>INCLUDED</v>
      </c>
      <c r="O316" s="705">
        <f t="shared" si="104"/>
        <v>0</v>
      </c>
      <c r="S316" s="445">
        <f t="shared" si="105"/>
        <v>0</v>
      </c>
      <c r="T316" s="445">
        <f t="shared" si="106"/>
        <v>0</v>
      </c>
    </row>
    <row r="317" spans="1:20" s="260" customFormat="1" ht="15.75" customHeight="1">
      <c r="A317" s="1021" t="str">
        <f>'Sch-1b '!A317</f>
        <v>f)      </v>
      </c>
      <c r="B317" s="1022" t="str">
        <f>'Sch-1b '!B317</f>
        <v>Complete 3 phase isolator with operating mechanism  each type and rating</v>
      </c>
      <c r="C317" s="945" t="str">
        <f>'Sch-1a'!E317</f>
        <v>Set</v>
      </c>
      <c r="D317" s="945">
        <f>'Sch-1a'!F317</f>
        <v>1</v>
      </c>
      <c r="E317" s="698"/>
      <c r="F317" s="700" t="str">
        <f t="shared" si="102"/>
        <v>INCLUDED</v>
      </c>
      <c r="G317" s="699"/>
      <c r="H317" s="698"/>
      <c r="I317" s="689">
        <v>18</v>
      </c>
      <c r="J317" s="698"/>
      <c r="K317" s="945" t="str">
        <f t="shared" si="101"/>
        <v>Set</v>
      </c>
      <c r="L317" s="963">
        <f>'Sch-1a'!G317</f>
        <v>0</v>
      </c>
      <c r="M317" s="698"/>
      <c r="N317" s="700" t="str">
        <f t="shared" si="103"/>
        <v>INCLUDED</v>
      </c>
      <c r="O317" s="705">
        <f t="shared" si="104"/>
        <v>0</v>
      </c>
      <c r="S317" s="445">
        <f t="shared" si="105"/>
        <v>0</v>
      </c>
      <c r="T317" s="445">
        <f t="shared" si="106"/>
        <v>0</v>
      </c>
    </row>
    <row r="318" spans="1:20" s="260" customFormat="1" ht="15.75" customHeight="1">
      <c r="A318" s="1021" t="str">
        <f>'Sch-1b '!A318</f>
        <v>i)</v>
      </c>
      <c r="B318" s="1022" t="str">
        <f>'Sch-1b '!B318</f>
        <v>Set of Insulator for above (Complete replacement for two isolator (3 ph))</v>
      </c>
      <c r="C318" s="945" t="str">
        <f>'Sch-1a'!E318</f>
        <v>Set</v>
      </c>
      <c r="D318" s="945">
        <f>'Sch-1a'!F318</f>
        <v>2</v>
      </c>
      <c r="E318" s="698"/>
      <c r="F318" s="700" t="str">
        <f t="shared" si="102"/>
        <v>INCLUDED</v>
      </c>
      <c r="G318" s="699"/>
      <c r="H318" s="698"/>
      <c r="I318" s="689">
        <v>18</v>
      </c>
      <c r="J318" s="698"/>
      <c r="K318" s="945" t="str">
        <f t="shared" si="101"/>
        <v>Set</v>
      </c>
      <c r="L318" s="963">
        <f>'Sch-1a'!G318</f>
        <v>0</v>
      </c>
      <c r="M318" s="698"/>
      <c r="N318" s="700" t="str">
        <f t="shared" si="103"/>
        <v>INCLUDED</v>
      </c>
      <c r="O318" s="705">
        <f t="shared" si="104"/>
        <v>0</v>
      </c>
      <c r="S318" s="445">
        <f t="shared" si="105"/>
        <v>0</v>
      </c>
      <c r="T318" s="445">
        <f t="shared" si="106"/>
        <v>0</v>
      </c>
    </row>
    <row r="319" spans="1:20" s="586" customFormat="1" ht="31.5" customHeight="1">
      <c r="A319" s="1021" t="str">
        <f>'Sch-1b '!A319</f>
        <v>g)     </v>
      </c>
      <c r="B319" s="1022" t="str">
        <f>'Sch-1b '!B319</f>
        <v>Set of relays, power contactors&amp; switch fuses for electrical Control ckt. (Complete replacement for one isolator (3 ph))</v>
      </c>
      <c r="C319" s="945" t="str">
        <f>'Sch-1a'!E319</f>
        <v>Set</v>
      </c>
      <c r="D319" s="945">
        <f>'Sch-1a'!F319</f>
        <v>1</v>
      </c>
      <c r="E319" s="698"/>
      <c r="F319" s="700" t="str">
        <f t="shared" si="102"/>
        <v>INCLUDED</v>
      </c>
      <c r="G319" s="699"/>
      <c r="H319" s="698"/>
      <c r="I319" s="689">
        <v>18</v>
      </c>
      <c r="J319" s="698"/>
      <c r="K319" s="945" t="str">
        <f t="shared" si="101"/>
        <v>Set</v>
      </c>
      <c r="L319" s="963">
        <f>'Sch-1a'!G319</f>
        <v>0</v>
      </c>
      <c r="M319" s="698"/>
      <c r="N319" s="700" t="str">
        <f t="shared" si="103"/>
        <v>INCLUDED</v>
      </c>
      <c r="O319" s="705">
        <f t="shared" si="104"/>
        <v>0</v>
      </c>
      <c r="S319" s="445">
        <f t="shared" si="105"/>
        <v>0</v>
      </c>
      <c r="T319" s="445">
        <f t="shared" si="106"/>
        <v>0</v>
      </c>
    </row>
    <row r="320" spans="1:20" s="260" customFormat="1" ht="15.75" customHeight="1">
      <c r="A320" s="1021" t="str">
        <f>'Sch-1b '!A320</f>
        <v>h)    </v>
      </c>
      <c r="B320" s="1022" t="str">
        <f>'Sch-1b '!B320</f>
        <v>Rotary bearing for isolator (Complete replacement for one isolator (3 ph))</v>
      </c>
      <c r="C320" s="945" t="str">
        <f>'Sch-1a'!E320</f>
        <v>Set</v>
      </c>
      <c r="D320" s="945">
        <f>'Sch-1a'!F320</f>
        <v>1</v>
      </c>
      <c r="E320" s="698"/>
      <c r="F320" s="700" t="str">
        <f t="shared" si="102"/>
        <v>INCLUDED</v>
      </c>
      <c r="G320" s="699"/>
      <c r="H320" s="698"/>
      <c r="I320" s="689">
        <v>18</v>
      </c>
      <c r="J320" s="698"/>
      <c r="K320" s="945" t="str">
        <f t="shared" si="101"/>
        <v>Set</v>
      </c>
      <c r="L320" s="963">
        <f>'Sch-1a'!G320</f>
        <v>0</v>
      </c>
      <c r="M320" s="698"/>
      <c r="N320" s="700" t="str">
        <f t="shared" si="103"/>
        <v>INCLUDED</v>
      </c>
      <c r="O320" s="705">
        <f t="shared" si="104"/>
        <v>0</v>
      </c>
      <c r="S320" s="445">
        <f t="shared" si="105"/>
        <v>0</v>
      </c>
      <c r="T320" s="445">
        <f t="shared" si="106"/>
        <v>0</v>
      </c>
    </row>
    <row r="321" spans="1:20" s="260" customFormat="1" ht="15.75" customHeight="1">
      <c r="A321" s="1021" t="str">
        <f>'Sch-1b '!A321</f>
        <v>i)      </v>
      </c>
      <c r="B321" s="1022" t="str">
        <f>'Sch-1b '!B321</f>
        <v>MV Bus support insulators (10 nos. of each type and rating)</v>
      </c>
      <c r="C321" s="945" t="str">
        <f>'Sch-1a'!E321</f>
        <v>Set</v>
      </c>
      <c r="D321" s="945">
        <f>'Sch-1a'!F321</f>
        <v>1</v>
      </c>
      <c r="E321" s="698"/>
      <c r="F321" s="700" t="str">
        <f t="shared" si="102"/>
        <v>INCLUDED</v>
      </c>
      <c r="G321" s="699"/>
      <c r="H321" s="698"/>
      <c r="I321" s="689">
        <v>18</v>
      </c>
      <c r="J321" s="698"/>
      <c r="K321" s="945" t="str">
        <f t="shared" si="101"/>
        <v>Set</v>
      </c>
      <c r="L321" s="963">
        <f>'Sch-1a'!G321</f>
        <v>0</v>
      </c>
      <c r="M321" s="698"/>
      <c r="N321" s="700" t="str">
        <f t="shared" si="103"/>
        <v>INCLUDED</v>
      </c>
      <c r="O321" s="705">
        <f t="shared" si="104"/>
        <v>0</v>
      </c>
      <c r="S321" s="445">
        <f t="shared" si="105"/>
        <v>0</v>
      </c>
      <c r="T321" s="445">
        <f t="shared" si="106"/>
        <v>0</v>
      </c>
    </row>
    <row r="322" spans="1:20" s="586" customFormat="1" ht="15.75" customHeight="1">
      <c r="A322" s="1021" t="str">
        <f>'Sch-1b '!A322</f>
        <v>j)       </v>
      </c>
      <c r="B322" s="1022" t="str">
        <f>'Sch-1b '!B322</f>
        <v>Surge Capacitor (if applicable)</v>
      </c>
      <c r="C322" s="945" t="str">
        <f>'Sch-1a'!E322</f>
        <v>Set</v>
      </c>
      <c r="D322" s="945">
        <f>'Sch-1a'!F322</f>
        <v>1</v>
      </c>
      <c r="E322" s="698"/>
      <c r="F322" s="700" t="str">
        <f t="shared" si="102"/>
        <v>INCLUDED</v>
      </c>
      <c r="G322" s="699"/>
      <c r="H322" s="698"/>
      <c r="I322" s="689">
        <v>18</v>
      </c>
      <c r="J322" s="698"/>
      <c r="K322" s="945" t="str">
        <f t="shared" si="101"/>
        <v>Set</v>
      </c>
      <c r="L322" s="963">
        <f>'Sch-1a'!G322</f>
        <v>0</v>
      </c>
      <c r="M322" s="698"/>
      <c r="N322" s="700" t="str">
        <f t="shared" si="103"/>
        <v>INCLUDED</v>
      </c>
      <c r="O322" s="705">
        <f t="shared" si="104"/>
        <v>0</v>
      </c>
      <c r="S322" s="445">
        <f t="shared" si="105"/>
        <v>0</v>
      </c>
      <c r="T322" s="445">
        <f t="shared" si="106"/>
        <v>0</v>
      </c>
    </row>
    <row r="323" spans="1:20" s="260" customFormat="1" ht="15.75">
      <c r="A323" s="1020" t="str">
        <f>'Sch-1b '!A323</f>
        <v>k)     </v>
      </c>
      <c r="B323" s="1012" t="str">
        <f>'Sch-1b '!B323</f>
        <v xml:space="preserve">One set of Spares consisting of following items for MV Circuit Breaker of each type </v>
      </c>
      <c r="C323" s="1160"/>
      <c r="D323" s="1161"/>
      <c r="E323" s="1161"/>
      <c r="F323" s="1161"/>
      <c r="G323" s="1161"/>
      <c r="H323" s="1161"/>
      <c r="I323" s="1161"/>
      <c r="J323" s="1161"/>
      <c r="K323" s="1161"/>
      <c r="L323" s="1161"/>
      <c r="M323" s="1161"/>
      <c r="N323" s="1161"/>
      <c r="O323" s="1162"/>
      <c r="S323" s="445">
        <f t="shared" si="105"/>
        <v>0</v>
      </c>
      <c r="T323" s="445">
        <f t="shared" si="106"/>
        <v>0</v>
      </c>
    </row>
    <row r="324" spans="1:20" s="260" customFormat="1" ht="31.5" customHeight="1">
      <c r="A324" s="1021" t="str">
        <f>'Sch-1b '!A324</f>
        <v>  i.         </v>
      </c>
      <c r="B324" s="1022" t="str">
        <f>'Sch-1b '!B324</f>
        <v>One complete Pole of CB including Interrupter, pole column, with operating mechanism and MB but without support structure.</v>
      </c>
      <c r="C324" s="945" t="str">
        <f>'Sch-1a'!E324</f>
        <v>No.</v>
      </c>
      <c r="D324" s="945">
        <f>'Sch-1a'!F324</f>
        <v>1</v>
      </c>
      <c r="E324" s="698"/>
      <c r="F324" s="700" t="str">
        <f t="shared" si="102"/>
        <v>INCLUDED</v>
      </c>
      <c r="G324" s="699"/>
      <c r="H324" s="698"/>
      <c r="I324" s="689">
        <v>18</v>
      </c>
      <c r="J324" s="698"/>
      <c r="K324" s="945" t="str">
        <f t="shared" ref="K324:K357" si="107">C324</f>
        <v>No.</v>
      </c>
      <c r="L324" s="963">
        <f>'Sch-1a'!G324</f>
        <v>0</v>
      </c>
      <c r="M324" s="698"/>
      <c r="N324" s="700" t="str">
        <f t="shared" si="103"/>
        <v>INCLUDED</v>
      </c>
      <c r="O324" s="705">
        <f t="shared" si="104"/>
        <v>0</v>
      </c>
      <c r="S324" s="445">
        <f t="shared" si="105"/>
        <v>0</v>
      </c>
      <c r="T324" s="445">
        <f t="shared" si="106"/>
        <v>0</v>
      </c>
    </row>
    <row r="325" spans="1:20" s="586" customFormat="1" ht="15.75" customHeight="1">
      <c r="A325" s="1021" t="str">
        <f>'Sch-1b '!A325</f>
        <v>    ii.         </v>
      </c>
      <c r="B325" s="1022" t="str">
        <f>'Sch-1b '!B325</f>
        <v>Rubber gaskets, O rings and seals  (complete replacement for one breaker)</v>
      </c>
      <c r="C325" s="945" t="str">
        <f>'Sch-1a'!E325</f>
        <v>No.</v>
      </c>
      <c r="D325" s="945">
        <f>'Sch-1a'!F325</f>
        <v>1</v>
      </c>
      <c r="E325" s="698"/>
      <c r="F325" s="700" t="str">
        <f t="shared" si="102"/>
        <v>INCLUDED</v>
      </c>
      <c r="G325" s="699"/>
      <c r="H325" s="698"/>
      <c r="I325" s="689">
        <v>18</v>
      </c>
      <c r="J325" s="698"/>
      <c r="K325" s="945" t="str">
        <f t="shared" si="107"/>
        <v>No.</v>
      </c>
      <c r="L325" s="963">
        <f>'Sch-1a'!G325</f>
        <v>0</v>
      </c>
      <c r="M325" s="698"/>
      <c r="N325" s="700" t="str">
        <f t="shared" si="103"/>
        <v>INCLUDED</v>
      </c>
      <c r="O325" s="705">
        <f t="shared" si="104"/>
        <v>0</v>
      </c>
      <c r="S325" s="445">
        <f t="shared" si="105"/>
        <v>0</v>
      </c>
      <c r="T325" s="445">
        <f t="shared" si="106"/>
        <v>0</v>
      </c>
    </row>
    <row r="326" spans="1:20" s="260" customFormat="1" ht="15.75" customHeight="1">
      <c r="A326" s="1021" t="str">
        <f>'Sch-1b '!A326</f>
        <v xml:space="preserve"> iii.         </v>
      </c>
      <c r="B326" s="1022" t="str">
        <f>'Sch-1b '!B326</f>
        <v>Trip coils with resistor</v>
      </c>
      <c r="C326" s="945" t="str">
        <f>'Sch-1a'!E326</f>
        <v>No.</v>
      </c>
      <c r="D326" s="945">
        <f>'Sch-1a'!F326</f>
        <v>2</v>
      </c>
      <c r="E326" s="698"/>
      <c r="F326" s="700" t="str">
        <f t="shared" si="96"/>
        <v>INCLUDED</v>
      </c>
      <c r="G326" s="699"/>
      <c r="H326" s="698"/>
      <c r="I326" s="689">
        <v>18</v>
      </c>
      <c r="J326" s="698"/>
      <c r="K326" s="945" t="str">
        <f t="shared" si="107"/>
        <v>No.</v>
      </c>
      <c r="L326" s="963">
        <f>'Sch-1a'!G326</f>
        <v>0</v>
      </c>
      <c r="M326" s="698"/>
      <c r="N326" s="700" t="str">
        <f t="shared" si="97"/>
        <v>INCLUDED</v>
      </c>
      <c r="O326" s="705">
        <f t="shared" si="98"/>
        <v>0</v>
      </c>
      <c r="S326" s="445">
        <f t="shared" si="99"/>
        <v>0</v>
      </c>
      <c r="T326" s="445">
        <f t="shared" si="100"/>
        <v>0</v>
      </c>
    </row>
    <row r="327" spans="1:20" s="260" customFormat="1" ht="15.75" customHeight="1">
      <c r="A327" s="1021" t="str">
        <f>'Sch-1b '!A327</f>
        <v xml:space="preserve"> iv.         </v>
      </c>
      <c r="B327" s="1022" t="str">
        <f>'Sch-1b '!B327</f>
        <v>Closing coils with resistor</v>
      </c>
      <c r="C327" s="945" t="str">
        <f>'Sch-1a'!E327</f>
        <v>Sets</v>
      </c>
      <c r="D327" s="945">
        <f>'Sch-1a'!F327</f>
        <v>1</v>
      </c>
      <c r="E327" s="698"/>
      <c r="F327" s="700" t="str">
        <f t="shared" si="96"/>
        <v>INCLUDED</v>
      </c>
      <c r="G327" s="699"/>
      <c r="H327" s="698"/>
      <c r="I327" s="689">
        <v>18</v>
      </c>
      <c r="J327" s="698"/>
      <c r="K327" s="945" t="str">
        <f t="shared" si="107"/>
        <v>Sets</v>
      </c>
      <c r="L327" s="963">
        <f>'Sch-1a'!G327</f>
        <v>0</v>
      </c>
      <c r="M327" s="698"/>
      <c r="N327" s="700" t="str">
        <f t="shared" si="97"/>
        <v>INCLUDED</v>
      </c>
      <c r="O327" s="705">
        <f t="shared" si="98"/>
        <v>0</v>
      </c>
      <c r="S327" s="445">
        <f t="shared" si="99"/>
        <v>0</v>
      </c>
      <c r="T327" s="445">
        <f t="shared" si="100"/>
        <v>0</v>
      </c>
    </row>
    <row r="328" spans="1:20" s="586" customFormat="1" ht="15.75" customHeight="1">
      <c r="A328" s="1021" t="str">
        <f>'Sch-1b '!A328</f>
        <v>v.         </v>
      </c>
      <c r="B328" s="1022" t="str">
        <f>'Sch-1b '!B328</f>
        <v>Molecular filter for SF6 Circuit for 1 Pole of CB( If applicable)</v>
      </c>
      <c r="C328" s="945" t="str">
        <f>'Sch-1a'!E328</f>
        <v>No</v>
      </c>
      <c r="D328" s="945">
        <f>'Sch-1a'!F328</f>
        <v>2</v>
      </c>
      <c r="E328" s="698"/>
      <c r="F328" s="700" t="str">
        <f t="shared" si="96"/>
        <v>INCLUDED</v>
      </c>
      <c r="G328" s="699"/>
      <c r="H328" s="698"/>
      <c r="I328" s="689">
        <v>18</v>
      </c>
      <c r="J328" s="698"/>
      <c r="K328" s="945" t="str">
        <f t="shared" si="107"/>
        <v>No</v>
      </c>
      <c r="L328" s="963">
        <f>'Sch-1a'!G328</f>
        <v>0</v>
      </c>
      <c r="M328" s="698"/>
      <c r="N328" s="700" t="str">
        <f t="shared" si="97"/>
        <v>INCLUDED</v>
      </c>
      <c r="O328" s="705">
        <f t="shared" si="98"/>
        <v>0</v>
      </c>
      <c r="S328" s="445">
        <f t="shared" si="99"/>
        <v>0</v>
      </c>
      <c r="T328" s="445">
        <f t="shared" si="100"/>
        <v>0</v>
      </c>
    </row>
    <row r="329" spans="1:20" s="260" customFormat="1" ht="15.75" customHeight="1">
      <c r="A329" s="1021" t="str">
        <f>'Sch-1b '!A329</f>
        <v>   vi.         </v>
      </c>
      <c r="B329" s="1022" t="str">
        <f>'Sch-1b '!B329</f>
        <v>Terminal pads and connectors</v>
      </c>
      <c r="C329" s="945" t="str">
        <f>'Sch-1a'!E329</f>
        <v>Nos</v>
      </c>
      <c r="D329" s="945">
        <f>'Sch-1a'!F329</f>
        <v>2</v>
      </c>
      <c r="E329" s="698"/>
      <c r="F329" s="700" t="str">
        <f t="shared" si="96"/>
        <v>INCLUDED</v>
      </c>
      <c r="G329" s="699"/>
      <c r="H329" s="698"/>
      <c r="I329" s="689">
        <v>18</v>
      </c>
      <c r="J329" s="698"/>
      <c r="K329" s="945" t="str">
        <f t="shared" si="107"/>
        <v>Nos</v>
      </c>
      <c r="L329" s="963">
        <f>'Sch-1a'!G329</f>
        <v>0</v>
      </c>
      <c r="M329" s="698"/>
      <c r="N329" s="700" t="str">
        <f t="shared" si="97"/>
        <v>INCLUDED</v>
      </c>
      <c r="O329" s="705">
        <f t="shared" si="98"/>
        <v>0</v>
      </c>
      <c r="S329" s="445">
        <f t="shared" si="99"/>
        <v>0</v>
      </c>
      <c r="T329" s="445">
        <f t="shared" si="100"/>
        <v>0</v>
      </c>
    </row>
    <row r="330" spans="1:20" s="260" customFormat="1" ht="31.5" customHeight="1">
      <c r="A330" s="1021" t="str">
        <f>'Sch-1b '!A330</f>
        <v>vii.         </v>
      </c>
      <c r="B330" s="1022" t="str">
        <f>'Sch-1b '!B330</f>
        <v>Relays, power contactors, switch-fuse units, limit switches, push buttons, timers and MCBs etc as applicable</v>
      </c>
      <c r="C330" s="945" t="str">
        <f>'Sch-1a'!E330</f>
        <v>Set</v>
      </c>
      <c r="D330" s="945">
        <f>'Sch-1a'!F330</f>
        <v>1</v>
      </c>
      <c r="E330" s="698"/>
      <c r="F330" s="700" t="str">
        <f t="shared" si="96"/>
        <v>INCLUDED</v>
      </c>
      <c r="G330" s="699"/>
      <c r="H330" s="698"/>
      <c r="I330" s="689">
        <v>18</v>
      </c>
      <c r="J330" s="698"/>
      <c r="K330" s="945" t="str">
        <f t="shared" si="107"/>
        <v>Set</v>
      </c>
      <c r="L330" s="963">
        <f>'Sch-1a'!G330</f>
        <v>0</v>
      </c>
      <c r="M330" s="698"/>
      <c r="N330" s="700" t="str">
        <f t="shared" si="97"/>
        <v>INCLUDED</v>
      </c>
      <c r="O330" s="705">
        <f t="shared" si="98"/>
        <v>0</v>
      </c>
      <c r="S330" s="445">
        <f t="shared" si="99"/>
        <v>0</v>
      </c>
      <c r="T330" s="445">
        <f t="shared" si="100"/>
        <v>0</v>
      </c>
    </row>
    <row r="331" spans="1:20" s="586" customFormat="1" ht="19.5" customHeight="1">
      <c r="A331" s="1021" t="str">
        <f>'Sch-1b '!A331</f>
        <v xml:space="preserve"> viii.         </v>
      </c>
      <c r="B331" s="1022" t="str">
        <f>'Sch-1b '!B331</f>
        <v>Pressure switches, if applicable</v>
      </c>
      <c r="C331" s="945" t="str">
        <f>'Sch-1a'!E331</f>
        <v>Set</v>
      </c>
      <c r="D331" s="945">
        <f>'Sch-1a'!F331</f>
        <v>1</v>
      </c>
      <c r="E331" s="698"/>
      <c r="F331" s="700" t="str">
        <f t="shared" si="96"/>
        <v>INCLUDED</v>
      </c>
      <c r="G331" s="699"/>
      <c r="H331" s="698"/>
      <c r="I331" s="689">
        <v>18</v>
      </c>
      <c r="J331" s="698"/>
      <c r="K331" s="945" t="str">
        <f t="shared" si="107"/>
        <v>Set</v>
      </c>
      <c r="L331" s="963">
        <f>'Sch-1a'!G331</f>
        <v>0</v>
      </c>
      <c r="M331" s="698"/>
      <c r="N331" s="700" t="str">
        <f t="shared" si="97"/>
        <v>INCLUDED</v>
      </c>
      <c r="O331" s="705">
        <f t="shared" si="98"/>
        <v>0</v>
      </c>
      <c r="S331" s="445">
        <f t="shared" si="99"/>
        <v>0</v>
      </c>
      <c r="T331" s="445">
        <f t="shared" si="100"/>
        <v>0</v>
      </c>
    </row>
    <row r="332" spans="1:20" s="260" customFormat="1" ht="15.75" customHeight="1">
      <c r="A332" s="1021" t="str">
        <f>'Sch-1b '!A332</f>
        <v>   ix.         </v>
      </c>
      <c r="B332" s="1022" t="str">
        <f>'Sch-1b '!B332</f>
        <v>Auxiliary Switch Assembly</v>
      </c>
      <c r="C332" s="945" t="str">
        <f>'Sch-1a'!E332</f>
        <v>Set</v>
      </c>
      <c r="D332" s="945">
        <f>'Sch-1a'!F332</f>
        <v>1</v>
      </c>
      <c r="E332" s="698"/>
      <c r="F332" s="700" t="str">
        <f t="shared" ref="F332:F343" si="108">IF(E332="","INCLUDED",IF(ISERROR(D332*E332),E332,(D332*E332)))</f>
        <v>INCLUDED</v>
      </c>
      <c r="G332" s="699"/>
      <c r="H332" s="698"/>
      <c r="I332" s="689">
        <v>18</v>
      </c>
      <c r="J332" s="698"/>
      <c r="K332" s="945" t="str">
        <f t="shared" si="107"/>
        <v>Set</v>
      </c>
      <c r="L332" s="963">
        <f>'Sch-1a'!G332</f>
        <v>0</v>
      </c>
      <c r="M332" s="698"/>
      <c r="N332" s="700" t="str">
        <f t="shared" ref="N332:N343" si="109">IF(M332="","INCLUDED",IF(ISERROR(L332*M332),M332,(L332*M332)))</f>
        <v>INCLUDED</v>
      </c>
      <c r="O332" s="705">
        <f t="shared" ref="O332:O343" si="110">T332</f>
        <v>0</v>
      </c>
      <c r="S332" s="445">
        <f t="shared" ref="S332:S345" si="111">IF(N332="Included",0,N332)</f>
        <v>0</v>
      </c>
      <c r="T332" s="445">
        <f t="shared" ref="T332:T345" si="112">IF(J332="",(S332*I332/100),(S332*J332/100))</f>
        <v>0</v>
      </c>
    </row>
    <row r="333" spans="1:20" s="260" customFormat="1" ht="15.75" customHeight="1">
      <c r="A333" s="1021" t="str">
        <f>'Sch-1b '!A333</f>
        <v xml:space="preserve"> x.         </v>
      </c>
      <c r="B333" s="1022" t="str">
        <f>'Sch-1b '!B333</f>
        <v xml:space="preserve">Controlled switching device </v>
      </c>
      <c r="C333" s="945" t="str">
        <f>'Sch-1a'!E333</f>
        <v>No.</v>
      </c>
      <c r="D333" s="945">
        <f>'Sch-1a'!F333</f>
        <v>1</v>
      </c>
      <c r="E333" s="698"/>
      <c r="F333" s="700" t="str">
        <f t="shared" si="108"/>
        <v>INCLUDED</v>
      </c>
      <c r="G333" s="699"/>
      <c r="H333" s="698"/>
      <c r="I333" s="689">
        <v>18</v>
      </c>
      <c r="J333" s="698"/>
      <c r="K333" s="945" t="str">
        <f t="shared" si="107"/>
        <v>No.</v>
      </c>
      <c r="L333" s="963">
        <f>'Sch-1a'!G333</f>
        <v>0</v>
      </c>
      <c r="M333" s="698"/>
      <c r="N333" s="700" t="str">
        <f t="shared" si="109"/>
        <v>INCLUDED</v>
      </c>
      <c r="O333" s="705">
        <f t="shared" si="110"/>
        <v>0</v>
      </c>
      <c r="S333" s="445">
        <f t="shared" si="111"/>
        <v>0</v>
      </c>
      <c r="T333" s="445">
        <f t="shared" si="112"/>
        <v>0</v>
      </c>
    </row>
    <row r="334" spans="1:20" s="586" customFormat="1" ht="15.75">
      <c r="A334" s="1020" t="str">
        <f>'Sch-1b '!A334</f>
        <v>XI.</v>
      </c>
      <c r="B334" s="1012" t="str">
        <f>'Sch-1b '!B334</f>
        <v>Valve Cooling System :</v>
      </c>
      <c r="C334" s="1160"/>
      <c r="D334" s="1161"/>
      <c r="E334" s="1161"/>
      <c r="F334" s="1161"/>
      <c r="G334" s="1161"/>
      <c r="H334" s="1161"/>
      <c r="I334" s="1161"/>
      <c r="J334" s="1161"/>
      <c r="K334" s="1161"/>
      <c r="L334" s="1161"/>
      <c r="M334" s="1161"/>
      <c r="N334" s="1161"/>
      <c r="O334" s="1162"/>
      <c r="S334" s="445">
        <f t="shared" si="111"/>
        <v>0</v>
      </c>
      <c r="T334" s="445">
        <f t="shared" si="112"/>
        <v>0</v>
      </c>
    </row>
    <row r="335" spans="1:20" s="260" customFormat="1" ht="15.75" customHeight="1">
      <c r="A335" s="1021" t="str">
        <f>'Sch-1b '!A335</f>
        <v>a)     </v>
      </c>
      <c r="B335" s="1022" t="str">
        <f>'Sch-1b '!B335</f>
        <v>Fine Water Pump complete with Motor of each type</v>
      </c>
      <c r="C335" s="945" t="str">
        <f>'Sch-1a'!E335</f>
        <v>Set</v>
      </c>
      <c r="D335" s="945">
        <f>'Sch-1a'!F335</f>
        <v>1</v>
      </c>
      <c r="E335" s="698"/>
      <c r="F335" s="700" t="str">
        <f t="shared" si="108"/>
        <v>INCLUDED</v>
      </c>
      <c r="G335" s="699"/>
      <c r="H335" s="698"/>
      <c r="I335" s="689">
        <v>18</v>
      </c>
      <c r="J335" s="698"/>
      <c r="K335" s="945" t="str">
        <f t="shared" si="107"/>
        <v>Set</v>
      </c>
      <c r="L335" s="963">
        <f>'Sch-1a'!G335</f>
        <v>0</v>
      </c>
      <c r="M335" s="698"/>
      <c r="N335" s="700" t="str">
        <f t="shared" si="109"/>
        <v>INCLUDED</v>
      </c>
      <c r="O335" s="705">
        <f t="shared" si="110"/>
        <v>0</v>
      </c>
      <c r="S335" s="445">
        <f t="shared" si="111"/>
        <v>0</v>
      </c>
      <c r="T335" s="445">
        <f t="shared" si="112"/>
        <v>0</v>
      </c>
    </row>
    <row r="336" spans="1:20" s="260" customFormat="1" ht="15.75" customHeight="1">
      <c r="A336" s="1021" t="str">
        <f>'Sch-1b '!A336</f>
        <v>b)     </v>
      </c>
      <c r="B336" s="1022" t="str">
        <f>'Sch-1b '!B336</f>
        <v>Resin (For one complete replacement of STATCOM Station)</v>
      </c>
      <c r="C336" s="945" t="str">
        <f>'Sch-1a'!E336</f>
        <v>Set</v>
      </c>
      <c r="D336" s="945">
        <f>'Sch-1a'!F336</f>
        <v>1</v>
      </c>
      <c r="E336" s="698"/>
      <c r="F336" s="700" t="str">
        <f t="shared" si="108"/>
        <v>INCLUDED</v>
      </c>
      <c r="G336" s="699"/>
      <c r="H336" s="698"/>
      <c r="I336" s="689">
        <v>18</v>
      </c>
      <c r="J336" s="698"/>
      <c r="K336" s="945" t="str">
        <f t="shared" si="107"/>
        <v>Set</v>
      </c>
      <c r="L336" s="963">
        <f>'Sch-1a'!G336</f>
        <v>0</v>
      </c>
      <c r="M336" s="698"/>
      <c r="N336" s="700" t="str">
        <f t="shared" si="109"/>
        <v>INCLUDED</v>
      </c>
      <c r="O336" s="705">
        <f t="shared" si="110"/>
        <v>0</v>
      </c>
      <c r="S336" s="445">
        <f t="shared" si="111"/>
        <v>0</v>
      </c>
      <c r="T336" s="445">
        <f t="shared" si="112"/>
        <v>0</v>
      </c>
    </row>
    <row r="337" spans="1:20" s="586" customFormat="1" ht="15.75" customHeight="1">
      <c r="A337" s="1021" t="str">
        <f>'Sch-1b '!A337</f>
        <v>c)     </v>
      </c>
      <c r="B337" s="1022" t="str">
        <f>'Sch-1b '!B337</f>
        <v>Pump with motor except covered under serial no. a) above of each type and rating</v>
      </c>
      <c r="C337" s="945" t="str">
        <f>'Sch-1a'!E337</f>
        <v>Set</v>
      </c>
      <c r="D337" s="945">
        <f>'Sch-1a'!F337</f>
        <v>1</v>
      </c>
      <c r="E337" s="698"/>
      <c r="F337" s="700" t="str">
        <f t="shared" si="108"/>
        <v>INCLUDED</v>
      </c>
      <c r="G337" s="699"/>
      <c r="H337" s="698"/>
      <c r="I337" s="689">
        <v>18</v>
      </c>
      <c r="J337" s="698"/>
      <c r="K337" s="945" t="str">
        <f t="shared" si="107"/>
        <v>Set</v>
      </c>
      <c r="L337" s="963">
        <f>'Sch-1a'!G337</f>
        <v>0</v>
      </c>
      <c r="M337" s="698"/>
      <c r="N337" s="700" t="str">
        <f t="shared" si="109"/>
        <v>INCLUDED</v>
      </c>
      <c r="O337" s="705">
        <f t="shared" si="110"/>
        <v>0</v>
      </c>
      <c r="S337" s="445">
        <f t="shared" si="111"/>
        <v>0</v>
      </c>
      <c r="T337" s="445">
        <f t="shared" si="112"/>
        <v>0</v>
      </c>
    </row>
    <row r="338" spans="1:20" s="260" customFormat="1" ht="15.75" customHeight="1">
      <c r="A338" s="1021" t="str">
        <f>'Sch-1b '!A338</f>
        <v>d)     </v>
      </c>
      <c r="B338" s="1022" t="str">
        <f>'Sch-1b '!B338</f>
        <v xml:space="preserve">Flex Pipes for complete replacement of STATCOM Station </v>
      </c>
      <c r="C338" s="945" t="str">
        <f>'Sch-1a'!E338</f>
        <v>Set</v>
      </c>
      <c r="D338" s="945">
        <f>'Sch-1a'!F338</f>
        <v>1</v>
      </c>
      <c r="E338" s="698"/>
      <c r="F338" s="700" t="str">
        <f t="shared" si="108"/>
        <v>INCLUDED</v>
      </c>
      <c r="G338" s="699"/>
      <c r="H338" s="698"/>
      <c r="I338" s="689">
        <v>18</v>
      </c>
      <c r="J338" s="698"/>
      <c r="K338" s="945" t="str">
        <f t="shared" si="107"/>
        <v>Set</v>
      </c>
      <c r="L338" s="963">
        <f>'Sch-1a'!G338</f>
        <v>0</v>
      </c>
      <c r="M338" s="698"/>
      <c r="N338" s="700" t="str">
        <f t="shared" si="109"/>
        <v>INCLUDED</v>
      </c>
      <c r="O338" s="705">
        <f t="shared" si="110"/>
        <v>0</v>
      </c>
      <c r="S338" s="445">
        <f t="shared" si="111"/>
        <v>0</v>
      </c>
      <c r="T338" s="445">
        <f t="shared" si="112"/>
        <v>0</v>
      </c>
    </row>
    <row r="339" spans="1:20" s="260" customFormat="1" ht="15.75" customHeight="1">
      <c r="A339" s="1021" t="str">
        <f>'Sch-1b '!A339</f>
        <v>e)     </v>
      </c>
      <c r="B339" s="1022" t="str">
        <f>'Sch-1b '!B339</f>
        <v xml:space="preserve">Gaskets and “O” Ring of each type </v>
      </c>
      <c r="C339" s="945" t="str">
        <f>'Sch-1a'!E339</f>
        <v>Set</v>
      </c>
      <c r="D339" s="945">
        <f>'Sch-1a'!F339</f>
        <v>1</v>
      </c>
      <c r="E339" s="698"/>
      <c r="F339" s="700" t="str">
        <f t="shared" si="108"/>
        <v>INCLUDED</v>
      </c>
      <c r="G339" s="699"/>
      <c r="H339" s="698"/>
      <c r="I339" s="689">
        <v>18</v>
      </c>
      <c r="J339" s="698"/>
      <c r="K339" s="945" t="str">
        <f t="shared" si="107"/>
        <v>Set</v>
      </c>
      <c r="L339" s="963">
        <f>'Sch-1a'!G339</f>
        <v>0</v>
      </c>
      <c r="M339" s="698"/>
      <c r="N339" s="700" t="str">
        <f t="shared" si="109"/>
        <v>INCLUDED</v>
      </c>
      <c r="O339" s="705">
        <f t="shared" si="110"/>
        <v>0</v>
      </c>
      <c r="S339" s="445">
        <f t="shared" si="111"/>
        <v>0</v>
      </c>
      <c r="T339" s="445">
        <f t="shared" si="112"/>
        <v>0</v>
      </c>
    </row>
    <row r="340" spans="1:20" s="586" customFormat="1" ht="15.75" customHeight="1">
      <c r="A340" s="1021" t="str">
        <f>'Sch-1b '!A340</f>
        <v>f)      </v>
      </c>
      <c r="B340" s="1022" t="str">
        <f>'Sch-1b '!B340</f>
        <v>Fan unit of Water to air heat exchanger</v>
      </c>
      <c r="C340" s="945" t="str">
        <f>'Sch-1a'!E340</f>
        <v>Nos.</v>
      </c>
      <c r="D340" s="945">
        <f>'Sch-1a'!F340</f>
        <v>2</v>
      </c>
      <c r="E340" s="698"/>
      <c r="F340" s="700" t="str">
        <f t="shared" si="108"/>
        <v>INCLUDED</v>
      </c>
      <c r="G340" s="699"/>
      <c r="H340" s="698"/>
      <c r="I340" s="689">
        <v>18</v>
      </c>
      <c r="J340" s="698"/>
      <c r="K340" s="945" t="str">
        <f t="shared" si="107"/>
        <v>Nos.</v>
      </c>
      <c r="L340" s="963">
        <f>'Sch-1a'!G340</f>
        <v>0</v>
      </c>
      <c r="M340" s="698"/>
      <c r="N340" s="700" t="str">
        <f t="shared" si="109"/>
        <v>INCLUDED</v>
      </c>
      <c r="O340" s="705">
        <f t="shared" si="110"/>
        <v>0</v>
      </c>
      <c r="S340" s="445">
        <f t="shared" si="111"/>
        <v>0</v>
      </c>
      <c r="T340" s="445">
        <f t="shared" si="112"/>
        <v>0</v>
      </c>
    </row>
    <row r="341" spans="1:20" s="260" customFormat="1" ht="31.5" customHeight="1">
      <c r="A341" s="1021" t="str">
        <f>'Sch-1b '!A341</f>
        <v>g)     </v>
      </c>
      <c r="B341" s="1022" t="str">
        <f>'Sch-1b '!B341</f>
        <v>Set of Contactor, MCB, fuses,Control Card, Batteries etc for UMD/UPS (of each type &amp; rating)</v>
      </c>
      <c r="C341" s="945" t="str">
        <f>'Sch-1a'!E341</f>
        <v>Set</v>
      </c>
      <c r="D341" s="945">
        <f>'Sch-1a'!F341</f>
        <v>1</v>
      </c>
      <c r="E341" s="698"/>
      <c r="F341" s="700" t="str">
        <f t="shared" si="108"/>
        <v>INCLUDED</v>
      </c>
      <c r="G341" s="699"/>
      <c r="H341" s="698"/>
      <c r="I341" s="689">
        <v>18</v>
      </c>
      <c r="J341" s="698"/>
      <c r="K341" s="945" t="str">
        <f t="shared" si="107"/>
        <v>Set</v>
      </c>
      <c r="L341" s="963">
        <f>'Sch-1a'!G341</f>
        <v>0</v>
      </c>
      <c r="M341" s="698"/>
      <c r="N341" s="700" t="str">
        <f t="shared" si="109"/>
        <v>INCLUDED</v>
      </c>
      <c r="O341" s="705">
        <f t="shared" si="110"/>
        <v>0</v>
      </c>
      <c r="S341" s="445">
        <f t="shared" si="111"/>
        <v>0</v>
      </c>
      <c r="T341" s="445">
        <f t="shared" si="112"/>
        <v>0</v>
      </c>
    </row>
    <row r="342" spans="1:20" s="260" customFormat="1" ht="15.75">
      <c r="A342" s="1020" t="str">
        <f>'Sch-1b '!A342</f>
        <v xml:space="preserve"> XII.         </v>
      </c>
      <c r="B342" s="1012" t="str">
        <f>'Sch-1b '!B342</f>
        <v>AIR CONDITIONING &amp; VENTILATION SYSTEM</v>
      </c>
      <c r="C342" s="1160"/>
      <c r="D342" s="1161"/>
      <c r="E342" s="1161"/>
      <c r="F342" s="1161"/>
      <c r="G342" s="1161"/>
      <c r="H342" s="1161"/>
      <c r="I342" s="1161"/>
      <c r="J342" s="1161"/>
      <c r="K342" s="1161"/>
      <c r="L342" s="1161"/>
      <c r="M342" s="1161"/>
      <c r="N342" s="1161"/>
      <c r="O342" s="1162"/>
      <c r="S342" s="445">
        <f t="shared" si="111"/>
        <v>0</v>
      </c>
      <c r="T342" s="445">
        <f t="shared" si="112"/>
        <v>0</v>
      </c>
    </row>
    <row r="343" spans="1:20" s="586" customFormat="1" ht="15.75" customHeight="1">
      <c r="A343" s="1021" t="str">
        <f>'Sch-1b '!A343</f>
        <v>a)     </v>
      </c>
      <c r="B343" s="1022" t="str">
        <f>'Sch-1b '!B343</f>
        <v>AC Unit of each type and rating</v>
      </c>
      <c r="C343" s="945" t="str">
        <f>'Sch-1a'!E343</f>
        <v>Nos.</v>
      </c>
      <c r="D343" s="945">
        <f>'Sch-1a'!F343</f>
        <v>1</v>
      </c>
      <c r="E343" s="698"/>
      <c r="F343" s="700" t="str">
        <f t="shared" si="108"/>
        <v>INCLUDED</v>
      </c>
      <c r="G343" s="699"/>
      <c r="H343" s="698"/>
      <c r="I343" s="689">
        <v>18</v>
      </c>
      <c r="J343" s="698"/>
      <c r="K343" s="945" t="str">
        <f t="shared" si="107"/>
        <v>Nos.</v>
      </c>
      <c r="L343" s="963">
        <f>'Sch-1a'!G343</f>
        <v>0</v>
      </c>
      <c r="M343" s="698"/>
      <c r="N343" s="700" t="str">
        <f t="shared" si="109"/>
        <v>INCLUDED</v>
      </c>
      <c r="O343" s="705">
        <f t="shared" si="110"/>
        <v>0</v>
      </c>
      <c r="S343" s="445">
        <f t="shared" si="111"/>
        <v>0</v>
      </c>
      <c r="T343" s="445">
        <f t="shared" si="112"/>
        <v>0</v>
      </c>
    </row>
    <row r="344" spans="1:20" s="586" customFormat="1" ht="15.75" customHeight="1">
      <c r="A344" s="1021" t="str">
        <f>'Sch-1b '!A344</f>
        <v>b)     </v>
      </c>
      <c r="B344" s="1022" t="str">
        <f>'Sch-1b '!B344</f>
        <v xml:space="preserve">Ventilation system motor of each type and rating </v>
      </c>
      <c r="C344" s="945" t="str">
        <f>'Sch-1a'!E344</f>
        <v>Set</v>
      </c>
      <c r="D344" s="945">
        <f>'Sch-1a'!F344</f>
        <v>1</v>
      </c>
      <c r="E344" s="698"/>
      <c r="F344" s="700" t="str">
        <f t="shared" ref="F344" si="113">IF(E344="","INCLUDED",IF(ISERROR(D344*E344),E344,(D344*E344)))</f>
        <v>INCLUDED</v>
      </c>
      <c r="G344" s="699"/>
      <c r="H344" s="698"/>
      <c r="I344" s="689">
        <v>18</v>
      </c>
      <c r="J344" s="698"/>
      <c r="K344" s="945" t="str">
        <f t="shared" si="107"/>
        <v>Set</v>
      </c>
      <c r="L344" s="963">
        <f>'Sch-1a'!G344</f>
        <v>0</v>
      </c>
      <c r="M344" s="698"/>
      <c r="N344" s="700" t="str">
        <f t="shared" ref="N344" si="114">IF(M344="","INCLUDED",IF(ISERROR(L344*M344),M344,(L344*M344)))</f>
        <v>INCLUDED</v>
      </c>
      <c r="O344" s="705">
        <f t="shared" ref="O344" si="115">T344</f>
        <v>0</v>
      </c>
      <c r="S344" s="445">
        <f t="shared" si="111"/>
        <v>0</v>
      </c>
      <c r="T344" s="445">
        <f t="shared" si="112"/>
        <v>0</v>
      </c>
    </row>
    <row r="345" spans="1:20" s="260" customFormat="1" ht="15.75">
      <c r="A345" s="1020" t="str">
        <f>'Sch-1b '!A345</f>
        <v xml:space="preserve"> XIII.         </v>
      </c>
      <c r="B345" s="1012" t="str">
        <f>'Sch-1b '!B345</f>
        <v>UPS</v>
      </c>
      <c r="C345" s="1160"/>
      <c r="D345" s="1161"/>
      <c r="E345" s="1161"/>
      <c r="F345" s="1161"/>
      <c r="G345" s="1161"/>
      <c r="H345" s="1161"/>
      <c r="I345" s="1161"/>
      <c r="J345" s="1161"/>
      <c r="K345" s="1161"/>
      <c r="L345" s="1161"/>
      <c r="M345" s="1161"/>
      <c r="N345" s="1161"/>
      <c r="O345" s="1162"/>
      <c r="S345" s="445">
        <f t="shared" si="111"/>
        <v>0</v>
      </c>
      <c r="T345" s="445">
        <f t="shared" si="112"/>
        <v>0</v>
      </c>
    </row>
    <row r="346" spans="1:20" s="260" customFormat="1" ht="15.75" customHeight="1">
      <c r="A346" s="1021" t="str">
        <f>'Sch-1b '!A346</f>
        <v>a)     </v>
      </c>
      <c r="B346" s="1022" t="str">
        <f>'Sch-1b '!B346</f>
        <v>Set of Control Cards</v>
      </c>
      <c r="C346" s="945" t="str">
        <f>'Sch-1a'!E346</f>
        <v>Set</v>
      </c>
      <c r="D346" s="945">
        <f>'Sch-1a'!F346</f>
        <v>1</v>
      </c>
      <c r="E346" s="698"/>
      <c r="F346" s="700" t="str">
        <f t="shared" ref="F346:F351" si="116">IF(E346="","INCLUDED",IF(ISERROR(D346*E346),E346,(D346*E346)))</f>
        <v>INCLUDED</v>
      </c>
      <c r="G346" s="699"/>
      <c r="H346" s="698"/>
      <c r="I346" s="689">
        <v>18</v>
      </c>
      <c r="J346" s="698"/>
      <c r="K346" s="945" t="str">
        <f t="shared" si="107"/>
        <v>Set</v>
      </c>
      <c r="L346" s="963">
        <f>'Sch-1a'!G346</f>
        <v>0</v>
      </c>
      <c r="M346" s="698"/>
      <c r="N346" s="700" t="str">
        <f t="shared" ref="N346:N351" si="117">IF(M346="","INCLUDED",IF(ISERROR(L346*M346),M346,(L346*M346)))</f>
        <v>INCLUDED</v>
      </c>
      <c r="O346" s="705">
        <f t="shared" ref="O346:O351" si="118">T346</f>
        <v>0</v>
      </c>
      <c r="S346" s="445">
        <f t="shared" si="74"/>
        <v>0</v>
      </c>
      <c r="T346" s="445">
        <f t="shared" si="76"/>
        <v>0</v>
      </c>
    </row>
    <row r="347" spans="1:20" s="260" customFormat="1" ht="15.75" customHeight="1">
      <c r="A347" s="1021" t="str">
        <f>'Sch-1b '!A347</f>
        <v>b)     </v>
      </c>
      <c r="B347" s="1022" t="str">
        <f>'Sch-1b '!B347</f>
        <v>Set of fuses &amp; Switches</v>
      </c>
      <c r="C347" s="945" t="str">
        <f>'Sch-1a'!E347</f>
        <v>Set</v>
      </c>
      <c r="D347" s="945">
        <f>'Sch-1a'!F347</f>
        <v>1</v>
      </c>
      <c r="E347" s="698"/>
      <c r="F347" s="700" t="str">
        <f t="shared" si="116"/>
        <v>INCLUDED</v>
      </c>
      <c r="G347" s="699"/>
      <c r="H347" s="698"/>
      <c r="I347" s="689">
        <v>18</v>
      </c>
      <c r="J347" s="698"/>
      <c r="K347" s="945" t="str">
        <f t="shared" si="107"/>
        <v>Set</v>
      </c>
      <c r="L347" s="963">
        <f>'Sch-1a'!G347</f>
        <v>0</v>
      </c>
      <c r="M347" s="698"/>
      <c r="N347" s="700" t="str">
        <f t="shared" si="117"/>
        <v>INCLUDED</v>
      </c>
      <c r="O347" s="705">
        <f t="shared" si="118"/>
        <v>0</v>
      </c>
      <c r="S347" s="445">
        <f t="shared" si="74"/>
        <v>0</v>
      </c>
      <c r="T347" s="445">
        <f t="shared" si="76"/>
        <v>0</v>
      </c>
    </row>
    <row r="348" spans="1:20" s="586" customFormat="1" ht="15.75" customHeight="1">
      <c r="A348" s="1021" t="str">
        <f>'Sch-1b '!A348</f>
        <v>c)     </v>
      </c>
      <c r="B348" s="1022" t="str">
        <f>'Sch-1b '!B348</f>
        <v>Spare Battery cell</v>
      </c>
      <c r="C348" s="945" t="str">
        <f>'Sch-1a'!E348</f>
        <v>Nos.</v>
      </c>
      <c r="D348" s="945">
        <f>'Sch-1a'!F348</f>
        <v>2</v>
      </c>
      <c r="E348" s="698"/>
      <c r="F348" s="700" t="str">
        <f t="shared" si="116"/>
        <v>INCLUDED</v>
      </c>
      <c r="G348" s="699"/>
      <c r="H348" s="698"/>
      <c r="I348" s="689">
        <v>18</v>
      </c>
      <c r="J348" s="698"/>
      <c r="K348" s="945" t="str">
        <f t="shared" si="107"/>
        <v>Nos.</v>
      </c>
      <c r="L348" s="963">
        <f>'Sch-1a'!G348</f>
        <v>0</v>
      </c>
      <c r="M348" s="698"/>
      <c r="N348" s="700" t="str">
        <f t="shared" si="117"/>
        <v>INCLUDED</v>
      </c>
      <c r="O348" s="705">
        <f t="shared" si="118"/>
        <v>0</v>
      </c>
      <c r="S348" s="445">
        <f t="shared" si="74"/>
        <v>0</v>
      </c>
      <c r="T348" s="445">
        <f t="shared" si="76"/>
        <v>0</v>
      </c>
    </row>
    <row r="349" spans="1:20" s="260" customFormat="1" ht="15.75" customHeight="1">
      <c r="A349" s="1021" t="str">
        <f>'Sch-1b '!A349</f>
        <v xml:space="preserve"> XIV.         </v>
      </c>
      <c r="B349" s="1022" t="str">
        <f>'Sch-1b '!B349</f>
        <v>Clamps and connectors of each type and rating</v>
      </c>
      <c r="C349" s="945" t="str">
        <f>'Sch-1a'!E349</f>
        <v>Set</v>
      </c>
      <c r="D349" s="945">
        <f>'Sch-1a'!F349</f>
        <v>1</v>
      </c>
      <c r="E349" s="698"/>
      <c r="F349" s="700" t="str">
        <f t="shared" si="116"/>
        <v>INCLUDED</v>
      </c>
      <c r="G349" s="699"/>
      <c r="H349" s="698"/>
      <c r="I349" s="689">
        <v>18</v>
      </c>
      <c r="J349" s="698"/>
      <c r="K349" s="945" t="str">
        <f t="shared" si="107"/>
        <v>Set</v>
      </c>
      <c r="L349" s="963">
        <f>'Sch-1a'!G349</f>
        <v>0</v>
      </c>
      <c r="M349" s="698"/>
      <c r="N349" s="700" t="str">
        <f t="shared" si="117"/>
        <v>INCLUDED</v>
      </c>
      <c r="O349" s="705">
        <f t="shared" si="118"/>
        <v>0</v>
      </c>
      <c r="S349" s="445">
        <f t="shared" ref="S349:S351" si="119">IF(N349="Included",0,N349)</f>
        <v>0</v>
      </c>
      <c r="T349" s="445">
        <f t="shared" ref="T349:T351" si="120">IF(J349="",(S349*I349/100),(S349*J349/100))</f>
        <v>0</v>
      </c>
    </row>
    <row r="350" spans="1:20" s="260" customFormat="1" ht="15.75" customHeight="1">
      <c r="A350" s="1021" t="str">
        <f>'Sch-1b '!A350</f>
        <v>XV.         </v>
      </c>
      <c r="B350" s="1022" t="str">
        <f>'Sch-1b '!B350</f>
        <v xml:space="preserve">400 kV IVT-1 phase </v>
      </c>
      <c r="C350" s="945" t="str">
        <f>'Sch-1a'!E350</f>
        <v>Nos.</v>
      </c>
      <c r="D350" s="945">
        <f>'Sch-1a'!F350</f>
        <v>1</v>
      </c>
      <c r="E350" s="698"/>
      <c r="F350" s="700" t="str">
        <f t="shared" si="116"/>
        <v>INCLUDED</v>
      </c>
      <c r="G350" s="699"/>
      <c r="H350" s="698"/>
      <c r="I350" s="689">
        <v>18</v>
      </c>
      <c r="J350" s="698"/>
      <c r="K350" s="945" t="str">
        <f t="shared" si="107"/>
        <v>Nos.</v>
      </c>
      <c r="L350" s="963">
        <f>'Sch-1a'!G350</f>
        <v>0</v>
      </c>
      <c r="M350" s="698"/>
      <c r="N350" s="700" t="str">
        <f t="shared" si="117"/>
        <v>INCLUDED</v>
      </c>
      <c r="O350" s="705">
        <f t="shared" si="118"/>
        <v>0</v>
      </c>
      <c r="S350" s="445">
        <f t="shared" si="119"/>
        <v>0</v>
      </c>
      <c r="T350" s="445">
        <f t="shared" si="120"/>
        <v>0</v>
      </c>
    </row>
    <row r="351" spans="1:20" s="586" customFormat="1" ht="15.75" customHeight="1">
      <c r="A351" s="1021" t="str">
        <f>'Sch-1b '!A351</f>
        <v xml:space="preserve"> XVI.         </v>
      </c>
      <c r="B351" s="1022" t="str">
        <f>'Sch-1b '!B351</f>
        <v>Power PT along with accessories for complete replacement in one phase (if applicable)</v>
      </c>
      <c r="C351" s="945" t="str">
        <f>'Sch-1a'!E351</f>
        <v>Nos.</v>
      </c>
      <c r="D351" s="945">
        <f>'Sch-1a'!F351</f>
        <v>1</v>
      </c>
      <c r="E351" s="698"/>
      <c r="F351" s="700" t="str">
        <f t="shared" si="116"/>
        <v>INCLUDED</v>
      </c>
      <c r="G351" s="699"/>
      <c r="H351" s="698"/>
      <c r="I351" s="689">
        <v>18</v>
      </c>
      <c r="J351" s="698"/>
      <c r="K351" s="945" t="str">
        <f t="shared" si="107"/>
        <v>Nos.</v>
      </c>
      <c r="L351" s="963">
        <f>'Sch-1a'!G351</f>
        <v>0</v>
      </c>
      <c r="M351" s="698"/>
      <c r="N351" s="700" t="str">
        <f t="shared" si="117"/>
        <v>INCLUDED</v>
      </c>
      <c r="O351" s="705">
        <f t="shared" si="118"/>
        <v>0</v>
      </c>
      <c r="S351" s="445">
        <f t="shared" si="119"/>
        <v>0</v>
      </c>
      <c r="T351" s="445">
        <f t="shared" si="120"/>
        <v>0</v>
      </c>
    </row>
    <row r="352" spans="1:20" s="260" customFormat="1" ht="15.75">
      <c r="A352" s="1020"/>
      <c r="B352" s="1012"/>
      <c r="C352" s="1160"/>
      <c r="D352" s="1161"/>
      <c r="E352" s="1161"/>
      <c r="F352" s="1161"/>
      <c r="G352" s="1161"/>
      <c r="H352" s="1161"/>
      <c r="I352" s="1161"/>
      <c r="J352" s="1161"/>
      <c r="K352" s="1161"/>
      <c r="L352" s="1161"/>
      <c r="M352" s="1161"/>
      <c r="N352" s="1161"/>
      <c r="O352" s="1162"/>
      <c r="S352" s="445">
        <f t="shared" ref="S352:S354" si="121">IF(N352="Included",0,N352)</f>
        <v>0</v>
      </c>
      <c r="T352" s="445">
        <f t="shared" ref="T352:T354" si="122">IF(J352="",(S352*I352/100),(S352*J352/100))</f>
        <v>0</v>
      </c>
    </row>
    <row r="353" spans="1:20" s="260" customFormat="1" ht="15.75">
      <c r="A353" s="1020">
        <f>'Sch-1b '!A353</f>
        <v>11</v>
      </c>
      <c r="B353" s="1012" t="str">
        <f>'Sch-1b '!B353</f>
        <v xml:space="preserve">PMU </v>
      </c>
      <c r="C353" s="1160"/>
      <c r="D353" s="1161"/>
      <c r="E353" s="1161"/>
      <c r="F353" s="1161"/>
      <c r="G353" s="1161"/>
      <c r="H353" s="1161"/>
      <c r="I353" s="1161"/>
      <c r="J353" s="1161"/>
      <c r="K353" s="1161"/>
      <c r="L353" s="1161"/>
      <c r="M353" s="1161"/>
      <c r="N353" s="1161"/>
      <c r="O353" s="1162"/>
      <c r="S353" s="445">
        <f t="shared" si="121"/>
        <v>0</v>
      </c>
      <c r="T353" s="445">
        <f t="shared" si="122"/>
        <v>0</v>
      </c>
    </row>
    <row r="354" spans="1:20" s="586" customFormat="1" ht="15.75" customHeight="1">
      <c r="A354" s="1021">
        <f>'Sch-1b '!A354</f>
        <v>11.1</v>
      </c>
      <c r="B354" s="1022" t="str">
        <f>'Sch-1b '!B354</f>
        <v>PMU with GPS Clock (clock can be either internal or external)</v>
      </c>
      <c r="C354" s="945" t="str">
        <f>'Sch-1a'!E354</f>
        <v xml:space="preserve">EA </v>
      </c>
      <c r="D354" s="945">
        <f>'Sch-1a'!F354</f>
        <v>2</v>
      </c>
      <c r="E354" s="698"/>
      <c r="F354" s="700" t="str">
        <f t="shared" ref="F354" si="123">IF(E354="","INCLUDED",IF(ISERROR(D354*E354),E354,(D354*E354)))</f>
        <v>INCLUDED</v>
      </c>
      <c r="G354" s="699"/>
      <c r="H354" s="698"/>
      <c r="I354" s="689">
        <v>18</v>
      </c>
      <c r="J354" s="698"/>
      <c r="K354" s="945" t="str">
        <f t="shared" si="107"/>
        <v xml:space="preserve">EA </v>
      </c>
      <c r="L354" s="963">
        <f>'Sch-1a'!G354</f>
        <v>0</v>
      </c>
      <c r="M354" s="698"/>
      <c r="N354" s="700" t="str">
        <f t="shared" ref="N354" si="124">IF(M354="","INCLUDED",IF(ISERROR(L354*M354),M354,(L354*M354)))</f>
        <v>INCLUDED</v>
      </c>
      <c r="O354" s="705">
        <f t="shared" ref="O354" si="125">T354</f>
        <v>0</v>
      </c>
      <c r="S354" s="445">
        <f t="shared" si="121"/>
        <v>0</v>
      </c>
      <c r="T354" s="445">
        <f t="shared" si="122"/>
        <v>0</v>
      </c>
    </row>
    <row r="355" spans="1:20" s="260" customFormat="1" ht="15.75" customHeight="1">
      <c r="A355" s="1021">
        <f>'Sch-1b '!A355</f>
        <v>11.2</v>
      </c>
      <c r="B355" s="1022" t="str">
        <f>'Sch-1b '!B355</f>
        <v>WAMS Hardware - Time System (GPS receiver)</v>
      </c>
      <c r="C355" s="945" t="str">
        <f>'Sch-1a'!E355</f>
        <v xml:space="preserve">EA </v>
      </c>
      <c r="D355" s="945">
        <f>'Sch-1a'!F355</f>
        <v>2</v>
      </c>
      <c r="E355" s="698"/>
      <c r="F355" s="700" t="str">
        <f t="shared" ref="F355:F357" si="126">IF(E355="","INCLUDED",IF(ISERROR(D355*E355),E355,(D355*E355)))</f>
        <v>INCLUDED</v>
      </c>
      <c r="G355" s="699"/>
      <c r="H355" s="698"/>
      <c r="I355" s="689">
        <v>18</v>
      </c>
      <c r="J355" s="698"/>
      <c r="K355" s="945" t="str">
        <f t="shared" si="107"/>
        <v xml:space="preserve">EA </v>
      </c>
      <c r="L355" s="963">
        <f>'Sch-1a'!G355</f>
        <v>0</v>
      </c>
      <c r="M355" s="698"/>
      <c r="N355" s="700" t="str">
        <f t="shared" ref="N355:N357" si="127">IF(M355="","INCLUDED",IF(ISERROR(L355*M355),M355,(L355*M355)))</f>
        <v>INCLUDED</v>
      </c>
      <c r="O355" s="705">
        <f t="shared" ref="O355:O357" si="128">T355</f>
        <v>0</v>
      </c>
      <c r="S355" s="445">
        <f t="shared" si="74"/>
        <v>0</v>
      </c>
      <c r="T355" s="445">
        <f t="shared" si="76"/>
        <v>0</v>
      </c>
    </row>
    <row r="356" spans="1:20" s="260" customFormat="1" ht="31.5" customHeight="1">
      <c r="A356" s="1021">
        <f>'Sch-1b '!A356</f>
        <v>11.3</v>
      </c>
      <c r="B356" s="1022" t="str">
        <f>'Sch-1b '!B356</f>
        <v>WAMS Hardware - Substation Grade Layer-3 LAN Switches with minimum 4 x10/100 Mbps Ethernet ports and 2 x 1 Gbps Ethernet ports</v>
      </c>
      <c r="C356" s="945" t="str">
        <f>'Sch-1a'!E356</f>
        <v xml:space="preserve">EA </v>
      </c>
      <c r="D356" s="945">
        <f>'Sch-1a'!F356</f>
        <v>3</v>
      </c>
      <c r="E356" s="698"/>
      <c r="F356" s="700" t="str">
        <f t="shared" si="126"/>
        <v>INCLUDED</v>
      </c>
      <c r="G356" s="699"/>
      <c r="H356" s="698"/>
      <c r="I356" s="689">
        <v>18</v>
      </c>
      <c r="J356" s="698"/>
      <c r="K356" s="945" t="str">
        <f t="shared" si="107"/>
        <v xml:space="preserve">EA </v>
      </c>
      <c r="L356" s="963">
        <f>'Sch-1a'!G356</f>
        <v>0</v>
      </c>
      <c r="M356" s="698"/>
      <c r="N356" s="700" t="str">
        <f t="shared" si="127"/>
        <v>INCLUDED</v>
      </c>
      <c r="O356" s="705">
        <f t="shared" si="128"/>
        <v>0</v>
      </c>
      <c r="S356" s="445">
        <f t="shared" si="74"/>
        <v>0</v>
      </c>
      <c r="T356" s="445">
        <f t="shared" si="76"/>
        <v>0</v>
      </c>
    </row>
    <row r="357" spans="1:20" s="586" customFormat="1" ht="31.5" customHeight="1">
      <c r="A357" s="1021">
        <f>'Sch-1b '!A357</f>
        <v>11.4</v>
      </c>
      <c r="B357" s="1022" t="str">
        <f>'Sch-1b '!B357</f>
        <v>WAMS Miscellaneous - Armored Fibre Optic Cable and associatedtermination (e.g. L2 Switch) for connecting PMU panels located indifferent control room of a station</v>
      </c>
      <c r="C357" s="945" t="str">
        <f>'Sch-1a'!E357</f>
        <v xml:space="preserve">EA </v>
      </c>
      <c r="D357" s="945">
        <f>'Sch-1a'!F357</f>
        <v>1</v>
      </c>
      <c r="E357" s="698"/>
      <c r="F357" s="700" t="str">
        <f t="shared" si="126"/>
        <v>INCLUDED</v>
      </c>
      <c r="G357" s="699"/>
      <c r="H357" s="698"/>
      <c r="I357" s="689">
        <v>18</v>
      </c>
      <c r="J357" s="698"/>
      <c r="K357" s="945" t="str">
        <f t="shared" si="107"/>
        <v xml:space="preserve">EA </v>
      </c>
      <c r="L357" s="963">
        <f>'Sch-1a'!G357</f>
        <v>0</v>
      </c>
      <c r="M357" s="698"/>
      <c r="N357" s="700" t="str">
        <f t="shared" si="127"/>
        <v>INCLUDED</v>
      </c>
      <c r="O357" s="705">
        <f t="shared" si="128"/>
        <v>0</v>
      </c>
      <c r="S357" s="445">
        <f t="shared" si="74"/>
        <v>0</v>
      </c>
      <c r="T357" s="445">
        <f t="shared" si="76"/>
        <v>0</v>
      </c>
    </row>
    <row r="358" spans="1:20" s="260" customFormat="1" ht="15.75">
      <c r="A358" s="1176"/>
      <c r="B358" s="1177"/>
      <c r="C358" s="1177"/>
      <c r="D358" s="1177"/>
      <c r="E358" s="1177"/>
      <c r="F358" s="1177"/>
      <c r="G358" s="1177"/>
      <c r="H358" s="1177"/>
      <c r="I358" s="1177"/>
      <c r="J358" s="1177"/>
      <c r="K358" s="1177"/>
      <c r="L358" s="1177"/>
      <c r="M358" s="1177"/>
      <c r="N358" s="1177"/>
      <c r="O358" s="1178"/>
      <c r="S358" s="445">
        <f t="shared" ref="S358" si="129">IF(N358="Included",0,N358)</f>
        <v>0</v>
      </c>
      <c r="T358" s="445">
        <f t="shared" ref="T358:T359" si="130">IF(J358="",(S358*I358/100),(S358*J358/100))</f>
        <v>0</v>
      </c>
    </row>
    <row r="359" spans="1:20" s="260" customFormat="1" ht="15.75">
      <c r="A359" s="1179"/>
      <c r="B359" s="1180"/>
      <c r="C359" s="1180"/>
      <c r="D359" s="1180"/>
      <c r="E359" s="1180"/>
      <c r="F359" s="1180"/>
      <c r="G359" s="1180"/>
      <c r="H359" s="1180"/>
      <c r="I359" s="1180"/>
      <c r="J359" s="1180"/>
      <c r="K359" s="1180"/>
      <c r="L359" s="1180"/>
      <c r="M359" s="1180"/>
      <c r="N359" s="1180"/>
      <c r="O359" s="1181"/>
      <c r="S359" s="445">
        <f t="shared" si="74"/>
        <v>0</v>
      </c>
      <c r="T359" s="445">
        <f t="shared" si="130"/>
        <v>0</v>
      </c>
    </row>
    <row r="360" spans="1:20" s="260" customFormat="1" ht="31.5" customHeight="1">
      <c r="A360" s="676"/>
      <c r="B360" s="661" t="s">
        <v>1077</v>
      </c>
      <c r="C360" s="678"/>
      <c r="D360" s="678"/>
      <c r="E360" s="678"/>
      <c r="F360" s="679">
        <f>SUM(F23:F359)</f>
        <v>0</v>
      </c>
      <c r="G360" s="701"/>
      <c r="H360" s="677"/>
      <c r="I360" s="701"/>
      <c r="J360" s="677"/>
      <c r="K360" s="677"/>
      <c r="L360" s="677"/>
      <c r="M360" s="678"/>
      <c r="N360" s="675">
        <f>SUM(N25:N357)</f>
        <v>0</v>
      </c>
      <c r="O360" s="675">
        <f>SUM(O23:O357)</f>
        <v>0</v>
      </c>
    </row>
    <row r="361" spans="1:20" s="260" customFormat="1" ht="24" customHeight="1">
      <c r="A361" s="463"/>
      <c r="B361" s="444"/>
      <c r="C361" s="437"/>
      <c r="D361" s="444"/>
      <c r="E361" s="444"/>
      <c r="F361" s="437"/>
      <c r="G361" s="647"/>
      <c r="H361" s="438"/>
      <c r="I361" s="647"/>
      <c r="J361" s="438"/>
      <c r="K361" s="438"/>
      <c r="L361" s="438"/>
      <c r="M361" s="444"/>
      <c r="N361" s="444"/>
      <c r="O361" s="444"/>
    </row>
    <row r="362" spans="1:20" ht="16.5">
      <c r="A362" s="464" t="s">
        <v>4</v>
      </c>
      <c r="B362" s="816" t="str">
        <f>IF('Name of Bidder'!D18=0, "", 'Name of Bidder'!D18)</f>
        <v/>
      </c>
      <c r="C362" s="1175"/>
      <c r="D362" s="1175"/>
      <c r="E362" s="1175"/>
      <c r="G362" s="648"/>
      <c r="H362" s="443"/>
      <c r="J362" s="443"/>
      <c r="K362" s="443"/>
      <c r="L362" s="443"/>
      <c r="M362" s="467" t="s">
        <v>144</v>
      </c>
      <c r="N362" s="1174" t="str">
        <f>IF('Name of Bidder'!D15=0, "", 'Name of Bidder'!D15)</f>
        <v/>
      </c>
      <c r="O362" s="1174"/>
    </row>
    <row r="363" spans="1:20" ht="16.5">
      <c r="A363" s="464" t="s">
        <v>5</v>
      </c>
      <c r="B363" s="819" t="str">
        <f>IF('Name of Bidder'!D19=0, "", 'Name of Bidder'!D19)</f>
        <v/>
      </c>
      <c r="C363" s="1175"/>
      <c r="D363" s="1175"/>
      <c r="E363" s="1175"/>
      <c r="G363" s="648"/>
      <c r="H363" s="443"/>
      <c r="J363" s="443"/>
      <c r="K363" s="443"/>
      <c r="L363" s="443"/>
      <c r="M363" s="467" t="s">
        <v>145</v>
      </c>
      <c r="N363" s="1174" t="str">
        <f>IF('Name of Bidder'!D16=0, "", 'Name of Bidder'!D16)</f>
        <v/>
      </c>
      <c r="O363" s="1174"/>
    </row>
  </sheetData>
  <sheetProtection algorithmName="SHA-512" hashValue="akqpZN7eiZidPXE+hY57uV53JQywraSkIJ0t/VG4p84Syn0tD3CFq71k+nUU8KniEFcHlslHLfXVM6CYCOkf8A==" saltValue="0OGQbcyopNzom4KKf0EdMQ==" spinCount="100000" sheet="1" formatColumns="0" formatRows="0" selectLockedCells="1"/>
  <customSheetViews>
    <customSheetView guid="{9E7A1559-80EF-45E2-B513-64B5C46360F8}" scale="80" showPageBreaks="1" showGridLines="0" fitToPage="1" printArea="1" hiddenColumns="1" view="pageBreakPreview" topLeftCell="A25">
      <selection activeCell="E25" sqref="E25"/>
      <rowBreaks count="1" manualBreakCount="1">
        <brk id="64" max="16383" man="1"/>
      </rowBreaks>
      <colBreaks count="1" manualBreakCount="1">
        <brk id="14" max="103" man="1"/>
      </colBreaks>
      <pageMargins left="0.25" right="0.25" top="1" bottom="0.5" header="0.5" footer="0.5"/>
      <printOptions horizontalCentered="1"/>
      <pageSetup paperSize="9" scale="42" fitToHeight="20" orientation="landscape" r:id="rId1"/>
      <headerFooter alignWithMargins="0">
        <oddHeader>&amp;R&amp;"Book Antiqua,Bold"&amp;12Schedule-2PAGE &amp;P OF &amp;N</oddHeader>
      </headerFooter>
    </customSheetView>
    <customSheetView guid="{A3908470-1383-4C41-BFB4-6E3A5472DB66}" scale="60" showPageBreaks="1" showGridLines="0" fitToPage="1" printArea="1" hiddenColumns="1" view="pageBreakPreview">
      <selection activeCell="H69" sqref="H69"/>
      <rowBreaks count="1" manualBreakCount="1">
        <brk id="62" max="16383" man="1"/>
      </rowBreaks>
      <colBreaks count="1" manualBreakCount="1">
        <brk id="14" max="103" man="1"/>
      </colBreaks>
      <pageMargins left="0.25" right="0.25" top="1" bottom="0.5" header="0.5" footer="0.5"/>
      <printOptions horizontalCentered="1"/>
      <pageSetup paperSize="9" scale="42" fitToHeight="20" orientation="landscape" r:id="rId2"/>
      <headerFooter alignWithMargins="0">
        <oddHeader>&amp;R&amp;"Book Antiqua,Bold"&amp;12Schedule-2PAGE &amp;P OF &amp;N</oddHeader>
      </headerFooter>
    </customSheetView>
    <customSheetView guid="{962766B2-46B3-46B2-A046-2C366EDE2924}" scale="70" showPageBreaks="1" showGridLines="0" fitToPage="1" printArea="1" hiddenColumns="1" view="pageBreakPreview" topLeftCell="A19">
      <selection activeCell="I19" sqref="I19"/>
      <rowBreaks count="1" manualBreakCount="1">
        <brk id="60" max="16383" man="1"/>
      </rowBreaks>
      <colBreaks count="1" manualBreakCount="1">
        <brk id="17" max="103" man="1"/>
      </colBreaks>
      <pageMargins left="0.25" right="0.25" top="1" bottom="0.5" header="0.5" footer="0.5"/>
      <printOptions horizontalCentered="1"/>
      <pageSetup paperSize="9" scale="35" fitToHeight="20" orientation="landscape" r:id="rId3"/>
      <headerFooter alignWithMargins="0">
        <oddHeader>&amp;R&amp;"Book Antiqua,Bold"&amp;12Schedule-2PAGE &amp;P OF &amp;N</oddHeader>
      </headerFooter>
    </customSheetView>
    <customSheetView guid="{77060029-EAB9-4964-846B-FD562427A28D}" scale="70" showPageBreaks="1" showGridLines="0" fitToPage="1" printArea="1" hiddenColumns="1" view="pageBreakPreview" topLeftCell="I15">
      <selection activeCell="I19" sqref="I19:I23"/>
      <rowBreaks count="1" manualBreakCount="1">
        <brk id="65" max="16383" man="1"/>
      </rowBreaks>
      <colBreaks count="1" manualBreakCount="1">
        <brk id="16" max="103" man="1"/>
      </colBreaks>
      <pageMargins left="0.25" right="0.25" top="1" bottom="0.5" header="0.5" footer="0.5"/>
      <printOptions horizontalCentered="1"/>
      <pageSetup paperSize="9" scale="38" fitToHeight="20" orientation="landscape" r:id="rId4"/>
      <headerFooter alignWithMargins="0">
        <oddHeader>&amp;R&amp;"Book Antiqua,Bold"&amp;12Schedule-2PAGE &amp;P OF &amp;N</oddHeader>
      </headerFooter>
    </customSheetView>
    <customSheetView guid="{F9C00FCC-B928-44A4-AE8D-3790B3A7FE91}" scale="60" showPageBreaks="1" showGridLines="0" fitToPage="1" printArea="1" hiddenColumns="1" view="pageBreakPreview" topLeftCell="G76">
      <selection activeCell="N19" sqref="N19:O19"/>
      <rowBreaks count="1" manualBreakCount="1">
        <brk id="81" max="16383" man="1"/>
      </rowBreaks>
      <colBreaks count="1" manualBreakCount="1">
        <brk id="16" max="103" man="1"/>
      </colBreaks>
      <pageMargins left="0.25" right="0.25" top="1" bottom="0.5" header="0.5" footer="0.5"/>
      <printOptions horizontalCentered="1"/>
      <pageSetup paperSize="9" scale="34" fitToHeight="20" orientation="landscape" r:id="rId5"/>
      <headerFooter alignWithMargins="0">
        <oddHeader>&amp;R&amp;"Book Antiqua,Bold"&amp;12Schedule-2PAGE &amp;P OF &amp;N</oddHeader>
      </headerFooter>
    </customSheetView>
    <customSheetView guid="{9BE1DACC-ECDA-43E0-81BC-5CA2CCA7179E}" scale="60" showPageBreaks="1" showGridLines="0" fitToPage="1" printArea="1" view="pageBreakPreview" topLeftCell="F1">
      <selection activeCell="L65" sqref="L65"/>
      <rowBreaks count="1" manualBreakCount="1">
        <brk id="81" max="16383" man="1"/>
      </rowBreaks>
      <colBreaks count="1" manualBreakCount="1">
        <brk id="16" max="103" man="1"/>
      </colBreaks>
      <pageMargins left="0.25" right="0.25" top="1" bottom="0.5" header="0.5" footer="0.5"/>
      <printOptions horizontalCentered="1"/>
      <pageSetup paperSize="9" scale="39" fitToHeight="20" orientation="landscape" r:id="rId6"/>
      <headerFooter alignWithMargins="0">
        <oddHeader>&amp;R&amp;"Book Antiqua,Bold"&amp;12Schedule-2PAGE &amp;P OF &amp;N</oddHeader>
      </headerFooter>
    </customSheetView>
    <customSheetView guid="{8FC47E04-BCF9-4504-9FDA-F8529AE0A203}" scale="80" showPageBreaks="1" showGridLines="0" zeroValues="0" fitToPage="1" printArea="1" hiddenColumns="1" view="pageBreakPreview">
      <selection activeCell="I19" sqref="I19"/>
      <pageMargins left="0.25" right="0.25" top="1" bottom="0.5" header="0.5" footer="0.5"/>
      <printOptions horizontalCentered="1"/>
      <pageSetup paperSize="9" scale="50" fitToHeight="16" orientation="landscape" r:id="rId7"/>
      <headerFooter alignWithMargins="0">
        <oddHeader>&amp;R&amp;"Book Antiqua,Bold"&amp;12Schedule-3PAGE &amp;P OF &amp;N</oddHeader>
      </headerFooter>
    </customSheetView>
    <customSheetView guid="{F9504563-F4B8-4B08-8DF4-BD6D3D1F49DF}" scale="80" showGridLines="0" zeroValues="0" hiddenRows="1" hiddenColumns="1" topLeftCell="E2">
      <selection activeCell="I19" sqref="I19"/>
      <pageMargins left="0.25" right="0.25" top="1" bottom="0.5" header="0.5" footer="0.5"/>
      <printOptions horizontalCentered="1"/>
      <pageSetup paperSize="9" scale="70" fitToHeight="51" orientation="landscape" r:id="rId8"/>
      <headerFooter alignWithMargins="0">
        <oddHeader>&amp;R&amp;"Book Antiqua,Bold"&amp;12Schedule-3(Rev-01)PAGE &amp;P OF &amp;N</oddHeader>
      </headerFooter>
    </customSheetView>
    <customSheetView guid="{3E286A90-B39B-4EF7-ADAF-AD9055F4EE3F}" scale="70" showGridLines="0" zeroValues="0" hiddenColumns="1" topLeftCell="A24">
      <selection activeCell="C24" sqref="C24"/>
      <pageMargins left="0.25" right="0.25" top="0.75" bottom="0.5" header="0.5" footer="0.5"/>
      <printOptions horizontalCentered="1"/>
      <pageSetup paperSize="9" scale="75" fitToHeight="51" orientation="landscape" r:id="rId9"/>
      <headerFooter alignWithMargins="0">
        <oddHeader>&amp;R&amp;"Book Antiqua,Bold"&amp;12PAGE &amp;P OF &amp;N</oddHeader>
      </headerFooter>
    </customSheetView>
    <customSheetView guid="{C5506FC7-8A4D-43D0-A0D5-B323816310B7}" scale="76" showGridLines="0" zeroValues="0" printArea="1" hiddenColumns="1" topLeftCell="C2">
      <selection activeCell="C22" sqref="C22"/>
      <pageMargins left="0.17" right="0.17" top="0.99" bottom="0.27" header="0.56999999999999995" footer="0.19"/>
      <printOptions horizontalCentered="1"/>
      <pageSetup paperSize="9" scale="75" fitToHeight="51" orientation="landscape" r:id="rId10"/>
      <headerFooter alignWithMargins="0">
        <oddHeader>&amp;L&amp;"Book Antiqua,Bold"&amp;12SPECIFICATION NO. : &amp;R&amp;"Book Antiqua,Bold"&amp;12SCHEDULE - 3PAGE &amp;P OF &amp;N</oddHeader>
      </headerFooter>
    </customSheetView>
    <customSheetView guid="{F34A69E2-31EE-443F-8E78-A31E3AA3BE2B}" scale="76" showGridLines="0" zeroValues="0" topLeftCell="A4">
      <selection activeCell="J27" sqref="J27"/>
      <pageMargins left="0.17" right="0.17" top="0.99" bottom="0.27" header="0.56999999999999995" footer="0.19"/>
      <printOptions horizontalCentered="1"/>
      <pageSetup paperSize="9" scale="79" fitToHeight="51" orientation="landscape" r:id="rId11"/>
      <headerFooter alignWithMargins="0">
        <oddHeader>&amp;L&amp;"Book Antiqua,Bold"&amp;12SPECIFICATION NO. : &amp;R&amp;"Book Antiqua,Bold"&amp;12SCHEDULE - 3PAGE &amp;P OF &amp;N</oddHeader>
      </headerFooter>
    </customSheetView>
    <customSheetView guid="{334BFE7B-729F-4B5F-BBFA-FE5871D8551A}" scale="76" showGridLines="0" zeroValues="0" topLeftCell="A4">
      <selection activeCell="J27" sqref="J27"/>
      <pageMargins left="0.17" right="0.17" top="0.99" bottom="0.27" header="0.56999999999999995" footer="0.19"/>
      <printOptions horizontalCentered="1"/>
      <pageSetup paperSize="9" scale="79" fitToHeight="51" orientation="landscape" r:id="rId12"/>
      <headerFooter alignWithMargins="0">
        <oddHeader>&amp;L&amp;"Book Antiqua,Bold"&amp;12SPECIFICATION NO. : &amp;R&amp;"Book Antiqua,Bold"&amp;12SCHEDULE - 3PAGE &amp;P OF &amp;N</oddHeader>
      </headerFooter>
    </customSheetView>
    <customSheetView guid="{A0F82AFD-A75A-45C4-A55A-D8EC84E8392D}" scale="76" showGridLines="0" zeroValues="0" printArea="1" hiddenColumns="1" topLeftCell="C1">
      <selection activeCell="C22" sqref="C22"/>
      <pageMargins left="0.25" right="0.25" top="0.75" bottom="0.5" header="0.5" footer="0.5"/>
      <printOptions horizontalCentered="1"/>
      <pageSetup paperSize="9" scale="75" fitToHeight="51" orientation="landscape" r:id="rId13"/>
      <headerFooter alignWithMargins="0">
        <oddHeader>&amp;R&amp;"Book Antiqua,Bold"&amp;12PAGE &amp;P OF &amp;N</oddHeader>
      </headerFooter>
    </customSheetView>
    <customSheetView guid="{B1DC5269-D889-4438-853D-005C3B580A35}" scale="90" showGridLines="0" zeroValues="0" hiddenColumns="1" topLeftCell="A360">
      <selection activeCell="G366" sqref="G366"/>
      <pageMargins left="0.25" right="0.25" top="0.75" bottom="0.5" header="0.5" footer="0.5"/>
      <printOptions horizontalCentered="1"/>
      <pageSetup paperSize="9" scale="75" fitToHeight="51" orientation="landscape" r:id="rId14"/>
      <headerFooter alignWithMargins="0">
        <oddHeader>&amp;R&amp;"Book Antiqua,Bold"&amp;12PAGE &amp;P OF &amp;N</oddHeader>
      </headerFooter>
    </customSheetView>
    <customSheetView guid="{5E663EC1-82C0-4C9A-876B-245B281961F9}" scale="80" showPageBreaks="1" showGridLines="0" zeroValues="0" fitToPage="1" printArea="1" hiddenColumns="1" view="pageBreakPreview">
      <selection activeCell="I19" sqref="I19"/>
      <pageMargins left="0.25" right="0.25" top="1" bottom="0.5" header="0.5" footer="0.5"/>
      <printOptions horizontalCentered="1"/>
      <pageSetup paperSize="9" scale="50" fitToHeight="16" orientation="landscape" r:id="rId15"/>
      <headerFooter alignWithMargins="0">
        <oddHeader>&amp;R&amp;"Book Antiqua,Bold"&amp;12Schedule-3PAGE &amp;P OF &amp;N</oddHeader>
      </headerFooter>
    </customSheetView>
    <customSheetView guid="{69FF9941-0C45-44CA-8742-9E1523AE9EBF}" scale="60" showPageBreaks="1" showGridLines="0" zeroValues="0" printArea="1" view="pageBreakPreview" topLeftCell="A283">
      <selection activeCell="I292" sqref="I292"/>
      <rowBreaks count="1" manualBreakCount="1">
        <brk id="233" max="15" man="1"/>
      </rowBreaks>
      <pageMargins left="0.25" right="0.25" top="1" bottom="0.5" header="0.5" footer="0.5"/>
      <printOptions horizontalCentered="1"/>
      <pageSetup paperSize="9" scale="52" fitToHeight="16" orientation="landscape" r:id="rId16"/>
      <headerFooter alignWithMargins="0">
        <oddHeader>&amp;R&amp;"Book Antiqua,Bold"&amp;12Schedule-3PAGE &amp;P OF &amp;N</oddHeader>
      </headerFooter>
    </customSheetView>
    <customSheetView guid="{587E3CD1-ADF8-4BF9-AA65-A977E6558AC7}" scale="80" showGridLines="0" zeroValues="0" topLeftCell="G15">
      <selection activeCell="I19" sqref="I19"/>
      <rowBreaks count="1" manualBreakCount="1">
        <brk id="243" max="15" man="1"/>
      </rowBreaks>
      <pageMargins left="0.25" right="0.25" top="1" bottom="0.5" header="0.5" footer="0.5"/>
      <printOptions horizontalCentered="1"/>
      <pageSetup paperSize="9" scale="52" fitToHeight="16" orientation="landscape" r:id="rId17"/>
      <headerFooter alignWithMargins="0">
        <oddHeader>&amp;R&amp;"Book Antiqua,Bold"&amp;12Schedule-3PAGE &amp;P OF &amp;N</oddHeader>
      </headerFooter>
    </customSheetView>
    <customSheetView guid="{ADDF765C-A82A-49A1-ABD6-18D2003B02C8}" showGridLines="0" printArea="1" hiddenColumns="1" topLeftCell="A157">
      <selection activeCell="I161" sqref="I161"/>
      <rowBreaks count="1" manualBreakCount="1">
        <brk id="233" max="15" man="1"/>
      </rowBreaks>
      <pageMargins left="0.25" right="0.25" top="1" bottom="0.5" header="0.5" footer="0.5"/>
      <printOptions horizontalCentered="1"/>
      <pageSetup paperSize="9" scale="47" fitToHeight="16" orientation="landscape" r:id="rId18"/>
      <headerFooter alignWithMargins="0">
        <oddHeader>&amp;R&amp;"Book Antiqua,Bold"&amp;12Schedule-3PAGE &amp;P OF &amp;N</oddHeader>
      </headerFooter>
    </customSheetView>
    <customSheetView guid="{F3069269-230B-433B-8ACD-5B8BCA1CFEEF}" scale="70" showPageBreaks="1" showGridLines="0" fitToPage="1" printArea="1" hiddenColumns="1" view="pageBreakPreview" topLeftCell="D1">
      <selection activeCell="P19" sqref="P19"/>
      <rowBreaks count="1" manualBreakCount="1">
        <brk id="60" max="16383" man="1"/>
      </rowBreaks>
      <colBreaks count="1" manualBreakCount="1">
        <brk id="17" max="103" man="1"/>
      </colBreaks>
      <pageMargins left="0.25" right="0.25" top="1" bottom="0.5" header="0.5" footer="0.5"/>
      <printOptions horizontalCentered="1"/>
      <pageSetup paperSize="9" scale="36" fitToHeight="20" orientation="landscape" r:id="rId19"/>
      <headerFooter alignWithMargins="0">
        <oddHeader>&amp;R&amp;"Book Antiqua,Bold"&amp;12Schedule-2PAGE &amp;P OF &amp;N</oddHeader>
      </headerFooter>
    </customSheetView>
    <customSheetView guid="{B209DB91-B62C-4234-9F7D-A23D05621676}" scale="70" showPageBreaks="1" showGridLines="0" fitToPage="1" printArea="1" hiddenColumns="1" view="pageBreakPreview" topLeftCell="G146">
      <selection activeCell="I20" sqref="I20"/>
      <rowBreaks count="1" manualBreakCount="1">
        <brk id="60" max="16383" man="1"/>
      </rowBreaks>
      <colBreaks count="1" manualBreakCount="1">
        <brk id="17" max="103" man="1"/>
      </colBreaks>
      <pageMargins left="0.25" right="0.25" top="1" bottom="0.5" header="0.5" footer="0.5"/>
      <printOptions horizontalCentered="1"/>
      <pageSetup paperSize="9" scale="35" fitToHeight="20" orientation="landscape" r:id="rId20"/>
      <headerFooter alignWithMargins="0">
        <oddHeader>&amp;R&amp;"Book Antiqua,Bold"&amp;12Schedule-2PAGE &amp;P OF &amp;N</oddHeader>
      </headerFooter>
    </customSheetView>
    <customSheetView guid="{DBB79A9A-BBD0-49FC-9FFA-00EC188DEEAC}" showPageBreaks="1" showGridLines="0" fitToPage="1" printArea="1" hiddenColumns="1" view="pageBreakPreview" topLeftCell="E16">
      <selection activeCell="I22" sqref="I22"/>
      <rowBreaks count="1" manualBreakCount="1">
        <brk id="60" max="16383" man="1"/>
      </rowBreaks>
      <colBreaks count="1" manualBreakCount="1">
        <brk id="17" max="103" man="1"/>
      </colBreaks>
      <pageMargins left="0.25" right="0.25" top="1" bottom="0.5" header="0.5" footer="0.5"/>
      <printOptions horizontalCentered="1"/>
      <pageSetup paperSize="9" scale="36" fitToHeight="20" orientation="landscape" r:id="rId21"/>
      <headerFooter alignWithMargins="0">
        <oddHeader>&amp;R&amp;"Book Antiqua,Bold"&amp;12Schedule-2PAGE &amp;P OF &amp;N</oddHeader>
      </headerFooter>
    </customSheetView>
    <customSheetView guid="{C6AF2336-ED4E-492E-BFB1-1EC6AD3EE068}" showPageBreaks="1" showGridLines="0" fitToPage="1" printArea="1" hiddenColumns="1" view="pageBreakPreview" topLeftCell="D322">
      <selection activeCell="I337" sqref="I337"/>
      <rowBreaks count="1" manualBreakCount="1">
        <brk id="60" max="16383" man="1"/>
      </rowBreaks>
      <colBreaks count="1" manualBreakCount="1">
        <brk id="17" max="103" man="1"/>
      </colBreaks>
      <pageMargins left="0.25" right="0.25" top="1" bottom="0.5" header="0.5" footer="0.5"/>
      <printOptions horizontalCentered="1"/>
      <pageSetup paperSize="9" scale="36" fitToHeight="20" orientation="landscape" r:id="rId22"/>
      <headerFooter alignWithMargins="0">
        <oddHeader>&amp;R&amp;"Book Antiqua,Bold"&amp;12Schedule-2PAGE &amp;P OF &amp;N</oddHeader>
      </headerFooter>
    </customSheetView>
    <customSheetView guid="{2A0F3AED-7C44-4A6A-84BE-EBC4D8372535}" scale="60" showPageBreaks="1" showGridLines="0" fitToPage="1" printArea="1" hiddenColumns="1" view="pageBreakPreview">
      <selection activeCell="H69" sqref="H69"/>
      <rowBreaks count="1" manualBreakCount="1">
        <brk id="62" max="16383" man="1"/>
      </rowBreaks>
      <colBreaks count="1" manualBreakCount="1">
        <brk id="14" max="103" man="1"/>
      </colBreaks>
      <pageMargins left="0.25" right="0.25" top="1" bottom="0.5" header="0.5" footer="0.5"/>
      <printOptions horizontalCentered="1"/>
      <pageSetup paperSize="9" scale="42" fitToHeight="20" orientation="landscape" r:id="rId23"/>
      <headerFooter alignWithMargins="0">
        <oddHeader>&amp;R&amp;"Book Antiqua,Bold"&amp;12Schedule-2PAGE &amp;P OF &amp;N</oddHeader>
      </headerFooter>
    </customSheetView>
    <customSheetView guid="{CD728196-3354-463C-AD7B-0F277B71DCE6}" scale="80" showPageBreaks="1" showGridLines="0" fitToPage="1" printArea="1" hiddenColumns="1" view="pageBreakPreview" topLeftCell="A25">
      <selection activeCell="E25" sqref="E25"/>
      <rowBreaks count="1" manualBreakCount="1">
        <brk id="64" max="16383" man="1"/>
      </rowBreaks>
      <colBreaks count="1" manualBreakCount="1">
        <brk id="14" max="103" man="1"/>
      </colBreaks>
      <pageMargins left="0.25" right="0.25" top="1" bottom="0.5" header="0.5" footer="0.5"/>
      <printOptions horizontalCentered="1"/>
      <pageSetup paperSize="9" scale="42" fitToHeight="20" orientation="landscape" r:id="rId24"/>
      <headerFooter alignWithMargins="0">
        <oddHeader>&amp;R&amp;"Book Antiqua,Bold"&amp;12Schedule-2PAGE &amp;P OF &amp;N</oddHeader>
      </headerFooter>
    </customSheetView>
  </customSheetViews>
  <mergeCells count="119">
    <mergeCell ref="C153:O153"/>
    <mergeCell ref="C143:O143"/>
    <mergeCell ref="C147:O147"/>
    <mergeCell ref="C201:O201"/>
    <mergeCell ref="C207:O207"/>
    <mergeCell ref="C221:O221"/>
    <mergeCell ref="C196:O196"/>
    <mergeCell ref="C197:O197"/>
    <mergeCell ref="C200:O200"/>
    <mergeCell ref="C205:O205"/>
    <mergeCell ref="C208:O208"/>
    <mergeCell ref="C212:O212"/>
    <mergeCell ref="C213:O213"/>
    <mergeCell ref="C215:O215"/>
    <mergeCell ref="C209:O209"/>
    <mergeCell ref="C190:O190"/>
    <mergeCell ref="C180:O180"/>
    <mergeCell ref="C184:O184"/>
    <mergeCell ref="C187:O187"/>
    <mergeCell ref="C189:O189"/>
    <mergeCell ref="C216:O216"/>
    <mergeCell ref="C151:O151"/>
    <mergeCell ref="C150:O150"/>
    <mergeCell ref="C135:O135"/>
    <mergeCell ref="C146:O146"/>
    <mergeCell ref="C152:O152"/>
    <mergeCell ref="C126:O126"/>
    <mergeCell ref="C131:O131"/>
    <mergeCell ref="C137:O137"/>
    <mergeCell ref="C140:O140"/>
    <mergeCell ref="C142:O142"/>
    <mergeCell ref="N363:O363"/>
    <mergeCell ref="N362:O362"/>
    <mergeCell ref="C362:E362"/>
    <mergeCell ref="C363:E363"/>
    <mergeCell ref="A358:O359"/>
    <mergeCell ref="C191:O191"/>
    <mergeCell ref="C192:O192"/>
    <mergeCell ref="C193:O193"/>
    <mergeCell ref="C259:O259"/>
    <mergeCell ref="C267:O267"/>
    <mergeCell ref="C257:O257"/>
    <mergeCell ref="C258:O258"/>
    <mergeCell ref="C230:O230"/>
    <mergeCell ref="C282:O282"/>
    <mergeCell ref="C273:O273"/>
    <mergeCell ref="C311:O311"/>
    <mergeCell ref="C345:O345"/>
    <mergeCell ref="C270:O270"/>
    <mergeCell ref="C352:O352"/>
    <mergeCell ref="C353:O353"/>
    <mergeCell ref="C334:O334"/>
    <mergeCell ref="C342:O342"/>
    <mergeCell ref="C323:O323"/>
    <mergeCell ref="C304:O304"/>
    <mergeCell ref="A1:J1"/>
    <mergeCell ref="A5:O5"/>
    <mergeCell ref="A6:J6"/>
    <mergeCell ref="A7:J7"/>
    <mergeCell ref="A3:O3"/>
    <mergeCell ref="C20:O20"/>
    <mergeCell ref="C23:O23"/>
    <mergeCell ref="C24:O24"/>
    <mergeCell ref="C34:O34"/>
    <mergeCell ref="B16:B17"/>
    <mergeCell ref="C16:C17"/>
    <mergeCell ref="D16:D17"/>
    <mergeCell ref="E16:F16"/>
    <mergeCell ref="A14:O14"/>
    <mergeCell ref="M15:O15"/>
    <mergeCell ref="O16:O17"/>
    <mergeCell ref="G16:N16"/>
    <mergeCell ref="A16:A17"/>
    <mergeCell ref="C19:O19"/>
    <mergeCell ref="C22:O22"/>
    <mergeCell ref="B21:O21"/>
    <mergeCell ref="C35:O35"/>
    <mergeCell ref="C40:O40"/>
    <mergeCell ref="C41:O41"/>
    <mergeCell ref="C47:O47"/>
    <mergeCell ref="C48:O48"/>
    <mergeCell ref="C49:O49"/>
    <mergeCell ref="C106:O106"/>
    <mergeCell ref="C107:O107"/>
    <mergeCell ref="C96:O96"/>
    <mergeCell ref="C73:O73"/>
    <mergeCell ref="C74:O74"/>
    <mergeCell ref="C75:O75"/>
    <mergeCell ref="C76:O76"/>
    <mergeCell ref="C86:O86"/>
    <mergeCell ref="C50:O50"/>
    <mergeCell ref="C61:O61"/>
    <mergeCell ref="C60:O60"/>
    <mergeCell ref="C66:O66"/>
    <mergeCell ref="C67:O67"/>
    <mergeCell ref="C308:O308"/>
    <mergeCell ref="C298:O298"/>
    <mergeCell ref="C229:O229"/>
    <mergeCell ref="C132:O132"/>
    <mergeCell ref="C114:O114"/>
    <mergeCell ref="C115:O115"/>
    <mergeCell ref="C87:O87"/>
    <mergeCell ref="C93:O93"/>
    <mergeCell ref="C94:O94"/>
    <mergeCell ref="C95:O95"/>
    <mergeCell ref="C220:O220"/>
    <mergeCell ref="C172:O172"/>
    <mergeCell ref="C173:O173"/>
    <mergeCell ref="C176:O176"/>
    <mergeCell ref="C178:O178"/>
    <mergeCell ref="C179:O179"/>
    <mergeCell ref="C156:O156"/>
    <mergeCell ref="C157:O157"/>
    <mergeCell ref="C161:O161"/>
    <mergeCell ref="C162:O162"/>
    <mergeCell ref="C113:O113"/>
    <mergeCell ref="C138:O138"/>
    <mergeCell ref="C116:O116"/>
    <mergeCell ref="C127:O127"/>
  </mergeCells>
  <phoneticPr fontId="0" type="noConversion"/>
  <dataValidations xWindow="351" yWindow="522" count="3">
    <dataValidation operator="greaterThan" allowBlank="1" showInputMessage="1" showErrorMessage="1" error="Enter only Whole Numbers greater than zero" sqref="O25:O33 O36:O39 O42:O46 O51:O59 O62:O65 O68:O72 O77:O85 O88:O92 O97:O105 O108:O113 O117:O126 O194:O357 O128:O189" xr:uid="{00000000-0002-0000-0500-000000000000}"/>
    <dataValidation type="whole" operator="greaterThan" allowBlank="1" showInputMessage="1" showErrorMessage="1" sqref="M25:M33 H25:H33 E25:E33 H36:H39 E36:E39 H194:H357 E42:E46 M36:M39 H42:H46 E51:E59 M42:M46 H51:H59 M51:M59 H62:H65 E62:E65 H68:H72 E68:E72 M62:M65 M68:M72 H77:H85 E77:E85 H88:H92 E88:E92 M77:M85 M88:M92 H97:H105 E97:E105 M108:M113 H108:H113 E108:E113 M97:M105 H117:H126 E117:E126 M117:M126 E194:E357 M194:M357 M128:M189 H128:H189 E128:E189" xr:uid="{00000000-0002-0000-0500-000001000000}">
      <formula1>0</formula1>
    </dataValidation>
    <dataValidation type="list" allowBlank="1" showInputMessage="1" showErrorMessage="1" sqref="J25:J33 J117:J126 J108:J113 J97:J105 J88:J92 J77:J85 J68:J72 J62:J65 J51:J59 J42:J46 J36:J39 J194:J357 J128:J189" xr:uid="{00000000-0002-0000-0500-000002000000}">
      <formula1>$Q$23:$Q$27</formula1>
    </dataValidation>
  </dataValidations>
  <printOptions horizontalCentered="1"/>
  <pageMargins left="0.25" right="0.25" top="1" bottom="0.5" header="0.5" footer="0.5"/>
  <pageSetup paperSize="9" scale="42" fitToHeight="20" orientation="landscape" r:id="rId25"/>
  <headerFooter alignWithMargins="0">
    <oddHeader>&amp;R&amp;"Book Antiqua,Bold"&amp;12Schedule-2PAGE &amp;P OF &amp;N</oddHeader>
  </headerFooter>
  <rowBreaks count="1" manualBreakCount="1">
    <brk id="64" max="16383" man="1"/>
  </rowBreaks>
  <colBreaks count="1" manualBreakCount="1">
    <brk id="14" max="103" man="1"/>
  </colBreaks>
  <ignoredErrors>
    <ignoredError sqref="A18:O18" numberStoredAsText="1"/>
  </ignoredError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FY286"/>
  <sheetViews>
    <sheetView showGridLines="0" view="pageBreakPreview" topLeftCell="A141" zoomScale="80" zoomScaleSheetLayoutView="80" workbookViewId="0">
      <selection activeCell="D165" sqref="D165"/>
    </sheetView>
  </sheetViews>
  <sheetFormatPr defaultColWidth="11.42578125" defaultRowHeight="57.75" customHeight="1"/>
  <cols>
    <col min="1" max="1" width="14.42578125" style="584" customWidth="1"/>
    <col min="2" max="2" width="112.42578125" style="600" customWidth="1"/>
    <col min="3" max="3" width="13" style="440" customWidth="1"/>
    <col min="4" max="4" width="18.7109375" style="440" customWidth="1"/>
    <col min="5" max="5" width="11.85546875" style="440" customWidth="1"/>
    <col min="6" max="6" width="20.42578125" style="440" customWidth="1"/>
    <col min="7" max="7" width="10.5703125" style="439" customWidth="1"/>
    <col min="8" max="8" width="13.5703125" style="439" customWidth="1"/>
    <col min="9" max="9" width="16.5703125" style="439" customWidth="1"/>
    <col min="10" max="10" width="18.85546875" style="920" customWidth="1"/>
    <col min="11" max="11" width="16.5703125" style="439" customWidth="1"/>
    <col min="12" max="12" width="19.7109375" style="920" customWidth="1"/>
    <col min="13" max="13" width="16.140625" style="920" customWidth="1"/>
    <col min="14" max="14" width="10.5703125" style="656" hidden="1" customWidth="1"/>
    <col min="15" max="15" width="13.85546875" style="656" hidden="1" customWidth="1"/>
    <col min="16" max="16" width="6.7109375" style="656" hidden="1" customWidth="1"/>
    <col min="17" max="17" width="18.42578125" style="656" hidden="1" customWidth="1"/>
    <col min="18" max="18" width="13.85546875" style="656" hidden="1" customWidth="1"/>
    <col min="19" max="19" width="11.42578125" style="656" hidden="1" customWidth="1"/>
    <col min="20" max="20" width="3.28515625" style="656" hidden="1" customWidth="1"/>
    <col min="21" max="21" width="15.140625" style="656" hidden="1" customWidth="1"/>
    <col min="22" max="22" width="12.5703125" style="656" hidden="1" customWidth="1"/>
    <col min="23" max="24" width="11.42578125" style="656" hidden="1" customWidth="1"/>
    <col min="25" max="27" width="11.42578125" style="656" customWidth="1"/>
    <col min="28" max="28" width="6.28515625" style="656" customWidth="1"/>
    <col min="29" max="29" width="8" style="656" customWidth="1"/>
    <col min="30" max="41" width="11.42578125" style="656" customWidth="1"/>
    <col min="42" max="16384" width="11.42578125" style="656"/>
  </cols>
  <sheetData>
    <row r="1" spans="1:181" ht="30.75" customHeight="1">
      <c r="A1" s="1196" t="str">
        <f>Cover!B3</f>
        <v>SPEC. NO.: CC/NT/W-STAT/DOM/A00/23/11098</v>
      </c>
      <c r="B1" s="1196"/>
      <c r="C1" s="1196"/>
      <c r="D1" s="1196"/>
      <c r="E1" s="1196"/>
      <c r="F1" s="1196"/>
      <c r="G1" s="708"/>
      <c r="H1" s="708"/>
      <c r="I1" s="882"/>
      <c r="J1" s="708"/>
      <c r="K1" s="882"/>
      <c r="L1" s="1197" t="s">
        <v>403</v>
      </c>
      <c r="M1" s="1197"/>
    </row>
    <row r="2" spans="1:181" ht="34.5" customHeight="1">
      <c r="A2" s="709"/>
      <c r="B2" s="709"/>
      <c r="C2" s="709"/>
      <c r="D2" s="709"/>
      <c r="E2" s="709"/>
      <c r="F2" s="709"/>
      <c r="J2" s="883"/>
      <c r="L2" s="883"/>
      <c r="M2" s="884"/>
    </row>
    <row r="3" spans="1:181" ht="68.25" customHeight="1">
      <c r="A3" s="1121"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22"/>
      <c r="C3" s="1122"/>
      <c r="D3" s="1122"/>
      <c r="E3" s="1122"/>
      <c r="F3" s="1122"/>
      <c r="G3" s="1122"/>
      <c r="H3" s="1122"/>
      <c r="I3" s="1122"/>
      <c r="J3" s="1122"/>
      <c r="K3" s="1122"/>
      <c r="L3" s="1122"/>
      <c r="M3" s="1122"/>
    </row>
    <row r="4" spans="1:181" s="891" customFormat="1" ht="25.5" customHeight="1">
      <c r="A4" s="885"/>
      <c r="B4" s="887"/>
      <c r="C4" s="886"/>
      <c r="D4" s="886"/>
      <c r="E4" s="886"/>
      <c r="F4" s="886"/>
      <c r="G4" s="439"/>
      <c r="H4" s="888"/>
      <c r="I4" s="888"/>
      <c r="J4" s="889"/>
      <c r="K4" s="888"/>
      <c r="L4" s="889"/>
      <c r="M4" s="889"/>
      <c r="N4" s="890"/>
      <c r="O4" s="890"/>
      <c r="P4" s="890"/>
      <c r="Q4" s="890"/>
      <c r="R4" s="890"/>
      <c r="S4" s="890"/>
      <c r="T4" s="890"/>
      <c r="U4" s="890"/>
      <c r="V4" s="890"/>
      <c r="W4" s="890"/>
      <c r="X4" s="890"/>
      <c r="Y4" s="890"/>
      <c r="Z4" s="890"/>
      <c r="AA4" s="890"/>
      <c r="AB4" s="890"/>
      <c r="AC4" s="890"/>
      <c r="AD4" s="890"/>
      <c r="AE4" s="890"/>
      <c r="AF4" s="890"/>
      <c r="AG4" s="890"/>
      <c r="AH4" s="890"/>
      <c r="AI4" s="890"/>
      <c r="AJ4" s="890"/>
      <c r="AK4" s="890"/>
      <c r="AL4" s="890"/>
      <c r="AM4" s="890"/>
      <c r="AN4" s="890"/>
      <c r="AO4" s="890"/>
      <c r="AP4" s="890"/>
      <c r="AQ4" s="890"/>
      <c r="AR4" s="890"/>
      <c r="AS4" s="890"/>
      <c r="AT4" s="890"/>
      <c r="AU4" s="890"/>
      <c r="AV4" s="890"/>
      <c r="AW4" s="890"/>
      <c r="AX4" s="890"/>
      <c r="AY4" s="890"/>
      <c r="AZ4" s="890"/>
      <c r="BA4" s="890"/>
      <c r="BB4" s="890"/>
      <c r="BC4" s="890"/>
      <c r="BD4" s="890"/>
      <c r="BE4" s="890"/>
      <c r="BF4" s="890"/>
      <c r="BG4" s="890"/>
      <c r="BH4" s="890"/>
      <c r="BI4" s="890"/>
      <c r="BJ4" s="890"/>
      <c r="BK4" s="890"/>
      <c r="BL4" s="890"/>
      <c r="BM4" s="890"/>
      <c r="BN4" s="890"/>
      <c r="BO4" s="890"/>
      <c r="BP4" s="890"/>
      <c r="BQ4" s="890"/>
      <c r="BR4" s="890"/>
      <c r="BS4" s="890"/>
      <c r="BT4" s="890"/>
      <c r="BU4" s="890"/>
      <c r="BV4" s="890"/>
      <c r="BW4" s="890"/>
      <c r="BX4" s="890"/>
      <c r="BY4" s="890"/>
      <c r="BZ4" s="890"/>
      <c r="CA4" s="890"/>
      <c r="CB4" s="890"/>
      <c r="CC4" s="890"/>
      <c r="CD4" s="890"/>
      <c r="CE4" s="890"/>
      <c r="CF4" s="890"/>
      <c r="CG4" s="890"/>
      <c r="CH4" s="890"/>
      <c r="CI4" s="890"/>
      <c r="CJ4" s="890"/>
      <c r="CK4" s="890"/>
      <c r="CL4" s="890"/>
      <c r="CM4" s="890"/>
      <c r="CN4" s="890"/>
      <c r="CO4" s="890"/>
      <c r="CP4" s="890"/>
      <c r="CQ4" s="890"/>
      <c r="CR4" s="890"/>
      <c r="CS4" s="890"/>
      <c r="CT4" s="890"/>
      <c r="CU4" s="890"/>
      <c r="CV4" s="890"/>
      <c r="CW4" s="890"/>
      <c r="CX4" s="890"/>
      <c r="CY4" s="890"/>
      <c r="CZ4" s="890"/>
      <c r="DA4" s="890"/>
      <c r="DB4" s="890"/>
      <c r="DC4" s="890"/>
      <c r="DD4" s="890"/>
      <c r="DE4" s="890"/>
      <c r="DF4" s="890"/>
      <c r="DG4" s="890"/>
      <c r="DH4" s="890"/>
      <c r="DI4" s="890"/>
      <c r="DJ4" s="890"/>
      <c r="DK4" s="890"/>
      <c r="DL4" s="890"/>
      <c r="DM4" s="890"/>
      <c r="DN4" s="890"/>
      <c r="DO4" s="890"/>
      <c r="DP4" s="890"/>
      <c r="DQ4" s="890"/>
      <c r="DR4" s="890"/>
      <c r="DS4" s="890"/>
      <c r="DT4" s="890"/>
      <c r="DU4" s="890"/>
      <c r="DV4" s="890"/>
      <c r="DW4" s="890"/>
      <c r="DX4" s="890"/>
      <c r="DY4" s="890"/>
      <c r="DZ4" s="890"/>
      <c r="EA4" s="890"/>
      <c r="EB4" s="890"/>
      <c r="EC4" s="890"/>
      <c r="ED4" s="890"/>
      <c r="EE4" s="890"/>
      <c r="EF4" s="890"/>
      <c r="EG4" s="890"/>
      <c r="EH4" s="890"/>
      <c r="EI4" s="890"/>
      <c r="EJ4" s="890"/>
      <c r="EK4" s="890"/>
      <c r="EL4" s="890"/>
      <c r="EM4" s="890"/>
      <c r="EN4" s="890"/>
      <c r="EO4" s="890"/>
      <c r="EP4" s="890"/>
      <c r="EQ4" s="890"/>
      <c r="ER4" s="890"/>
      <c r="ES4" s="890"/>
      <c r="ET4" s="890"/>
      <c r="EU4" s="890"/>
      <c r="EV4" s="890"/>
      <c r="EW4" s="890"/>
      <c r="EX4" s="890"/>
      <c r="EY4" s="890"/>
      <c r="EZ4" s="890"/>
      <c r="FA4" s="890"/>
      <c r="FB4" s="890"/>
      <c r="FC4" s="890"/>
      <c r="FD4" s="890"/>
      <c r="FE4" s="890"/>
      <c r="FF4" s="890"/>
      <c r="FG4" s="890"/>
      <c r="FH4" s="890"/>
      <c r="FI4" s="890"/>
      <c r="FJ4" s="890"/>
      <c r="FK4" s="890"/>
      <c r="FL4" s="890"/>
      <c r="FM4" s="890"/>
      <c r="FN4" s="890"/>
      <c r="FO4" s="890"/>
      <c r="FP4" s="890"/>
      <c r="FQ4" s="890"/>
      <c r="FR4" s="890"/>
      <c r="FS4" s="890"/>
      <c r="FT4" s="890"/>
      <c r="FU4" s="890"/>
      <c r="FV4" s="890"/>
      <c r="FW4" s="890"/>
      <c r="FX4" s="890"/>
      <c r="FY4" s="890"/>
    </row>
    <row r="5" spans="1:181" s="891" customFormat="1" ht="18.75" customHeight="1">
      <c r="A5" s="1198" t="s">
        <v>135</v>
      </c>
      <c r="B5" s="1198"/>
      <c r="C5" s="1198"/>
      <c r="D5" s="1198"/>
      <c r="E5" s="1198"/>
      <c r="F5" s="1198"/>
      <c r="G5" s="1198"/>
      <c r="H5" s="1198"/>
      <c r="I5" s="1198"/>
      <c r="J5" s="1198"/>
      <c r="K5" s="1198"/>
      <c r="L5" s="1198"/>
      <c r="M5" s="1198"/>
      <c r="N5" s="892"/>
      <c r="O5" s="890"/>
      <c r="P5" s="890"/>
      <c r="Q5" s="890"/>
      <c r="R5" s="890"/>
      <c r="S5" s="890"/>
      <c r="T5" s="890"/>
      <c r="U5" s="890"/>
      <c r="V5" s="890"/>
      <c r="W5" s="890"/>
      <c r="X5" s="890"/>
      <c r="Y5" s="890"/>
      <c r="Z5" s="890"/>
      <c r="AA5" s="890"/>
      <c r="AB5" s="890"/>
      <c r="AC5" s="890"/>
      <c r="AD5" s="890"/>
      <c r="AE5" s="890"/>
      <c r="AF5" s="890"/>
      <c r="AG5" s="890"/>
      <c r="AH5" s="890"/>
      <c r="AI5" s="890"/>
      <c r="AJ5" s="890"/>
      <c r="AK5" s="890"/>
      <c r="AL5" s="890"/>
      <c r="AM5" s="890"/>
      <c r="AN5" s="890"/>
      <c r="AO5" s="890"/>
      <c r="AP5" s="890"/>
      <c r="AQ5" s="890"/>
      <c r="AR5" s="890"/>
      <c r="AS5" s="890"/>
      <c r="AT5" s="890"/>
      <c r="AU5" s="890"/>
      <c r="AV5" s="890"/>
      <c r="AW5" s="890"/>
      <c r="AX5" s="890"/>
      <c r="AY5" s="890"/>
      <c r="AZ5" s="890"/>
      <c r="BA5" s="890"/>
      <c r="BB5" s="890"/>
      <c r="BC5" s="890"/>
      <c r="BD5" s="890"/>
      <c r="BE5" s="890"/>
      <c r="BF5" s="890"/>
      <c r="BG5" s="890"/>
      <c r="BH5" s="890"/>
      <c r="BI5" s="890"/>
      <c r="BJ5" s="890"/>
      <c r="BK5" s="890"/>
      <c r="BL5" s="890"/>
      <c r="BM5" s="890"/>
      <c r="BN5" s="890"/>
      <c r="BO5" s="890"/>
      <c r="BP5" s="890"/>
      <c r="BQ5" s="890"/>
      <c r="BR5" s="890"/>
      <c r="BS5" s="890"/>
      <c r="BT5" s="890"/>
      <c r="BU5" s="890"/>
      <c r="BV5" s="890"/>
      <c r="BW5" s="890"/>
      <c r="BX5" s="890"/>
      <c r="BY5" s="890"/>
      <c r="BZ5" s="890"/>
      <c r="CA5" s="890"/>
      <c r="CB5" s="890"/>
      <c r="CC5" s="890"/>
      <c r="CD5" s="890"/>
      <c r="CE5" s="890"/>
      <c r="CF5" s="890"/>
      <c r="CG5" s="890"/>
      <c r="CH5" s="890"/>
      <c r="CI5" s="890"/>
      <c r="CJ5" s="890"/>
      <c r="CK5" s="890"/>
      <c r="CL5" s="890"/>
      <c r="CM5" s="890"/>
      <c r="CN5" s="890"/>
      <c r="CO5" s="890"/>
      <c r="CP5" s="890"/>
      <c r="CQ5" s="890"/>
      <c r="CR5" s="890"/>
      <c r="CS5" s="890"/>
      <c r="CT5" s="890"/>
      <c r="CU5" s="890"/>
      <c r="CV5" s="890"/>
      <c r="CW5" s="890"/>
      <c r="CX5" s="890"/>
      <c r="CY5" s="890"/>
      <c r="CZ5" s="890"/>
      <c r="DA5" s="890"/>
      <c r="DB5" s="890"/>
      <c r="DC5" s="890"/>
      <c r="DD5" s="890"/>
      <c r="DE5" s="890"/>
      <c r="DF5" s="890"/>
      <c r="DG5" s="890"/>
      <c r="DH5" s="890"/>
      <c r="DI5" s="890"/>
      <c r="DJ5" s="890"/>
      <c r="DK5" s="890"/>
      <c r="DL5" s="890"/>
      <c r="DM5" s="890"/>
      <c r="DN5" s="890"/>
      <c r="DO5" s="890"/>
      <c r="DP5" s="890"/>
      <c r="DQ5" s="890"/>
      <c r="DR5" s="890"/>
      <c r="DS5" s="890"/>
      <c r="DT5" s="890"/>
      <c r="DU5" s="890"/>
      <c r="DV5" s="890"/>
      <c r="DW5" s="890"/>
      <c r="DX5" s="890"/>
      <c r="DY5" s="890"/>
      <c r="DZ5" s="890"/>
      <c r="EA5" s="890"/>
      <c r="EB5" s="890"/>
      <c r="EC5" s="890"/>
      <c r="ED5" s="890"/>
      <c r="EE5" s="890"/>
      <c r="EF5" s="890"/>
      <c r="EG5" s="890"/>
      <c r="EH5" s="890"/>
      <c r="EI5" s="890"/>
      <c r="EJ5" s="890"/>
      <c r="EK5" s="890"/>
      <c r="EL5" s="890"/>
      <c r="EM5" s="890"/>
      <c r="EN5" s="890"/>
      <c r="EO5" s="890"/>
      <c r="EP5" s="890"/>
      <c r="EQ5" s="890"/>
      <c r="ER5" s="890"/>
      <c r="ES5" s="890"/>
      <c r="ET5" s="890"/>
      <c r="EU5" s="890"/>
      <c r="EV5" s="890"/>
      <c r="EW5" s="890"/>
      <c r="EX5" s="890"/>
      <c r="EY5" s="890"/>
      <c r="EZ5" s="890"/>
      <c r="FA5" s="890"/>
      <c r="FB5" s="890"/>
      <c r="FC5" s="890"/>
      <c r="FD5" s="890"/>
      <c r="FE5" s="890"/>
      <c r="FF5" s="890"/>
      <c r="FG5" s="890"/>
      <c r="FH5" s="890"/>
      <c r="FI5" s="890"/>
      <c r="FJ5" s="890"/>
      <c r="FK5" s="890"/>
      <c r="FL5" s="890"/>
      <c r="FM5" s="890"/>
      <c r="FN5" s="890"/>
      <c r="FO5" s="890"/>
      <c r="FP5" s="890"/>
      <c r="FQ5" s="890"/>
      <c r="FR5" s="890"/>
      <c r="FS5" s="890"/>
      <c r="FT5" s="890"/>
      <c r="FU5" s="890"/>
      <c r="FV5" s="890"/>
      <c r="FW5" s="890"/>
      <c r="FX5" s="890"/>
      <c r="FY5" s="890"/>
    </row>
    <row r="6" spans="1:181" s="891" customFormat="1" ht="18.75" customHeight="1">
      <c r="A6" s="1199" t="str">
        <f>IF('Name of Bidder'!G6=3, "Bidder’s Name and Address (Lead Partner of) :", "Bidder’s Name and Address :")</f>
        <v>Bidder’s Name and Address :</v>
      </c>
      <c r="B6" s="1199"/>
      <c r="C6" s="1199"/>
      <c r="D6" s="1199"/>
      <c r="E6" s="1199"/>
      <c r="F6" s="1199"/>
      <c r="G6" s="709"/>
      <c r="H6" s="709"/>
      <c r="I6" s="888"/>
      <c r="J6" s="889"/>
      <c r="K6" s="888"/>
      <c r="L6" s="889"/>
      <c r="N6" s="892"/>
      <c r="O6" s="890"/>
      <c r="P6" s="890"/>
      <c r="Q6" s="890"/>
      <c r="R6" s="890"/>
      <c r="S6" s="890"/>
      <c r="T6" s="890"/>
      <c r="U6" s="890"/>
      <c r="V6" s="890"/>
      <c r="W6" s="890"/>
      <c r="X6" s="890"/>
      <c r="Y6" s="890"/>
      <c r="Z6" s="890"/>
      <c r="AA6" s="890"/>
      <c r="AB6" s="890"/>
      <c r="AC6" s="890"/>
      <c r="AD6" s="890"/>
      <c r="AE6" s="890"/>
      <c r="AF6" s="890"/>
      <c r="AG6" s="890"/>
      <c r="AH6" s="890"/>
      <c r="AI6" s="890"/>
      <c r="AJ6" s="890"/>
      <c r="AK6" s="890"/>
      <c r="AL6" s="890"/>
      <c r="AM6" s="890"/>
      <c r="AN6" s="890"/>
      <c r="AO6" s="890"/>
      <c r="AP6" s="890"/>
      <c r="AQ6" s="890"/>
      <c r="AR6" s="890"/>
      <c r="AS6" s="890"/>
      <c r="AT6" s="890"/>
      <c r="AU6" s="890"/>
      <c r="AV6" s="890"/>
      <c r="AW6" s="890"/>
      <c r="AX6" s="890"/>
      <c r="AY6" s="890"/>
      <c r="AZ6" s="890"/>
      <c r="BA6" s="890"/>
      <c r="BB6" s="890"/>
      <c r="BC6" s="890"/>
      <c r="BD6" s="890"/>
      <c r="BE6" s="890"/>
      <c r="BF6" s="890"/>
      <c r="BG6" s="890"/>
      <c r="BH6" s="890"/>
      <c r="BI6" s="890"/>
      <c r="BJ6" s="890"/>
      <c r="BK6" s="890"/>
      <c r="BL6" s="890"/>
      <c r="BM6" s="890"/>
      <c r="BN6" s="890"/>
      <c r="BO6" s="890"/>
      <c r="BP6" s="890"/>
      <c r="BQ6" s="890"/>
      <c r="BR6" s="890"/>
      <c r="BS6" s="890"/>
      <c r="BT6" s="890"/>
      <c r="BU6" s="890"/>
      <c r="BV6" s="890"/>
      <c r="BW6" s="890"/>
      <c r="BX6" s="890"/>
      <c r="BY6" s="890"/>
      <c r="BZ6" s="890"/>
      <c r="CA6" s="890"/>
      <c r="CB6" s="890"/>
      <c r="CC6" s="890"/>
      <c r="CD6" s="890"/>
      <c r="CE6" s="890"/>
      <c r="CF6" s="890"/>
      <c r="CG6" s="890"/>
      <c r="CH6" s="890"/>
      <c r="CI6" s="890"/>
      <c r="CJ6" s="890"/>
      <c r="CK6" s="890"/>
      <c r="CL6" s="890"/>
      <c r="CM6" s="890"/>
      <c r="CN6" s="890"/>
      <c r="CO6" s="890"/>
      <c r="CP6" s="890"/>
      <c r="CQ6" s="890"/>
      <c r="CR6" s="890"/>
      <c r="CS6" s="890"/>
      <c r="CT6" s="890"/>
      <c r="CU6" s="890"/>
      <c r="CV6" s="890"/>
      <c r="CW6" s="890"/>
      <c r="CX6" s="890"/>
      <c r="CY6" s="890"/>
      <c r="CZ6" s="890"/>
      <c r="DA6" s="890"/>
      <c r="DB6" s="890"/>
      <c r="DC6" s="890"/>
      <c r="DD6" s="890"/>
      <c r="DE6" s="890"/>
      <c r="DF6" s="890"/>
      <c r="DG6" s="890"/>
      <c r="DH6" s="890"/>
      <c r="DI6" s="890"/>
      <c r="DJ6" s="890"/>
      <c r="DK6" s="890"/>
      <c r="DL6" s="890"/>
      <c r="DM6" s="890"/>
      <c r="DN6" s="890"/>
      <c r="DO6" s="890"/>
      <c r="DP6" s="890"/>
      <c r="DQ6" s="890"/>
      <c r="DR6" s="890"/>
      <c r="DS6" s="890"/>
      <c r="DT6" s="890"/>
      <c r="DU6" s="890"/>
      <c r="DV6" s="890"/>
      <c r="DW6" s="890"/>
      <c r="DX6" s="890"/>
      <c r="DY6" s="890"/>
      <c r="DZ6" s="890"/>
      <c r="EA6" s="890"/>
      <c r="EB6" s="890"/>
      <c r="EC6" s="890"/>
      <c r="ED6" s="890"/>
      <c r="EE6" s="890"/>
      <c r="EF6" s="890"/>
      <c r="EG6" s="890"/>
      <c r="EH6" s="890"/>
      <c r="EI6" s="890"/>
      <c r="EJ6" s="890"/>
      <c r="EK6" s="890"/>
      <c r="EL6" s="890"/>
      <c r="EM6" s="890"/>
      <c r="EN6" s="890"/>
      <c r="EO6" s="890"/>
      <c r="EP6" s="890"/>
      <c r="EQ6" s="890"/>
      <c r="ER6" s="890"/>
      <c r="ES6" s="890"/>
      <c r="ET6" s="890"/>
      <c r="EU6" s="890"/>
      <c r="EV6" s="890"/>
      <c r="EW6" s="890"/>
      <c r="EX6" s="890"/>
      <c r="EY6" s="890"/>
      <c r="EZ6" s="890"/>
      <c r="FA6" s="890"/>
      <c r="FB6" s="890"/>
      <c r="FC6" s="890"/>
      <c r="FD6" s="890"/>
      <c r="FE6" s="890"/>
      <c r="FF6" s="890"/>
      <c r="FG6" s="890"/>
      <c r="FH6" s="890"/>
      <c r="FI6" s="890"/>
      <c r="FJ6" s="890"/>
      <c r="FK6" s="890"/>
      <c r="FL6" s="890"/>
      <c r="FM6" s="890"/>
      <c r="FN6" s="890"/>
      <c r="FO6" s="890"/>
      <c r="FP6" s="890"/>
      <c r="FQ6" s="890"/>
      <c r="FR6" s="890"/>
      <c r="FS6" s="890"/>
      <c r="FT6" s="890"/>
      <c r="FU6" s="890"/>
      <c r="FV6" s="890"/>
      <c r="FW6" s="890"/>
      <c r="FX6" s="890"/>
      <c r="FY6" s="890"/>
    </row>
    <row r="7" spans="1:181" s="891" customFormat="1" ht="22.5" customHeight="1">
      <c r="A7" s="1199">
        <f>IF('Name of Bidder'!G6&lt;2,'Name of Bidder'!D9,IF(AND('Name of Bidder'!G6=2,'Name of Bidder'!#REF!=1),"JV of "&amp;'Name of Bidder'!D9&amp;" and "&amp;'Name of Bidder'!#REF!,IF(AND('Name of Bidder'!G6=2,'Name of Bidder'!#REF!="2 or more"),"JV of "&amp;'Name of Bidder'!D9&amp;", "&amp;'Name of Bidder'!#REF!&amp;" and "&amp;'Name of Bidder'!#REF!)))</f>
        <v>0</v>
      </c>
      <c r="B7" s="1199"/>
      <c r="C7" s="1199"/>
      <c r="D7" s="1199"/>
      <c r="E7" s="1199"/>
      <c r="F7" s="1199"/>
      <c r="G7" s="709"/>
      <c r="H7" s="709"/>
      <c r="I7" s="888"/>
      <c r="J7" s="829" t="s">
        <v>21</v>
      </c>
      <c r="K7" s="888"/>
      <c r="L7" s="889"/>
      <c r="N7" s="892"/>
      <c r="O7" s="890"/>
      <c r="P7" s="890"/>
      <c r="Q7" s="890"/>
      <c r="R7" s="890"/>
      <c r="S7" s="890"/>
      <c r="T7" s="890"/>
      <c r="U7" s="890"/>
      <c r="V7" s="890"/>
      <c r="W7" s="890"/>
      <c r="X7" s="890"/>
      <c r="Y7" s="890"/>
      <c r="Z7" s="890"/>
      <c r="AA7" s="890"/>
      <c r="AB7" s="890"/>
      <c r="AC7" s="890"/>
      <c r="AD7" s="890"/>
      <c r="AE7" s="890"/>
      <c r="AF7" s="890"/>
      <c r="AG7" s="890"/>
      <c r="AH7" s="890"/>
      <c r="AI7" s="890"/>
      <c r="AJ7" s="890"/>
      <c r="AK7" s="890"/>
      <c r="AL7" s="890"/>
      <c r="AM7" s="890"/>
      <c r="AN7" s="890"/>
      <c r="AO7" s="890"/>
      <c r="AP7" s="890"/>
      <c r="AQ7" s="890"/>
      <c r="AR7" s="890"/>
      <c r="AS7" s="890"/>
      <c r="AT7" s="890"/>
      <c r="AU7" s="890"/>
      <c r="AV7" s="890"/>
      <c r="AW7" s="890"/>
      <c r="AX7" s="890"/>
      <c r="AY7" s="890"/>
      <c r="AZ7" s="890"/>
      <c r="BA7" s="890"/>
      <c r="BB7" s="890"/>
      <c r="BC7" s="890"/>
      <c r="BD7" s="890"/>
      <c r="BE7" s="890"/>
      <c r="BF7" s="890"/>
      <c r="BG7" s="890"/>
      <c r="BH7" s="890"/>
      <c r="BI7" s="890"/>
      <c r="BJ7" s="890"/>
      <c r="BK7" s="890"/>
      <c r="BL7" s="890"/>
      <c r="BM7" s="890"/>
      <c r="BN7" s="890"/>
      <c r="BO7" s="890"/>
      <c r="BP7" s="890"/>
      <c r="BQ7" s="890"/>
      <c r="BR7" s="890"/>
      <c r="BS7" s="890"/>
      <c r="BT7" s="890"/>
      <c r="BU7" s="890"/>
      <c r="BV7" s="890"/>
      <c r="BW7" s="890"/>
      <c r="BX7" s="890"/>
      <c r="BY7" s="890"/>
      <c r="BZ7" s="890"/>
      <c r="CA7" s="890"/>
      <c r="CB7" s="890"/>
      <c r="CC7" s="890"/>
      <c r="CD7" s="890"/>
      <c r="CE7" s="890"/>
      <c r="CF7" s="890"/>
      <c r="CG7" s="890"/>
      <c r="CH7" s="890"/>
      <c r="CI7" s="890"/>
      <c r="CJ7" s="890"/>
      <c r="CK7" s="890"/>
      <c r="CL7" s="890"/>
      <c r="CM7" s="890"/>
      <c r="CN7" s="890"/>
      <c r="CO7" s="890"/>
      <c r="CP7" s="890"/>
      <c r="CQ7" s="890"/>
      <c r="CR7" s="890"/>
      <c r="CS7" s="890"/>
      <c r="CT7" s="890"/>
      <c r="CU7" s="890"/>
      <c r="CV7" s="890"/>
      <c r="CW7" s="890"/>
      <c r="CX7" s="890"/>
      <c r="CY7" s="890"/>
      <c r="CZ7" s="890"/>
      <c r="DA7" s="890"/>
      <c r="DB7" s="890"/>
      <c r="DC7" s="890"/>
      <c r="DD7" s="890"/>
      <c r="DE7" s="890"/>
      <c r="DF7" s="890"/>
      <c r="DG7" s="890"/>
      <c r="DH7" s="890"/>
      <c r="DI7" s="890"/>
      <c r="DJ7" s="890"/>
      <c r="DK7" s="890"/>
      <c r="DL7" s="890"/>
      <c r="DM7" s="890"/>
      <c r="DN7" s="890"/>
      <c r="DO7" s="890"/>
      <c r="DP7" s="890"/>
      <c r="DQ7" s="890"/>
      <c r="DR7" s="890"/>
      <c r="DS7" s="890"/>
      <c r="DT7" s="890"/>
      <c r="DU7" s="890"/>
      <c r="DV7" s="890"/>
      <c r="DW7" s="890"/>
      <c r="DX7" s="890"/>
      <c r="DY7" s="890"/>
      <c r="DZ7" s="890"/>
      <c r="EA7" s="890"/>
      <c r="EB7" s="890"/>
      <c r="EC7" s="890"/>
      <c r="ED7" s="890"/>
      <c r="EE7" s="890"/>
      <c r="EF7" s="890"/>
      <c r="EG7" s="890"/>
      <c r="EH7" s="890"/>
      <c r="EI7" s="890"/>
      <c r="EJ7" s="890"/>
      <c r="EK7" s="890"/>
      <c r="EL7" s="890"/>
      <c r="EM7" s="890"/>
      <c r="EN7" s="890"/>
      <c r="EO7" s="890"/>
      <c r="EP7" s="890"/>
      <c r="EQ7" s="890"/>
      <c r="ER7" s="890"/>
      <c r="ES7" s="890"/>
      <c r="ET7" s="890"/>
      <c r="EU7" s="890"/>
      <c r="EV7" s="890"/>
      <c r="EW7" s="890"/>
      <c r="EX7" s="890"/>
      <c r="EY7" s="890"/>
      <c r="EZ7" s="890"/>
      <c r="FA7" s="890"/>
      <c r="FB7" s="890"/>
      <c r="FC7" s="890"/>
      <c r="FD7" s="890"/>
      <c r="FE7" s="890"/>
      <c r="FF7" s="890"/>
      <c r="FG7" s="890"/>
      <c r="FH7" s="890"/>
      <c r="FI7" s="890"/>
      <c r="FJ7" s="890"/>
      <c r="FK7" s="890"/>
      <c r="FL7" s="890"/>
      <c r="FM7" s="890"/>
      <c r="FN7" s="890"/>
      <c r="FO7" s="890"/>
      <c r="FP7" s="890"/>
      <c r="FQ7" s="890"/>
      <c r="FR7" s="890"/>
      <c r="FS7" s="890"/>
      <c r="FT7" s="890"/>
      <c r="FU7" s="890"/>
      <c r="FV7" s="890"/>
      <c r="FW7" s="890"/>
      <c r="FX7" s="890"/>
      <c r="FY7" s="890"/>
    </row>
    <row r="8" spans="1:181" s="891" customFormat="1" ht="16.5">
      <c r="A8" s="893" t="s">
        <v>136</v>
      </c>
      <c r="B8" s="960">
        <f>'Name of Bidder'!D9</f>
        <v>0</v>
      </c>
      <c r="C8" s="834"/>
      <c r="D8" s="834"/>
      <c r="E8" s="834"/>
      <c r="F8" s="834"/>
      <c r="G8" s="894"/>
      <c r="H8" s="894"/>
      <c r="I8" s="888"/>
      <c r="J8" s="832" t="s">
        <v>22</v>
      </c>
      <c r="K8" s="888"/>
      <c r="L8" s="889"/>
      <c r="N8" s="895"/>
      <c r="O8" s="890"/>
      <c r="P8" s="890"/>
      <c r="Q8" s="890"/>
      <c r="R8" s="890"/>
      <c r="S8" s="890"/>
      <c r="T8" s="890"/>
      <c r="U8" s="890"/>
      <c r="V8" s="890"/>
      <c r="W8" s="890"/>
      <c r="X8" s="890"/>
      <c r="Y8" s="890"/>
      <c r="Z8" s="890"/>
      <c r="AA8" s="890"/>
      <c r="AB8" s="890"/>
      <c r="AC8" s="890"/>
      <c r="AD8" s="890"/>
      <c r="AE8" s="890"/>
      <c r="AF8" s="890"/>
      <c r="AG8" s="890"/>
      <c r="AH8" s="890"/>
      <c r="AI8" s="890"/>
      <c r="AJ8" s="890"/>
      <c r="AK8" s="890"/>
      <c r="AL8" s="890"/>
      <c r="AM8" s="890"/>
      <c r="AN8" s="890"/>
      <c r="AO8" s="890"/>
      <c r="AP8" s="890"/>
      <c r="AQ8" s="890"/>
      <c r="AR8" s="890"/>
      <c r="AS8" s="890"/>
      <c r="AT8" s="890"/>
      <c r="AU8" s="890"/>
      <c r="AV8" s="890"/>
      <c r="AW8" s="890"/>
      <c r="AX8" s="890"/>
      <c r="AY8" s="890"/>
      <c r="AZ8" s="890"/>
      <c r="BA8" s="890"/>
      <c r="BB8" s="890"/>
      <c r="BC8" s="890"/>
      <c r="BD8" s="890"/>
      <c r="BE8" s="890"/>
      <c r="BF8" s="890"/>
      <c r="BG8" s="890"/>
      <c r="BH8" s="890"/>
      <c r="BI8" s="890"/>
      <c r="BJ8" s="890"/>
      <c r="BK8" s="890"/>
      <c r="BL8" s="890"/>
      <c r="BM8" s="890"/>
      <c r="BN8" s="890"/>
      <c r="BO8" s="890"/>
      <c r="BP8" s="890"/>
      <c r="BQ8" s="890"/>
      <c r="BR8" s="890"/>
      <c r="BS8" s="890"/>
      <c r="BT8" s="890"/>
      <c r="BU8" s="890"/>
      <c r="BV8" s="890"/>
      <c r="BW8" s="890"/>
      <c r="BX8" s="890"/>
      <c r="BY8" s="890"/>
      <c r="BZ8" s="890"/>
      <c r="CA8" s="890"/>
      <c r="CB8" s="890"/>
      <c r="CC8" s="890"/>
      <c r="CD8" s="890"/>
      <c r="CE8" s="890"/>
      <c r="CF8" s="890"/>
      <c r="CG8" s="890"/>
      <c r="CH8" s="890"/>
      <c r="CI8" s="890"/>
      <c r="CJ8" s="890"/>
      <c r="CK8" s="890"/>
      <c r="CL8" s="890"/>
      <c r="CM8" s="890"/>
      <c r="CN8" s="890"/>
      <c r="CO8" s="890"/>
      <c r="CP8" s="890"/>
      <c r="CQ8" s="890"/>
      <c r="CR8" s="890"/>
      <c r="CS8" s="890"/>
      <c r="CT8" s="890"/>
      <c r="CU8" s="890"/>
      <c r="CV8" s="890"/>
      <c r="CW8" s="890"/>
      <c r="CX8" s="890"/>
      <c r="CY8" s="890"/>
      <c r="CZ8" s="890"/>
      <c r="DA8" s="890"/>
      <c r="DB8" s="890"/>
      <c r="DC8" s="890"/>
      <c r="DD8" s="890"/>
      <c r="DE8" s="890"/>
      <c r="DF8" s="890"/>
      <c r="DG8" s="890"/>
      <c r="DH8" s="890"/>
      <c r="DI8" s="890"/>
      <c r="DJ8" s="890"/>
      <c r="DK8" s="890"/>
      <c r="DL8" s="890"/>
      <c r="DM8" s="890"/>
      <c r="DN8" s="890"/>
      <c r="DO8" s="890"/>
      <c r="DP8" s="890"/>
      <c r="DQ8" s="890"/>
      <c r="DR8" s="890"/>
      <c r="DS8" s="890"/>
      <c r="DT8" s="890"/>
      <c r="DU8" s="890"/>
      <c r="DV8" s="890"/>
      <c r="DW8" s="890"/>
      <c r="DX8" s="890"/>
      <c r="DY8" s="890"/>
      <c r="DZ8" s="890"/>
      <c r="EA8" s="890"/>
      <c r="EB8" s="890"/>
      <c r="EC8" s="890"/>
      <c r="ED8" s="890"/>
      <c r="EE8" s="890"/>
      <c r="EF8" s="890"/>
      <c r="EG8" s="890"/>
      <c r="EH8" s="890"/>
      <c r="EI8" s="890"/>
      <c r="EJ8" s="890"/>
      <c r="EK8" s="890"/>
      <c r="EL8" s="890"/>
      <c r="EM8" s="890"/>
      <c r="EN8" s="890"/>
      <c r="EO8" s="890"/>
      <c r="EP8" s="890"/>
      <c r="EQ8" s="890"/>
      <c r="ER8" s="890"/>
      <c r="ES8" s="890"/>
      <c r="ET8" s="890"/>
      <c r="EU8" s="890"/>
      <c r="EV8" s="890"/>
      <c r="EW8" s="890"/>
      <c r="EX8" s="890"/>
      <c r="EY8" s="890"/>
      <c r="EZ8" s="890"/>
      <c r="FA8" s="890"/>
      <c r="FB8" s="890"/>
      <c r="FC8" s="890"/>
      <c r="FD8" s="890"/>
      <c r="FE8" s="890"/>
      <c r="FF8" s="890"/>
      <c r="FG8" s="890"/>
      <c r="FH8" s="890"/>
      <c r="FI8" s="890"/>
      <c r="FJ8" s="890"/>
      <c r="FK8" s="890"/>
      <c r="FL8" s="890"/>
      <c r="FM8" s="890"/>
      <c r="FN8" s="890"/>
      <c r="FO8" s="890"/>
      <c r="FP8" s="890"/>
      <c r="FQ8" s="890"/>
      <c r="FR8" s="890"/>
      <c r="FS8" s="890"/>
      <c r="FT8" s="890"/>
      <c r="FU8" s="890"/>
      <c r="FV8" s="890"/>
      <c r="FW8" s="890"/>
      <c r="FX8" s="890"/>
      <c r="FY8" s="890"/>
    </row>
    <row r="9" spans="1:181" s="891" customFormat="1" ht="16.5">
      <c r="A9" s="893" t="s">
        <v>137</v>
      </c>
      <c r="B9" s="960">
        <f>'Name of Bidder'!D10</f>
        <v>0</v>
      </c>
      <c r="C9" s="960"/>
      <c r="D9" s="960"/>
      <c r="E9" s="960"/>
      <c r="F9" s="960"/>
      <c r="G9" s="894"/>
      <c r="H9" s="894"/>
      <c r="I9" s="888"/>
      <c r="J9" s="832" t="s">
        <v>138</v>
      </c>
      <c r="K9" s="888"/>
      <c r="L9" s="889"/>
      <c r="N9" s="890"/>
      <c r="O9" s="890"/>
      <c r="P9" s="890"/>
      <c r="Q9" s="890"/>
      <c r="R9" s="890"/>
      <c r="S9" s="890"/>
      <c r="T9" s="890"/>
      <c r="U9" s="890"/>
      <c r="V9" s="890"/>
      <c r="W9" s="890"/>
      <c r="X9" s="890"/>
      <c r="Y9" s="890"/>
      <c r="Z9" s="890"/>
      <c r="AA9" s="890"/>
      <c r="AB9" s="890"/>
      <c r="AC9" s="890"/>
      <c r="AD9" s="890"/>
      <c r="AE9" s="890"/>
      <c r="AF9" s="890"/>
      <c r="AG9" s="890"/>
      <c r="AH9" s="890"/>
      <c r="AI9" s="890"/>
      <c r="AJ9" s="890"/>
      <c r="AK9" s="890"/>
      <c r="AL9" s="890"/>
      <c r="AM9" s="890"/>
      <c r="AN9" s="890"/>
      <c r="AO9" s="890"/>
      <c r="AP9" s="890"/>
      <c r="AQ9" s="890"/>
      <c r="AR9" s="890"/>
      <c r="AS9" s="890"/>
      <c r="AT9" s="890"/>
      <c r="AU9" s="890"/>
      <c r="AV9" s="890"/>
      <c r="AW9" s="890"/>
      <c r="AX9" s="890"/>
      <c r="AY9" s="890"/>
      <c r="AZ9" s="890"/>
      <c r="BA9" s="890"/>
      <c r="BB9" s="890"/>
      <c r="BC9" s="890"/>
      <c r="BD9" s="890"/>
      <c r="BE9" s="890"/>
      <c r="BF9" s="890"/>
      <c r="BG9" s="890"/>
      <c r="BH9" s="890"/>
      <c r="BI9" s="890"/>
      <c r="BJ9" s="890"/>
      <c r="BK9" s="890"/>
      <c r="BL9" s="890"/>
      <c r="BM9" s="890"/>
      <c r="BN9" s="890"/>
      <c r="BO9" s="890"/>
      <c r="BP9" s="890"/>
      <c r="BQ9" s="890"/>
      <c r="BR9" s="890"/>
      <c r="BS9" s="890"/>
      <c r="BT9" s="890"/>
      <c r="BU9" s="890"/>
      <c r="BV9" s="890"/>
      <c r="BW9" s="890"/>
      <c r="BX9" s="890"/>
      <c r="BY9" s="890"/>
      <c r="BZ9" s="890"/>
      <c r="CA9" s="890"/>
      <c r="CB9" s="890"/>
      <c r="CC9" s="890"/>
      <c r="CD9" s="890"/>
      <c r="CE9" s="890"/>
      <c r="CF9" s="890"/>
      <c r="CG9" s="890"/>
      <c r="CH9" s="890"/>
      <c r="CI9" s="890"/>
      <c r="CJ9" s="890"/>
      <c r="CK9" s="890"/>
      <c r="CL9" s="890"/>
      <c r="CM9" s="890"/>
      <c r="CN9" s="890"/>
      <c r="CO9" s="890"/>
      <c r="CP9" s="890"/>
      <c r="CQ9" s="890"/>
      <c r="CR9" s="890"/>
      <c r="CS9" s="890"/>
      <c r="CT9" s="890"/>
      <c r="CU9" s="890"/>
      <c r="CV9" s="890"/>
      <c r="CW9" s="890"/>
      <c r="CX9" s="890"/>
      <c r="CY9" s="890"/>
      <c r="CZ9" s="890"/>
      <c r="DA9" s="890"/>
      <c r="DB9" s="890"/>
      <c r="DC9" s="890"/>
      <c r="DD9" s="890"/>
      <c r="DE9" s="890"/>
      <c r="DF9" s="890"/>
      <c r="DG9" s="890"/>
      <c r="DH9" s="890"/>
      <c r="DI9" s="890"/>
      <c r="DJ9" s="890"/>
      <c r="DK9" s="890"/>
      <c r="DL9" s="890"/>
      <c r="DM9" s="890"/>
      <c r="DN9" s="890"/>
      <c r="DO9" s="890"/>
      <c r="DP9" s="890"/>
      <c r="DQ9" s="890"/>
      <c r="DR9" s="890"/>
      <c r="DS9" s="890"/>
      <c r="DT9" s="890"/>
      <c r="DU9" s="890"/>
      <c r="DV9" s="890"/>
      <c r="DW9" s="890"/>
      <c r="DX9" s="890"/>
      <c r="DY9" s="890"/>
      <c r="DZ9" s="890"/>
      <c r="EA9" s="890"/>
      <c r="EB9" s="890"/>
      <c r="EC9" s="890"/>
      <c r="ED9" s="890"/>
      <c r="EE9" s="890"/>
      <c r="EF9" s="890"/>
      <c r="EG9" s="890"/>
      <c r="EH9" s="890"/>
      <c r="EI9" s="890"/>
      <c r="EJ9" s="890"/>
      <c r="EK9" s="890"/>
      <c r="EL9" s="890"/>
      <c r="EM9" s="890"/>
      <c r="EN9" s="890"/>
      <c r="EO9" s="890"/>
      <c r="EP9" s="890"/>
      <c r="EQ9" s="890"/>
      <c r="ER9" s="890"/>
      <c r="ES9" s="890"/>
      <c r="ET9" s="890"/>
      <c r="EU9" s="890"/>
      <c r="EV9" s="890"/>
      <c r="EW9" s="890"/>
      <c r="EX9" s="890"/>
      <c r="EY9" s="890"/>
      <c r="EZ9" s="890"/>
      <c r="FA9" s="890"/>
      <c r="FB9" s="890"/>
      <c r="FC9" s="890"/>
      <c r="FD9" s="890"/>
      <c r="FE9" s="890"/>
      <c r="FF9" s="890"/>
      <c r="FG9" s="890"/>
      <c r="FH9" s="890"/>
      <c r="FI9" s="890"/>
      <c r="FJ9" s="890"/>
      <c r="FK9" s="890"/>
      <c r="FL9" s="890"/>
      <c r="FM9" s="890"/>
      <c r="FN9" s="890"/>
      <c r="FO9" s="890"/>
      <c r="FP9" s="890"/>
      <c r="FQ9" s="890"/>
      <c r="FR9" s="890"/>
      <c r="FS9" s="890"/>
      <c r="FT9" s="890"/>
      <c r="FU9" s="890"/>
      <c r="FV9" s="890"/>
      <c r="FW9" s="890"/>
      <c r="FX9" s="890"/>
      <c r="FY9" s="890"/>
    </row>
    <row r="10" spans="1:181" s="891" customFormat="1" ht="16.5" customHeight="1">
      <c r="A10" s="896"/>
      <c r="B10" s="960">
        <f>'Name of Bidder'!D11</f>
        <v>0</v>
      </c>
      <c r="C10" s="960"/>
      <c r="D10" s="960"/>
      <c r="E10" s="960"/>
      <c r="F10" s="960"/>
      <c r="G10" s="894"/>
      <c r="H10" s="894"/>
      <c r="I10" s="888"/>
      <c r="J10" s="832" t="s">
        <v>23</v>
      </c>
      <c r="K10" s="888"/>
      <c r="L10" s="889"/>
      <c r="N10" s="890"/>
      <c r="O10" s="890"/>
      <c r="P10" s="890"/>
      <c r="Q10" s="890"/>
      <c r="R10" s="890"/>
      <c r="S10" s="890"/>
      <c r="T10" s="890"/>
      <c r="U10" s="890"/>
      <c r="V10" s="890"/>
      <c r="W10" s="890"/>
      <c r="X10" s="890"/>
      <c r="Y10" s="890"/>
      <c r="Z10" s="890"/>
      <c r="AA10" s="890"/>
      <c r="AB10" s="890"/>
      <c r="AC10" s="890"/>
      <c r="AD10" s="890"/>
      <c r="AE10" s="890"/>
      <c r="AF10" s="890"/>
      <c r="AG10" s="890"/>
      <c r="AH10" s="890"/>
      <c r="AI10" s="890"/>
      <c r="AJ10" s="890"/>
      <c r="AK10" s="890"/>
      <c r="AL10" s="890"/>
      <c r="AM10" s="890"/>
      <c r="AN10" s="890"/>
      <c r="AO10" s="890"/>
      <c r="AP10" s="890"/>
      <c r="AQ10" s="890"/>
      <c r="AR10" s="890"/>
      <c r="AS10" s="890"/>
      <c r="AT10" s="890"/>
      <c r="AU10" s="890"/>
      <c r="AV10" s="890"/>
      <c r="AW10" s="890"/>
      <c r="AX10" s="890"/>
      <c r="AY10" s="890"/>
      <c r="AZ10" s="890"/>
      <c r="BA10" s="890"/>
      <c r="BB10" s="890"/>
      <c r="BC10" s="890"/>
      <c r="BD10" s="890"/>
      <c r="BE10" s="890"/>
      <c r="BF10" s="890"/>
      <c r="BG10" s="890"/>
      <c r="BH10" s="890"/>
      <c r="BI10" s="890"/>
      <c r="BJ10" s="890"/>
      <c r="BK10" s="890"/>
      <c r="BL10" s="890"/>
      <c r="BM10" s="890"/>
      <c r="BN10" s="890"/>
      <c r="BO10" s="890"/>
      <c r="BP10" s="890"/>
      <c r="BQ10" s="890"/>
      <c r="BR10" s="890"/>
      <c r="BS10" s="890"/>
      <c r="BT10" s="890"/>
      <c r="BU10" s="890"/>
      <c r="BV10" s="890"/>
      <c r="BW10" s="890"/>
      <c r="BX10" s="890"/>
      <c r="BY10" s="890"/>
      <c r="BZ10" s="890"/>
      <c r="CA10" s="890"/>
      <c r="CB10" s="890"/>
      <c r="CC10" s="890"/>
      <c r="CD10" s="890"/>
      <c r="CE10" s="890"/>
      <c r="CF10" s="890"/>
      <c r="CG10" s="890"/>
      <c r="CH10" s="890"/>
      <c r="CI10" s="890"/>
      <c r="CJ10" s="890"/>
      <c r="CK10" s="890"/>
      <c r="CL10" s="890"/>
      <c r="CM10" s="890"/>
      <c r="CN10" s="890"/>
      <c r="CO10" s="890"/>
      <c r="CP10" s="890"/>
      <c r="CQ10" s="890"/>
      <c r="CR10" s="890"/>
      <c r="CS10" s="890"/>
      <c r="CT10" s="890"/>
      <c r="CU10" s="890"/>
      <c r="CV10" s="890"/>
      <c r="CW10" s="890"/>
      <c r="CX10" s="890"/>
      <c r="CY10" s="890"/>
      <c r="CZ10" s="890"/>
      <c r="DA10" s="890"/>
      <c r="DB10" s="890"/>
      <c r="DC10" s="890"/>
      <c r="DD10" s="890"/>
      <c r="DE10" s="890"/>
      <c r="DF10" s="890"/>
      <c r="DG10" s="890"/>
      <c r="DH10" s="890"/>
      <c r="DI10" s="890"/>
      <c r="DJ10" s="890"/>
      <c r="DK10" s="890"/>
      <c r="DL10" s="890"/>
      <c r="DM10" s="890"/>
      <c r="DN10" s="890"/>
      <c r="DO10" s="890"/>
      <c r="DP10" s="890"/>
      <c r="DQ10" s="890"/>
      <c r="DR10" s="890"/>
      <c r="DS10" s="890"/>
      <c r="DT10" s="890"/>
      <c r="DU10" s="890"/>
      <c r="DV10" s="890"/>
      <c r="DW10" s="890"/>
      <c r="DX10" s="890"/>
      <c r="DY10" s="890"/>
      <c r="DZ10" s="890"/>
      <c r="EA10" s="890"/>
      <c r="EB10" s="890"/>
      <c r="EC10" s="890"/>
      <c r="ED10" s="890"/>
      <c r="EE10" s="890"/>
      <c r="EF10" s="890"/>
      <c r="EG10" s="890"/>
      <c r="EH10" s="890"/>
      <c r="EI10" s="890"/>
      <c r="EJ10" s="890"/>
      <c r="EK10" s="890"/>
      <c r="EL10" s="890"/>
      <c r="EM10" s="890"/>
      <c r="EN10" s="890"/>
      <c r="EO10" s="890"/>
      <c r="EP10" s="890"/>
      <c r="EQ10" s="890"/>
      <c r="ER10" s="890"/>
      <c r="ES10" s="890"/>
      <c r="ET10" s="890"/>
      <c r="EU10" s="890"/>
      <c r="EV10" s="890"/>
      <c r="EW10" s="890"/>
      <c r="EX10" s="890"/>
      <c r="EY10" s="890"/>
      <c r="EZ10" s="890"/>
      <c r="FA10" s="890"/>
      <c r="FB10" s="890"/>
      <c r="FC10" s="890"/>
      <c r="FD10" s="890"/>
      <c r="FE10" s="890"/>
      <c r="FF10" s="890"/>
      <c r="FG10" s="890"/>
      <c r="FH10" s="890"/>
      <c r="FI10" s="890"/>
      <c r="FJ10" s="890"/>
      <c r="FK10" s="890"/>
      <c r="FL10" s="890"/>
      <c r="FM10" s="890"/>
      <c r="FN10" s="890"/>
      <c r="FO10" s="890"/>
      <c r="FP10" s="890"/>
      <c r="FQ10" s="890"/>
      <c r="FR10" s="890"/>
      <c r="FS10" s="890"/>
      <c r="FT10" s="890"/>
      <c r="FU10" s="890"/>
      <c r="FV10" s="890"/>
      <c r="FW10" s="890"/>
      <c r="FX10" s="890"/>
      <c r="FY10" s="890"/>
    </row>
    <row r="11" spans="1:181" s="891" customFormat="1" ht="30" customHeight="1">
      <c r="A11" s="896"/>
      <c r="B11" s="960">
        <f>'Name of Bidder'!D12</f>
        <v>0</v>
      </c>
      <c r="C11" s="960"/>
      <c r="D11" s="960"/>
      <c r="E11" s="960"/>
      <c r="F11" s="960"/>
      <c r="G11" s="894"/>
      <c r="H11" s="894"/>
      <c r="I11" s="888"/>
      <c r="J11" s="832" t="s">
        <v>139</v>
      </c>
      <c r="K11" s="888"/>
      <c r="L11" s="889"/>
      <c r="N11" s="890"/>
      <c r="O11" s="890"/>
      <c r="P11" s="890"/>
      <c r="Q11" s="890"/>
      <c r="R11" s="890"/>
      <c r="S11" s="890"/>
      <c r="T11" s="890"/>
      <c r="U11" s="890"/>
      <c r="V11" s="890"/>
      <c r="W11" s="890"/>
      <c r="X11" s="890"/>
      <c r="Y11" s="890"/>
      <c r="Z11" s="890"/>
      <c r="AA11" s="890"/>
      <c r="AB11" s="890"/>
      <c r="AC11" s="890"/>
      <c r="AD11" s="890"/>
      <c r="AE11" s="890"/>
      <c r="AF11" s="890"/>
      <c r="AG11" s="890"/>
      <c r="AH11" s="890"/>
      <c r="AI11" s="890"/>
      <c r="AJ11" s="890"/>
      <c r="AK11" s="890"/>
      <c r="AL11" s="890"/>
      <c r="AM11" s="890"/>
      <c r="AN11" s="890"/>
      <c r="AO11" s="890"/>
      <c r="AP11" s="890"/>
      <c r="AQ11" s="890"/>
      <c r="AR11" s="890"/>
      <c r="AS11" s="890"/>
      <c r="AT11" s="890"/>
      <c r="AU11" s="890"/>
      <c r="AV11" s="890"/>
      <c r="AW11" s="890"/>
      <c r="AX11" s="890"/>
      <c r="AY11" s="890"/>
      <c r="AZ11" s="890"/>
      <c r="BA11" s="890"/>
      <c r="BB11" s="890"/>
      <c r="BC11" s="890"/>
      <c r="BD11" s="890"/>
      <c r="BE11" s="890"/>
      <c r="BF11" s="890"/>
      <c r="BG11" s="890"/>
      <c r="BH11" s="890"/>
      <c r="BI11" s="890"/>
      <c r="BJ11" s="890"/>
      <c r="BK11" s="890"/>
      <c r="BL11" s="890"/>
      <c r="BM11" s="890"/>
      <c r="BN11" s="890"/>
      <c r="BO11" s="890"/>
      <c r="BP11" s="890"/>
      <c r="BQ11" s="890"/>
      <c r="BR11" s="890"/>
      <c r="BS11" s="890"/>
      <c r="BT11" s="890"/>
      <c r="BU11" s="890"/>
      <c r="BV11" s="890"/>
      <c r="BW11" s="890"/>
      <c r="BX11" s="890"/>
      <c r="BY11" s="890"/>
      <c r="BZ11" s="890"/>
      <c r="CA11" s="890"/>
      <c r="CB11" s="890"/>
      <c r="CC11" s="890"/>
      <c r="CD11" s="890"/>
      <c r="CE11" s="890"/>
      <c r="CF11" s="890"/>
      <c r="CG11" s="890"/>
      <c r="CH11" s="890"/>
      <c r="CI11" s="890"/>
      <c r="CJ11" s="890"/>
      <c r="CK11" s="890"/>
      <c r="CL11" s="890"/>
      <c r="CM11" s="890"/>
      <c r="CN11" s="890"/>
      <c r="CO11" s="890"/>
      <c r="CP11" s="890"/>
      <c r="CQ11" s="890"/>
      <c r="CR11" s="890"/>
      <c r="CS11" s="890"/>
      <c r="CT11" s="890"/>
      <c r="CU11" s="890"/>
      <c r="CV11" s="890"/>
      <c r="CW11" s="890"/>
      <c r="CX11" s="890"/>
      <c r="CY11" s="890"/>
      <c r="CZ11" s="890"/>
      <c r="DA11" s="890"/>
      <c r="DB11" s="890"/>
      <c r="DC11" s="890"/>
      <c r="DD11" s="890"/>
      <c r="DE11" s="890"/>
      <c r="DF11" s="890"/>
      <c r="DG11" s="890"/>
      <c r="DH11" s="890"/>
      <c r="DI11" s="890"/>
      <c r="DJ11" s="890"/>
      <c r="DK11" s="890"/>
      <c r="DL11" s="890"/>
      <c r="DM11" s="890"/>
      <c r="DN11" s="890"/>
      <c r="DO11" s="890"/>
      <c r="DP11" s="890"/>
      <c r="DQ11" s="890"/>
      <c r="DR11" s="890"/>
      <c r="DS11" s="890"/>
      <c r="DT11" s="890"/>
      <c r="DU11" s="890"/>
      <c r="DV11" s="890"/>
      <c r="DW11" s="890"/>
      <c r="DX11" s="890"/>
      <c r="DY11" s="890"/>
      <c r="DZ11" s="890"/>
      <c r="EA11" s="890"/>
      <c r="EB11" s="890"/>
      <c r="EC11" s="890"/>
      <c r="ED11" s="890"/>
      <c r="EE11" s="890"/>
      <c r="EF11" s="890"/>
      <c r="EG11" s="890"/>
      <c r="EH11" s="890"/>
      <c r="EI11" s="890"/>
      <c r="EJ11" s="890"/>
      <c r="EK11" s="890"/>
      <c r="EL11" s="890"/>
      <c r="EM11" s="890"/>
      <c r="EN11" s="890"/>
      <c r="EO11" s="890"/>
      <c r="EP11" s="890"/>
      <c r="EQ11" s="890"/>
      <c r="ER11" s="890"/>
      <c r="ES11" s="890"/>
      <c r="ET11" s="890"/>
      <c r="EU11" s="890"/>
      <c r="EV11" s="890"/>
      <c r="EW11" s="890"/>
      <c r="EX11" s="890"/>
      <c r="EY11" s="890"/>
      <c r="EZ11" s="890"/>
      <c r="FA11" s="890"/>
      <c r="FB11" s="890"/>
      <c r="FC11" s="890"/>
      <c r="FD11" s="890"/>
      <c r="FE11" s="890"/>
      <c r="FF11" s="890"/>
      <c r="FG11" s="890"/>
      <c r="FH11" s="890"/>
      <c r="FI11" s="890"/>
      <c r="FJ11" s="890"/>
      <c r="FK11" s="890"/>
      <c r="FL11" s="890"/>
      <c r="FM11" s="890"/>
      <c r="FN11" s="890"/>
      <c r="FO11" s="890"/>
      <c r="FP11" s="890"/>
      <c r="FQ11" s="890"/>
      <c r="FR11" s="890"/>
      <c r="FS11" s="890"/>
      <c r="FT11" s="890"/>
      <c r="FU11" s="890"/>
      <c r="FV11" s="890"/>
      <c r="FW11" s="890"/>
      <c r="FX11" s="890"/>
      <c r="FY11" s="890"/>
    </row>
    <row r="12" spans="1:181" s="891" customFormat="1" ht="21.75" customHeight="1">
      <c r="A12" s="896"/>
      <c r="B12" s="894"/>
      <c r="C12" s="897"/>
      <c r="D12" s="897"/>
      <c r="E12" s="897"/>
      <c r="F12" s="897"/>
      <c r="G12" s="888"/>
      <c r="H12" s="888"/>
      <c r="I12" s="888"/>
      <c r="J12" s="832" t="s">
        <v>140</v>
      </c>
      <c r="K12" s="888"/>
      <c r="L12" s="889"/>
      <c r="M12" s="889"/>
      <c r="N12" s="890"/>
      <c r="O12" s="890"/>
      <c r="P12" s="890"/>
      <c r="Q12" s="890"/>
      <c r="R12" s="890"/>
      <c r="S12" s="890"/>
      <c r="T12" s="890"/>
      <c r="U12" s="890"/>
      <c r="V12" s="890"/>
      <c r="W12" s="890"/>
      <c r="X12" s="890"/>
      <c r="Y12" s="890"/>
      <c r="Z12" s="890"/>
      <c r="AA12" s="890"/>
      <c r="AB12" s="890"/>
      <c r="AC12" s="890"/>
      <c r="AD12" s="890"/>
      <c r="AE12" s="890"/>
      <c r="AF12" s="890"/>
      <c r="AG12" s="890"/>
      <c r="AH12" s="890"/>
      <c r="AI12" s="890"/>
      <c r="AJ12" s="890"/>
      <c r="AK12" s="890"/>
      <c r="AL12" s="890"/>
      <c r="AM12" s="890"/>
      <c r="AN12" s="890"/>
      <c r="AO12" s="890"/>
      <c r="AP12" s="890"/>
      <c r="AQ12" s="890"/>
      <c r="AR12" s="890"/>
      <c r="AS12" s="890"/>
      <c r="AT12" s="890"/>
      <c r="AU12" s="890"/>
      <c r="AV12" s="890"/>
      <c r="AW12" s="890"/>
      <c r="AX12" s="890"/>
      <c r="AY12" s="890"/>
      <c r="AZ12" s="890"/>
      <c r="BA12" s="890"/>
      <c r="BB12" s="890"/>
      <c r="BC12" s="890"/>
      <c r="BD12" s="890"/>
      <c r="BE12" s="890"/>
      <c r="BF12" s="890"/>
      <c r="BG12" s="890"/>
      <c r="BH12" s="890"/>
      <c r="BI12" s="890"/>
      <c r="BJ12" s="890"/>
      <c r="BK12" s="890"/>
      <c r="BL12" s="890"/>
      <c r="BM12" s="890"/>
      <c r="BN12" s="890"/>
      <c r="BO12" s="890"/>
      <c r="BP12" s="890"/>
      <c r="BQ12" s="890"/>
      <c r="BR12" s="890"/>
      <c r="BS12" s="890"/>
      <c r="BT12" s="890"/>
      <c r="BU12" s="890"/>
      <c r="BV12" s="890"/>
      <c r="BW12" s="890"/>
      <c r="BX12" s="890"/>
      <c r="BY12" s="890"/>
      <c r="BZ12" s="890"/>
      <c r="CA12" s="890"/>
      <c r="CB12" s="890"/>
      <c r="CC12" s="890"/>
      <c r="CD12" s="890"/>
      <c r="CE12" s="890"/>
      <c r="CF12" s="890"/>
      <c r="CG12" s="890"/>
      <c r="CH12" s="890"/>
      <c r="CI12" s="890"/>
      <c r="CJ12" s="890"/>
      <c r="CK12" s="890"/>
      <c r="CL12" s="890"/>
      <c r="CM12" s="890"/>
      <c r="CN12" s="890"/>
      <c r="CO12" s="890"/>
      <c r="CP12" s="890"/>
      <c r="CQ12" s="890"/>
      <c r="CR12" s="890"/>
      <c r="CS12" s="890"/>
      <c r="CT12" s="890"/>
      <c r="CU12" s="890"/>
      <c r="CV12" s="890"/>
      <c r="CW12" s="890"/>
      <c r="CX12" s="890"/>
      <c r="CY12" s="890"/>
      <c r="CZ12" s="890"/>
      <c r="DA12" s="890"/>
      <c r="DB12" s="890"/>
      <c r="DC12" s="890"/>
      <c r="DD12" s="890"/>
      <c r="DE12" s="890"/>
      <c r="DF12" s="890"/>
      <c r="DG12" s="890"/>
      <c r="DH12" s="890"/>
      <c r="DI12" s="890"/>
      <c r="DJ12" s="890"/>
      <c r="DK12" s="890"/>
      <c r="DL12" s="890"/>
      <c r="DM12" s="890"/>
      <c r="DN12" s="890"/>
      <c r="DO12" s="890"/>
      <c r="DP12" s="890"/>
      <c r="DQ12" s="890"/>
      <c r="DR12" s="890"/>
      <c r="DS12" s="890"/>
      <c r="DT12" s="890"/>
      <c r="DU12" s="890"/>
      <c r="DV12" s="890"/>
      <c r="DW12" s="890"/>
      <c r="DX12" s="890"/>
      <c r="DY12" s="890"/>
      <c r="DZ12" s="890"/>
      <c r="EA12" s="890"/>
      <c r="EB12" s="890"/>
      <c r="EC12" s="890"/>
      <c r="ED12" s="890"/>
      <c r="EE12" s="890"/>
      <c r="EF12" s="890"/>
      <c r="EG12" s="890"/>
      <c r="EH12" s="890"/>
      <c r="EI12" s="890"/>
      <c r="EJ12" s="890"/>
      <c r="EK12" s="890"/>
      <c r="EL12" s="890"/>
      <c r="EM12" s="890"/>
      <c r="EN12" s="890"/>
      <c r="EO12" s="890"/>
      <c r="EP12" s="890"/>
      <c r="EQ12" s="890"/>
      <c r="ER12" s="890"/>
      <c r="ES12" s="890"/>
      <c r="ET12" s="890"/>
      <c r="EU12" s="890"/>
      <c r="EV12" s="890"/>
      <c r="EW12" s="890"/>
      <c r="EX12" s="890"/>
      <c r="EY12" s="890"/>
      <c r="EZ12" s="890"/>
      <c r="FA12" s="890"/>
      <c r="FB12" s="890"/>
      <c r="FC12" s="890"/>
      <c r="FD12" s="890"/>
      <c r="FE12" s="890"/>
      <c r="FF12" s="890"/>
      <c r="FG12" s="890"/>
      <c r="FH12" s="890"/>
      <c r="FI12" s="890"/>
      <c r="FJ12" s="890"/>
      <c r="FK12" s="890"/>
      <c r="FL12" s="890"/>
      <c r="FM12" s="890"/>
      <c r="FN12" s="890"/>
      <c r="FO12" s="890"/>
      <c r="FP12" s="890"/>
      <c r="FQ12" s="890"/>
      <c r="FR12" s="890"/>
      <c r="FS12" s="890"/>
      <c r="FT12" s="890"/>
      <c r="FU12" s="890"/>
      <c r="FV12" s="890"/>
      <c r="FW12" s="890"/>
      <c r="FX12" s="890"/>
      <c r="FY12" s="890"/>
    </row>
    <row r="13" spans="1:181" s="891" customFormat="1" ht="21.75" customHeight="1">
      <c r="A13" s="896"/>
      <c r="B13" s="894"/>
      <c r="C13" s="897"/>
      <c r="D13" s="897"/>
      <c r="E13" s="897"/>
      <c r="F13" s="897"/>
      <c r="G13" s="888"/>
      <c r="H13" s="888"/>
      <c r="I13" s="888"/>
      <c r="J13" s="889"/>
      <c r="K13" s="888"/>
      <c r="L13" s="889"/>
      <c r="M13" s="889"/>
      <c r="N13" s="890"/>
      <c r="O13" s="890"/>
      <c r="P13" s="890"/>
      <c r="Q13" s="890"/>
      <c r="R13" s="890"/>
      <c r="S13" s="890"/>
      <c r="T13" s="890"/>
      <c r="U13" s="890"/>
      <c r="V13" s="890"/>
      <c r="W13" s="890"/>
      <c r="X13" s="890"/>
      <c r="Y13" s="890"/>
      <c r="Z13" s="890"/>
      <c r="AA13" s="890"/>
      <c r="AB13" s="890"/>
      <c r="AC13" s="890"/>
      <c r="AD13" s="890"/>
      <c r="AE13" s="890"/>
      <c r="AF13" s="890"/>
      <c r="AG13" s="890"/>
      <c r="AH13" s="890"/>
      <c r="AI13" s="890"/>
      <c r="AJ13" s="890"/>
      <c r="AK13" s="890"/>
      <c r="AL13" s="890"/>
      <c r="AM13" s="890"/>
      <c r="AN13" s="890"/>
      <c r="AO13" s="890"/>
      <c r="AP13" s="890"/>
      <c r="AQ13" s="890"/>
      <c r="AR13" s="890"/>
      <c r="AS13" s="890"/>
      <c r="AT13" s="890"/>
      <c r="AU13" s="890"/>
      <c r="AV13" s="890"/>
      <c r="AW13" s="890"/>
      <c r="AX13" s="890"/>
      <c r="AY13" s="890"/>
      <c r="AZ13" s="890"/>
      <c r="BA13" s="890"/>
      <c r="BB13" s="890"/>
      <c r="BC13" s="890"/>
      <c r="BD13" s="890"/>
      <c r="BE13" s="890"/>
      <c r="BF13" s="890"/>
      <c r="BG13" s="890"/>
      <c r="BH13" s="890"/>
      <c r="BI13" s="890"/>
      <c r="BJ13" s="890"/>
      <c r="BK13" s="890"/>
      <c r="BL13" s="890"/>
      <c r="BM13" s="890"/>
      <c r="BN13" s="890"/>
      <c r="BO13" s="890"/>
      <c r="BP13" s="890"/>
      <c r="BQ13" s="890"/>
      <c r="BR13" s="890"/>
      <c r="BS13" s="890"/>
      <c r="BT13" s="890"/>
      <c r="BU13" s="890"/>
      <c r="BV13" s="890"/>
      <c r="BW13" s="890"/>
      <c r="BX13" s="890"/>
      <c r="BY13" s="890"/>
      <c r="BZ13" s="890"/>
      <c r="CA13" s="890"/>
      <c r="CB13" s="890"/>
      <c r="CC13" s="890"/>
      <c r="CD13" s="890"/>
      <c r="CE13" s="890"/>
      <c r="CF13" s="890"/>
      <c r="CG13" s="890"/>
      <c r="CH13" s="890"/>
      <c r="CI13" s="890"/>
      <c r="CJ13" s="890"/>
      <c r="CK13" s="890"/>
      <c r="CL13" s="890"/>
      <c r="CM13" s="890"/>
      <c r="CN13" s="890"/>
      <c r="CO13" s="890"/>
      <c r="CP13" s="890"/>
      <c r="CQ13" s="890"/>
      <c r="CR13" s="890"/>
      <c r="CS13" s="890"/>
      <c r="CT13" s="890"/>
      <c r="CU13" s="890"/>
      <c r="CV13" s="890"/>
      <c r="CW13" s="890"/>
      <c r="CX13" s="890"/>
      <c r="CY13" s="890"/>
      <c r="CZ13" s="890"/>
      <c r="DA13" s="890"/>
      <c r="DB13" s="890"/>
      <c r="DC13" s="890"/>
      <c r="DD13" s="890"/>
      <c r="DE13" s="890"/>
      <c r="DF13" s="890"/>
      <c r="DG13" s="890"/>
      <c r="DH13" s="890"/>
      <c r="DI13" s="890"/>
      <c r="DJ13" s="890"/>
      <c r="DK13" s="890"/>
      <c r="DL13" s="890"/>
      <c r="DM13" s="890"/>
      <c r="DN13" s="890"/>
      <c r="DO13" s="890"/>
      <c r="DP13" s="890"/>
      <c r="DQ13" s="890"/>
      <c r="DR13" s="890"/>
      <c r="DS13" s="890"/>
      <c r="DT13" s="890"/>
      <c r="DU13" s="890"/>
      <c r="DV13" s="890"/>
      <c r="DW13" s="890"/>
      <c r="DX13" s="890"/>
      <c r="DY13" s="890"/>
      <c r="DZ13" s="890"/>
      <c r="EA13" s="890"/>
      <c r="EB13" s="890"/>
      <c r="EC13" s="890"/>
      <c r="ED13" s="890"/>
      <c r="EE13" s="890"/>
      <c r="EF13" s="890"/>
      <c r="EG13" s="890"/>
      <c r="EH13" s="890"/>
      <c r="EI13" s="890"/>
      <c r="EJ13" s="890"/>
      <c r="EK13" s="890"/>
      <c r="EL13" s="890"/>
      <c r="EM13" s="890"/>
      <c r="EN13" s="890"/>
      <c r="EO13" s="890"/>
      <c r="EP13" s="890"/>
      <c r="EQ13" s="890"/>
      <c r="ER13" s="890"/>
      <c r="ES13" s="890"/>
      <c r="ET13" s="890"/>
      <c r="EU13" s="890"/>
      <c r="EV13" s="890"/>
      <c r="EW13" s="890"/>
      <c r="EX13" s="890"/>
      <c r="EY13" s="890"/>
      <c r="EZ13" s="890"/>
      <c r="FA13" s="890"/>
      <c r="FB13" s="890"/>
      <c r="FC13" s="890"/>
      <c r="FD13" s="890"/>
      <c r="FE13" s="890"/>
      <c r="FF13" s="890"/>
      <c r="FG13" s="890"/>
      <c r="FH13" s="890"/>
      <c r="FI13" s="890"/>
      <c r="FJ13" s="890"/>
      <c r="FK13" s="890"/>
      <c r="FL13" s="890"/>
      <c r="FM13" s="890"/>
      <c r="FN13" s="890"/>
      <c r="FO13" s="890"/>
      <c r="FP13" s="890"/>
      <c r="FQ13" s="890"/>
      <c r="FR13" s="890"/>
      <c r="FS13" s="890"/>
      <c r="FT13" s="890"/>
      <c r="FU13" s="890"/>
      <c r="FV13" s="890"/>
      <c r="FW13" s="890"/>
      <c r="FX13" s="890"/>
      <c r="FY13" s="890"/>
    </row>
    <row r="14" spans="1:181" ht="37.5" customHeight="1">
      <c r="A14" s="1132" t="s">
        <v>453</v>
      </c>
      <c r="B14" s="1133"/>
      <c r="C14" s="1133"/>
      <c r="D14" s="1133"/>
      <c r="E14" s="1133"/>
      <c r="F14" s="1133"/>
      <c r="G14" s="1133"/>
      <c r="H14" s="1133"/>
      <c r="I14" s="1133"/>
      <c r="J14" s="1133"/>
      <c r="K14" s="1133"/>
      <c r="L14" s="1133"/>
      <c r="M14" s="1133"/>
    </row>
    <row r="15" spans="1:181" ht="18.75" customHeight="1">
      <c r="A15" s="898"/>
      <c r="B15" s="899"/>
      <c r="C15" s="810"/>
      <c r="D15" s="810"/>
      <c r="E15" s="810"/>
      <c r="F15" s="810"/>
      <c r="G15" s="809"/>
      <c r="H15" s="809"/>
      <c r="I15" s="809"/>
      <c r="J15" s="809"/>
      <c r="K15" s="1195" t="s">
        <v>413</v>
      </c>
      <c r="L15" s="1195"/>
      <c r="M15" s="1195"/>
    </row>
    <row r="16" spans="1:181" ht="47.25" customHeight="1">
      <c r="A16" s="1201" t="s">
        <v>393</v>
      </c>
      <c r="B16" s="1200" t="s">
        <v>16</v>
      </c>
      <c r="C16" s="1201" t="s">
        <v>428</v>
      </c>
      <c r="D16" s="1201" t="s">
        <v>472</v>
      </c>
      <c r="E16" s="1201" t="s">
        <v>424</v>
      </c>
      <c r="F16" s="1201" t="s">
        <v>473</v>
      </c>
      <c r="G16" s="1200" t="s">
        <v>6</v>
      </c>
      <c r="H16" s="1200" t="s">
        <v>39</v>
      </c>
      <c r="I16" s="1201" t="s">
        <v>455</v>
      </c>
      <c r="J16" s="1201"/>
      <c r="K16" s="1201" t="s">
        <v>456</v>
      </c>
      <c r="L16" s="1201"/>
      <c r="M16" s="1200" t="s">
        <v>479</v>
      </c>
    </row>
    <row r="17" spans="1:111" ht="72" customHeight="1">
      <c r="A17" s="1201"/>
      <c r="B17" s="1200"/>
      <c r="C17" s="1201"/>
      <c r="D17" s="1201"/>
      <c r="E17" s="1201"/>
      <c r="F17" s="1201"/>
      <c r="G17" s="1200"/>
      <c r="H17" s="1200"/>
      <c r="I17" s="900" t="s">
        <v>457</v>
      </c>
      <c r="J17" s="900" t="s">
        <v>458</v>
      </c>
      <c r="K17" s="900" t="s">
        <v>457</v>
      </c>
      <c r="L17" s="900" t="s">
        <v>458</v>
      </c>
      <c r="M17" s="1200"/>
    </row>
    <row r="18" spans="1:111" s="901" customFormat="1" ht="24" customHeight="1">
      <c r="A18" s="953" t="s">
        <v>8</v>
      </c>
      <c r="B18" s="953" t="s">
        <v>9</v>
      </c>
      <c r="C18" s="953" t="s">
        <v>10</v>
      </c>
      <c r="D18" s="953" t="s">
        <v>11</v>
      </c>
      <c r="E18" s="953" t="s">
        <v>12</v>
      </c>
      <c r="F18" s="953" t="s">
        <v>13</v>
      </c>
      <c r="G18" s="953" t="s">
        <v>24</v>
      </c>
      <c r="H18" s="953" t="s">
        <v>15</v>
      </c>
      <c r="I18" s="953" t="s">
        <v>25</v>
      </c>
      <c r="J18" s="953" t="s">
        <v>933</v>
      </c>
      <c r="K18" s="953" t="s">
        <v>361</v>
      </c>
      <c r="L18" s="958" t="s">
        <v>934</v>
      </c>
      <c r="M18" s="953" t="s">
        <v>380</v>
      </c>
    </row>
    <row r="19" spans="1:111" s="906" customFormat="1" ht="20.25" customHeight="1">
      <c r="A19" s="939" t="s">
        <v>29</v>
      </c>
      <c r="B19" s="940" t="s">
        <v>1005</v>
      </c>
      <c r="C19" s="1160"/>
      <c r="D19" s="1161"/>
      <c r="E19" s="1161"/>
      <c r="F19" s="1161"/>
      <c r="G19" s="1161"/>
      <c r="H19" s="1161"/>
      <c r="I19" s="1161"/>
      <c r="J19" s="1161"/>
      <c r="K19" s="1161"/>
      <c r="L19" s="1161"/>
      <c r="M19" s="1162"/>
      <c r="N19" s="902"/>
      <c r="O19" s="902"/>
      <c r="P19" s="902"/>
      <c r="Q19" s="903" t="s">
        <v>481</v>
      </c>
      <c r="R19" s="903" t="s">
        <v>508</v>
      </c>
      <c r="S19" s="904"/>
      <c r="T19" s="904"/>
      <c r="U19" s="903" t="s">
        <v>482</v>
      </c>
      <c r="V19" s="903" t="s">
        <v>508</v>
      </c>
      <c r="W19" s="902"/>
      <c r="X19" s="902"/>
      <c r="Y19" s="902"/>
      <c r="Z19" s="902"/>
      <c r="AA19" s="902"/>
      <c r="AB19" s="902"/>
      <c r="AC19" s="902"/>
      <c r="AD19" s="902"/>
      <c r="AE19" s="902"/>
      <c r="AF19" s="902"/>
      <c r="AG19" s="902"/>
      <c r="AH19" s="902"/>
      <c r="AI19" s="902"/>
      <c r="AJ19" s="902"/>
      <c r="AK19" s="902"/>
      <c r="AL19" s="902"/>
      <c r="AM19" s="902"/>
      <c r="AN19" s="902"/>
      <c r="AO19" s="902"/>
      <c r="AP19" s="902"/>
      <c r="AQ19" s="902"/>
      <c r="AR19" s="902"/>
      <c r="AS19" s="902"/>
      <c r="AT19" s="902"/>
      <c r="AU19" s="902"/>
      <c r="AV19" s="902"/>
      <c r="AW19" s="902"/>
      <c r="AX19" s="902"/>
      <c r="AY19" s="902"/>
      <c r="AZ19" s="902"/>
      <c r="BA19" s="902"/>
      <c r="BB19" s="902"/>
      <c r="BC19" s="902"/>
      <c r="BD19" s="902"/>
      <c r="BE19" s="902"/>
      <c r="BF19" s="902"/>
      <c r="BG19" s="902"/>
      <c r="BH19" s="902"/>
      <c r="BI19" s="902"/>
      <c r="BJ19" s="902"/>
      <c r="BK19" s="902"/>
      <c r="BL19" s="902"/>
      <c r="BM19" s="902"/>
      <c r="BN19" s="902"/>
      <c r="BO19" s="902"/>
      <c r="BP19" s="902"/>
      <c r="BQ19" s="902"/>
      <c r="BR19" s="902"/>
      <c r="BS19" s="902"/>
      <c r="BT19" s="902"/>
      <c r="BU19" s="902"/>
      <c r="BV19" s="902"/>
      <c r="BW19" s="902"/>
      <c r="BX19" s="902"/>
      <c r="BY19" s="902"/>
      <c r="BZ19" s="902"/>
      <c r="CA19" s="902"/>
      <c r="CB19" s="902"/>
      <c r="CC19" s="902"/>
      <c r="CD19" s="902"/>
      <c r="CE19" s="902"/>
      <c r="CF19" s="902"/>
      <c r="CG19" s="902"/>
      <c r="CH19" s="902"/>
      <c r="CI19" s="902"/>
      <c r="CJ19" s="902"/>
      <c r="CK19" s="902"/>
      <c r="CL19" s="902"/>
      <c r="CM19" s="902"/>
      <c r="CN19" s="902"/>
      <c r="CO19" s="902"/>
      <c r="CP19" s="902"/>
      <c r="CQ19" s="902"/>
      <c r="CR19" s="902"/>
      <c r="CS19" s="902"/>
      <c r="CT19" s="902"/>
      <c r="CU19" s="902"/>
      <c r="CV19" s="902"/>
      <c r="CW19" s="902"/>
      <c r="CX19" s="902"/>
      <c r="CY19" s="902"/>
      <c r="CZ19" s="902"/>
      <c r="DA19" s="902"/>
      <c r="DB19" s="902"/>
      <c r="DC19" s="902"/>
      <c r="DD19" s="902"/>
      <c r="DE19" s="902"/>
      <c r="DF19" s="902"/>
      <c r="DG19" s="905"/>
    </row>
    <row r="20" spans="1:111" s="906" customFormat="1" ht="22.5" customHeight="1">
      <c r="A20" s="939" t="s">
        <v>586</v>
      </c>
      <c r="B20" s="940" t="s">
        <v>547</v>
      </c>
      <c r="C20" s="1160"/>
      <c r="D20" s="1161"/>
      <c r="E20" s="1161"/>
      <c r="F20" s="1161"/>
      <c r="G20" s="1161"/>
      <c r="H20" s="1161"/>
      <c r="I20" s="1161"/>
      <c r="J20" s="1161"/>
      <c r="K20" s="1161"/>
      <c r="L20" s="1161"/>
      <c r="M20" s="1162"/>
      <c r="N20" s="902"/>
      <c r="O20" s="902"/>
      <c r="P20" s="902"/>
      <c r="Q20" s="903" t="s">
        <v>481</v>
      </c>
      <c r="R20" s="903" t="s">
        <v>508</v>
      </c>
      <c r="S20" s="904"/>
      <c r="T20" s="904"/>
      <c r="U20" s="903" t="s">
        <v>482</v>
      </c>
      <c r="V20" s="903" t="s">
        <v>508</v>
      </c>
      <c r="W20" s="902"/>
      <c r="X20" s="902"/>
      <c r="Y20" s="902"/>
      <c r="Z20" s="902"/>
      <c r="AA20" s="902"/>
      <c r="AB20" s="902"/>
      <c r="AC20" s="902"/>
      <c r="AD20" s="902"/>
      <c r="AE20" s="902"/>
      <c r="AF20" s="902"/>
      <c r="AG20" s="902"/>
      <c r="AH20" s="902"/>
      <c r="AI20" s="902"/>
      <c r="AJ20" s="902"/>
      <c r="AK20" s="902"/>
      <c r="AL20" s="902"/>
      <c r="AM20" s="902"/>
      <c r="AN20" s="902"/>
      <c r="AO20" s="902"/>
      <c r="AP20" s="902"/>
      <c r="AQ20" s="902"/>
      <c r="AR20" s="902"/>
      <c r="AS20" s="902"/>
      <c r="AT20" s="902"/>
      <c r="AU20" s="902"/>
      <c r="AV20" s="902"/>
      <c r="AW20" s="902"/>
      <c r="AX20" s="902"/>
      <c r="AY20" s="902"/>
      <c r="AZ20" s="902"/>
      <c r="BA20" s="902"/>
      <c r="BB20" s="902"/>
      <c r="BC20" s="902"/>
      <c r="BD20" s="902"/>
      <c r="BE20" s="902"/>
      <c r="BF20" s="902"/>
      <c r="BG20" s="902"/>
      <c r="BH20" s="902"/>
      <c r="BI20" s="902"/>
      <c r="BJ20" s="902"/>
      <c r="BK20" s="902"/>
      <c r="BL20" s="902"/>
      <c r="BM20" s="902"/>
      <c r="BN20" s="902"/>
      <c r="BO20" s="902"/>
      <c r="BP20" s="902"/>
      <c r="BQ20" s="902"/>
      <c r="BR20" s="902"/>
      <c r="BS20" s="902"/>
      <c r="BT20" s="902"/>
      <c r="BU20" s="902"/>
      <c r="BV20" s="902"/>
      <c r="BW20" s="902"/>
      <c r="BX20" s="902"/>
      <c r="BY20" s="902"/>
      <c r="BZ20" s="902"/>
      <c r="CA20" s="902"/>
      <c r="CB20" s="902"/>
      <c r="CC20" s="902"/>
      <c r="CD20" s="902"/>
      <c r="CE20" s="902"/>
      <c r="CF20" s="902"/>
      <c r="CG20" s="902"/>
      <c r="CH20" s="902"/>
      <c r="CI20" s="902"/>
      <c r="CJ20" s="902"/>
      <c r="CK20" s="902"/>
      <c r="CL20" s="902"/>
      <c r="CM20" s="902"/>
      <c r="CN20" s="902"/>
      <c r="CO20" s="902"/>
      <c r="CP20" s="902"/>
      <c r="CQ20" s="902"/>
      <c r="CR20" s="902"/>
      <c r="CS20" s="902"/>
      <c r="CT20" s="902"/>
      <c r="CU20" s="902"/>
      <c r="CV20" s="902"/>
      <c r="CW20" s="902"/>
      <c r="CX20" s="902"/>
      <c r="CY20" s="902"/>
      <c r="CZ20" s="902"/>
      <c r="DA20" s="902"/>
      <c r="DB20" s="902"/>
      <c r="DC20" s="902"/>
      <c r="DD20" s="902"/>
      <c r="DE20" s="902"/>
      <c r="DF20" s="902"/>
      <c r="DG20" s="905"/>
    </row>
    <row r="21" spans="1:111" s="890" customFormat="1" ht="34.5" customHeight="1">
      <c r="A21" s="1015" t="s">
        <v>1020</v>
      </c>
      <c r="B21" s="1134" t="s">
        <v>940</v>
      </c>
      <c r="C21" s="1135"/>
      <c r="D21" s="1135"/>
      <c r="E21" s="1135"/>
      <c r="F21" s="1135"/>
      <c r="G21" s="1135"/>
      <c r="H21" s="1135"/>
      <c r="I21" s="1135"/>
      <c r="J21" s="1135"/>
      <c r="K21" s="1135"/>
      <c r="L21" s="1135"/>
      <c r="M21" s="1136"/>
      <c r="O21" s="890">
        <v>0</v>
      </c>
      <c r="Q21" s="901">
        <f>IF(J21="Included",0,J21)</f>
        <v>0</v>
      </c>
      <c r="R21" s="901">
        <f>IF(F21="",(Q21*E21/100),(Q21*F21/100))</f>
        <v>0</v>
      </c>
      <c r="U21" s="901">
        <f>IF(L21="Included",0,L21)</f>
        <v>0</v>
      </c>
      <c r="V21" s="901">
        <f>IF(F21="",(U21*E21/100),(U21*F21/100))</f>
        <v>0</v>
      </c>
    </row>
    <row r="22" spans="1:111" s="890" customFormat="1" ht="17.25">
      <c r="A22" s="972" t="s">
        <v>548</v>
      </c>
      <c r="B22" s="973" t="s">
        <v>1021</v>
      </c>
      <c r="C22" s="1160"/>
      <c r="D22" s="1161"/>
      <c r="E22" s="1161"/>
      <c r="F22" s="1161"/>
      <c r="G22" s="1161"/>
      <c r="H22" s="1161"/>
      <c r="I22" s="1161"/>
      <c r="J22" s="1161"/>
      <c r="K22" s="1161"/>
      <c r="L22" s="1161"/>
      <c r="M22" s="1162"/>
      <c r="O22" s="890">
        <v>0</v>
      </c>
      <c r="Q22" s="901">
        <f>IF(J22="Included",0,J22)</f>
        <v>0</v>
      </c>
      <c r="R22" s="901">
        <f>IF(F22="",(Q22*E22/100),(Q22*F22/100))</f>
        <v>0</v>
      </c>
      <c r="U22" s="901">
        <f>IF(L22="Included",0,L22)</f>
        <v>0</v>
      </c>
      <c r="V22" s="901">
        <f>IF(F22="",(U22*E22/100),(U22*F22/100))</f>
        <v>0</v>
      </c>
    </row>
    <row r="23" spans="1:111" s="890" customFormat="1" ht="30">
      <c r="A23" s="941">
        <v>1.1000000000000001</v>
      </c>
      <c r="B23" s="940" t="s">
        <v>943</v>
      </c>
      <c r="C23" s="1160"/>
      <c r="D23" s="1161"/>
      <c r="E23" s="1161"/>
      <c r="F23" s="1161"/>
      <c r="G23" s="1161"/>
      <c r="H23" s="1161"/>
      <c r="I23" s="1161"/>
      <c r="J23" s="1161"/>
      <c r="K23" s="1161"/>
      <c r="L23" s="1161"/>
      <c r="M23" s="1162"/>
      <c r="O23" s="890">
        <v>5</v>
      </c>
      <c r="Q23" s="901">
        <f t="shared" ref="Q23:Q24" si="0">IF(J23="Included",0,J23)</f>
        <v>0</v>
      </c>
      <c r="R23" s="901">
        <f t="shared" ref="R23:R24" si="1">IF(F23="",(Q23*E23/100),(Q23*F23/100))</f>
        <v>0</v>
      </c>
      <c r="U23" s="901">
        <f t="shared" ref="U23:U24" si="2">IF(L23="Included",0,L23)</f>
        <v>0</v>
      </c>
      <c r="V23" s="901">
        <f t="shared" ref="V23:V24" si="3">IF(F23="",(U23*E23/100),(U23*F23/100))</f>
        <v>0</v>
      </c>
    </row>
    <row r="24" spans="1:111" s="890" customFormat="1" ht="16.5">
      <c r="A24" s="942" t="s">
        <v>549</v>
      </c>
      <c r="B24" s="943" t="s">
        <v>558</v>
      </c>
      <c r="C24" s="962">
        <v>998736</v>
      </c>
      <c r="D24" s="781"/>
      <c r="E24" s="907">
        <v>18</v>
      </c>
      <c r="F24" s="908"/>
      <c r="G24" s="1027" t="s">
        <v>576</v>
      </c>
      <c r="H24" s="1027">
        <v>2</v>
      </c>
      <c r="I24" s="908"/>
      <c r="J24" s="909" t="str">
        <f t="shared" ref="J24" si="4">IF(I24="","INCLUDED",IF(ISERROR(H24*I24),I24,(H24*I24)))</f>
        <v>INCLUDED</v>
      </c>
      <c r="K24" s="908"/>
      <c r="L24" s="909" t="str">
        <f t="shared" ref="L24" si="5">IF(K24="","INCLUDED",IF(ISERROR(H24*K24),K24,(H24*K24)))</f>
        <v>INCLUDED</v>
      </c>
      <c r="M24" s="848">
        <f t="shared" ref="M24" si="6">R24+V24</f>
        <v>0</v>
      </c>
      <c r="O24" s="890">
        <v>12</v>
      </c>
      <c r="Q24" s="901">
        <f t="shared" si="0"/>
        <v>0</v>
      </c>
      <c r="R24" s="901">
        <f t="shared" si="1"/>
        <v>0</v>
      </c>
      <c r="U24" s="901">
        <f t="shared" si="2"/>
        <v>0</v>
      </c>
      <c r="V24" s="901">
        <f t="shared" si="3"/>
        <v>0</v>
      </c>
    </row>
    <row r="25" spans="1:111" s="890" customFormat="1" ht="16.5">
      <c r="A25" s="942" t="s">
        <v>550</v>
      </c>
      <c r="B25" s="943" t="s">
        <v>559</v>
      </c>
      <c r="C25" s="962">
        <v>998736</v>
      </c>
      <c r="D25" s="781"/>
      <c r="E25" s="907">
        <v>18</v>
      </c>
      <c r="F25" s="908"/>
      <c r="G25" s="1027" t="s">
        <v>576</v>
      </c>
      <c r="H25" s="1027">
        <v>2</v>
      </c>
      <c r="I25" s="908"/>
      <c r="J25" s="909" t="str">
        <f t="shared" ref="J25:J89" si="7">IF(I25="","INCLUDED",IF(ISERROR(H25*I25),I25,(H25*I25)))</f>
        <v>INCLUDED</v>
      </c>
      <c r="K25" s="908"/>
      <c r="L25" s="909" t="str">
        <f t="shared" ref="L25:L89" si="8">IF(K25="","INCLUDED",IF(ISERROR(H25*K25),K25,(H25*K25)))</f>
        <v>INCLUDED</v>
      </c>
      <c r="M25" s="848">
        <f t="shared" ref="M25:M89" si="9">R25+V25</f>
        <v>0</v>
      </c>
      <c r="O25" s="890">
        <v>18</v>
      </c>
      <c r="Q25" s="901">
        <f t="shared" ref="Q25:Q89" si="10">IF(J25="Included",0,J25)</f>
        <v>0</v>
      </c>
      <c r="R25" s="901">
        <f t="shared" ref="R25:R89" si="11">IF(F25="",(Q25*E25/100),(Q25*F25/100))</f>
        <v>0</v>
      </c>
      <c r="U25" s="901">
        <f t="shared" ref="U25:U89" si="12">IF(L25="Included",0,L25)</f>
        <v>0</v>
      </c>
      <c r="V25" s="901">
        <f t="shared" ref="V25:V89" si="13">IF(F25="",(U25*E25/100),(U25*F25/100))</f>
        <v>0</v>
      </c>
    </row>
    <row r="26" spans="1:111" s="890" customFormat="1" ht="16.5">
      <c r="A26" s="942" t="s">
        <v>551</v>
      </c>
      <c r="B26" s="943" t="s">
        <v>560</v>
      </c>
      <c r="C26" s="962">
        <v>998736</v>
      </c>
      <c r="D26" s="781"/>
      <c r="E26" s="907">
        <v>18</v>
      </c>
      <c r="F26" s="908"/>
      <c r="G26" s="1027" t="s">
        <v>576</v>
      </c>
      <c r="H26" s="1027">
        <v>2</v>
      </c>
      <c r="I26" s="908"/>
      <c r="J26" s="909" t="str">
        <f t="shared" si="7"/>
        <v>INCLUDED</v>
      </c>
      <c r="K26" s="908"/>
      <c r="L26" s="909" t="str">
        <f t="shared" si="8"/>
        <v>INCLUDED</v>
      </c>
      <c r="M26" s="848">
        <f t="shared" si="9"/>
        <v>0</v>
      </c>
      <c r="O26" s="890">
        <v>28</v>
      </c>
      <c r="Q26" s="901">
        <f t="shared" si="10"/>
        <v>0</v>
      </c>
      <c r="R26" s="901">
        <f t="shared" si="11"/>
        <v>0</v>
      </c>
      <c r="U26" s="901">
        <f t="shared" si="12"/>
        <v>0</v>
      </c>
      <c r="V26" s="901">
        <f t="shared" si="13"/>
        <v>0</v>
      </c>
    </row>
    <row r="27" spans="1:111" s="890" customFormat="1" ht="16.5">
      <c r="A27" s="942" t="s">
        <v>552</v>
      </c>
      <c r="B27" s="943" t="s">
        <v>561</v>
      </c>
      <c r="C27" s="962">
        <v>998736</v>
      </c>
      <c r="D27" s="781"/>
      <c r="E27" s="907">
        <v>18</v>
      </c>
      <c r="F27" s="908"/>
      <c r="G27" s="1027" t="s">
        <v>576</v>
      </c>
      <c r="H27" s="1027">
        <v>2</v>
      </c>
      <c r="I27" s="908"/>
      <c r="J27" s="909" t="str">
        <f t="shared" si="7"/>
        <v>INCLUDED</v>
      </c>
      <c r="K27" s="908"/>
      <c r="L27" s="909" t="str">
        <f t="shared" si="8"/>
        <v>INCLUDED</v>
      </c>
      <c r="M27" s="848">
        <f t="shared" si="9"/>
        <v>0</v>
      </c>
      <c r="Q27" s="901">
        <f t="shared" si="10"/>
        <v>0</v>
      </c>
      <c r="R27" s="901">
        <f t="shared" si="11"/>
        <v>0</v>
      </c>
      <c r="U27" s="901">
        <f t="shared" si="12"/>
        <v>0</v>
      </c>
      <c r="V27" s="901">
        <f t="shared" si="13"/>
        <v>0</v>
      </c>
    </row>
    <row r="28" spans="1:111" s="890" customFormat="1" ht="16.5">
      <c r="A28" s="942" t="s">
        <v>553</v>
      </c>
      <c r="B28" s="943" t="s">
        <v>562</v>
      </c>
      <c r="C28" s="962">
        <v>998736</v>
      </c>
      <c r="D28" s="781"/>
      <c r="E28" s="907">
        <v>18</v>
      </c>
      <c r="F28" s="908"/>
      <c r="G28" s="1027" t="s">
        <v>576</v>
      </c>
      <c r="H28" s="1027">
        <v>2</v>
      </c>
      <c r="I28" s="908"/>
      <c r="J28" s="909" t="str">
        <f t="shared" si="7"/>
        <v>INCLUDED</v>
      </c>
      <c r="K28" s="908"/>
      <c r="L28" s="909" t="str">
        <f t="shared" si="8"/>
        <v>INCLUDED</v>
      </c>
      <c r="M28" s="848">
        <f t="shared" si="9"/>
        <v>0</v>
      </c>
      <c r="Q28" s="901">
        <f t="shared" si="10"/>
        <v>0</v>
      </c>
      <c r="R28" s="901">
        <f t="shared" si="11"/>
        <v>0</v>
      </c>
      <c r="U28" s="901">
        <f t="shared" si="12"/>
        <v>0</v>
      </c>
      <c r="V28" s="901">
        <f t="shared" si="13"/>
        <v>0</v>
      </c>
    </row>
    <row r="29" spans="1:111" s="890" customFormat="1" ht="16.5">
      <c r="A29" s="942" t="s">
        <v>554</v>
      </c>
      <c r="B29" s="944" t="s">
        <v>563</v>
      </c>
      <c r="C29" s="962">
        <v>998736</v>
      </c>
      <c r="D29" s="781"/>
      <c r="E29" s="907">
        <v>18</v>
      </c>
      <c r="F29" s="908"/>
      <c r="G29" s="1027" t="s">
        <v>576</v>
      </c>
      <c r="H29" s="1027">
        <v>2</v>
      </c>
      <c r="I29" s="908"/>
      <c r="J29" s="909" t="str">
        <f t="shared" si="7"/>
        <v>INCLUDED</v>
      </c>
      <c r="K29" s="908"/>
      <c r="L29" s="909" t="str">
        <f t="shared" si="8"/>
        <v>INCLUDED</v>
      </c>
      <c r="M29" s="848">
        <f t="shared" si="9"/>
        <v>0</v>
      </c>
      <c r="Q29" s="901">
        <f t="shared" si="10"/>
        <v>0</v>
      </c>
      <c r="R29" s="901">
        <f t="shared" si="11"/>
        <v>0</v>
      </c>
      <c r="U29" s="901">
        <f t="shared" si="12"/>
        <v>0</v>
      </c>
      <c r="V29" s="901">
        <f t="shared" si="13"/>
        <v>0</v>
      </c>
    </row>
    <row r="30" spans="1:111" s="890" customFormat="1" ht="16.5">
      <c r="A30" s="942" t="s">
        <v>555</v>
      </c>
      <c r="B30" s="944" t="s">
        <v>564</v>
      </c>
      <c r="C30" s="962">
        <v>998736</v>
      </c>
      <c r="D30" s="781"/>
      <c r="E30" s="907">
        <v>18</v>
      </c>
      <c r="F30" s="908"/>
      <c r="G30" s="1027" t="s">
        <v>576</v>
      </c>
      <c r="H30" s="1027">
        <v>2</v>
      </c>
      <c r="I30" s="908"/>
      <c r="J30" s="909" t="str">
        <f t="shared" si="7"/>
        <v>INCLUDED</v>
      </c>
      <c r="K30" s="908"/>
      <c r="L30" s="909" t="str">
        <f t="shared" si="8"/>
        <v>INCLUDED</v>
      </c>
      <c r="M30" s="848">
        <f t="shared" si="9"/>
        <v>0</v>
      </c>
      <c r="Q30" s="901">
        <f t="shared" si="10"/>
        <v>0</v>
      </c>
      <c r="R30" s="901">
        <f t="shared" si="11"/>
        <v>0</v>
      </c>
      <c r="U30" s="901">
        <f t="shared" si="12"/>
        <v>0</v>
      </c>
      <c r="V30" s="901">
        <f t="shared" si="13"/>
        <v>0</v>
      </c>
    </row>
    <row r="31" spans="1:111" s="890" customFormat="1" ht="16.5">
      <c r="A31" s="942" t="s">
        <v>556</v>
      </c>
      <c r="B31" s="944" t="s">
        <v>565</v>
      </c>
      <c r="C31" s="962">
        <v>998736</v>
      </c>
      <c r="D31" s="781"/>
      <c r="E31" s="907">
        <v>18</v>
      </c>
      <c r="F31" s="908"/>
      <c r="G31" s="1027" t="s">
        <v>576</v>
      </c>
      <c r="H31" s="1027">
        <v>2</v>
      </c>
      <c r="I31" s="908"/>
      <c r="J31" s="909" t="str">
        <f t="shared" si="7"/>
        <v>INCLUDED</v>
      </c>
      <c r="K31" s="908"/>
      <c r="L31" s="909" t="str">
        <f t="shared" si="8"/>
        <v>INCLUDED</v>
      </c>
      <c r="M31" s="848">
        <f t="shared" si="9"/>
        <v>0</v>
      </c>
      <c r="Q31" s="901">
        <f t="shared" si="10"/>
        <v>0</v>
      </c>
      <c r="R31" s="901">
        <f t="shared" si="11"/>
        <v>0</v>
      </c>
      <c r="U31" s="901">
        <f t="shared" si="12"/>
        <v>0</v>
      </c>
      <c r="V31" s="901">
        <f t="shared" si="13"/>
        <v>0</v>
      </c>
    </row>
    <row r="32" spans="1:111" s="890" customFormat="1" ht="16.5">
      <c r="A32" s="942" t="s">
        <v>557</v>
      </c>
      <c r="B32" s="944" t="s">
        <v>566</v>
      </c>
      <c r="C32" s="962">
        <v>998736</v>
      </c>
      <c r="D32" s="781"/>
      <c r="E32" s="907">
        <v>18</v>
      </c>
      <c r="F32" s="908"/>
      <c r="G32" s="1027" t="s">
        <v>576</v>
      </c>
      <c r="H32" s="1027">
        <v>2</v>
      </c>
      <c r="I32" s="908"/>
      <c r="J32" s="909" t="str">
        <f t="shared" si="7"/>
        <v>INCLUDED</v>
      </c>
      <c r="K32" s="908"/>
      <c r="L32" s="909" t="str">
        <f t="shared" si="8"/>
        <v>INCLUDED</v>
      </c>
      <c r="M32" s="848">
        <f t="shared" si="9"/>
        <v>0</v>
      </c>
      <c r="Q32" s="901">
        <f t="shared" si="10"/>
        <v>0</v>
      </c>
      <c r="R32" s="901">
        <f t="shared" si="11"/>
        <v>0</v>
      </c>
      <c r="U32" s="901">
        <f t="shared" si="12"/>
        <v>0</v>
      </c>
      <c r="V32" s="901">
        <f t="shared" si="13"/>
        <v>0</v>
      </c>
    </row>
    <row r="33" spans="1:22" s="890" customFormat="1" ht="15">
      <c r="A33" s="946"/>
      <c r="B33" s="943"/>
      <c r="C33" s="1160"/>
      <c r="D33" s="1161"/>
      <c r="E33" s="1161"/>
      <c r="F33" s="1161"/>
      <c r="G33" s="1161"/>
      <c r="H33" s="1161"/>
      <c r="I33" s="1161"/>
      <c r="J33" s="1161"/>
      <c r="K33" s="1161"/>
      <c r="L33" s="1161"/>
      <c r="M33" s="1162"/>
      <c r="Q33" s="901">
        <f t="shared" si="10"/>
        <v>0</v>
      </c>
      <c r="R33" s="901">
        <f t="shared" si="11"/>
        <v>0</v>
      </c>
      <c r="U33" s="901">
        <f t="shared" si="12"/>
        <v>0</v>
      </c>
      <c r="V33" s="901">
        <f t="shared" si="13"/>
        <v>0</v>
      </c>
    </row>
    <row r="34" spans="1:22" s="890" customFormat="1" ht="30">
      <c r="A34" s="941">
        <v>1.2</v>
      </c>
      <c r="B34" s="940" t="s">
        <v>944</v>
      </c>
      <c r="C34" s="1160"/>
      <c r="D34" s="1161"/>
      <c r="E34" s="1161"/>
      <c r="F34" s="1161"/>
      <c r="G34" s="1161"/>
      <c r="H34" s="1161"/>
      <c r="I34" s="1161"/>
      <c r="J34" s="1161"/>
      <c r="K34" s="1161"/>
      <c r="L34" s="1161"/>
      <c r="M34" s="1162"/>
      <c r="Q34" s="901">
        <f t="shared" si="10"/>
        <v>0</v>
      </c>
      <c r="R34" s="901">
        <f t="shared" si="11"/>
        <v>0</v>
      </c>
      <c r="U34" s="901">
        <f t="shared" si="12"/>
        <v>0</v>
      </c>
      <c r="V34" s="901">
        <f t="shared" si="13"/>
        <v>0</v>
      </c>
    </row>
    <row r="35" spans="1:22" s="890" customFormat="1" ht="16.5">
      <c r="A35" s="942" t="s">
        <v>568</v>
      </c>
      <c r="B35" s="1025" t="s">
        <v>572</v>
      </c>
      <c r="C35" s="962">
        <v>998736</v>
      </c>
      <c r="D35" s="781"/>
      <c r="E35" s="907">
        <v>18</v>
      </c>
      <c r="F35" s="908"/>
      <c r="G35" s="1027" t="s">
        <v>576</v>
      </c>
      <c r="H35" s="1027">
        <v>2</v>
      </c>
      <c r="I35" s="908"/>
      <c r="J35" s="909" t="str">
        <f t="shared" si="7"/>
        <v>INCLUDED</v>
      </c>
      <c r="K35" s="908"/>
      <c r="L35" s="909" t="str">
        <f t="shared" si="8"/>
        <v>INCLUDED</v>
      </c>
      <c r="M35" s="848">
        <f t="shared" si="9"/>
        <v>0</v>
      </c>
      <c r="Q35" s="901">
        <f t="shared" si="10"/>
        <v>0</v>
      </c>
      <c r="R35" s="901">
        <f t="shared" si="11"/>
        <v>0</v>
      </c>
      <c r="U35" s="901">
        <f t="shared" si="12"/>
        <v>0</v>
      </c>
      <c r="V35" s="901">
        <f t="shared" si="13"/>
        <v>0</v>
      </c>
    </row>
    <row r="36" spans="1:22" s="890" customFormat="1" ht="16.5">
      <c r="A36" s="942" t="s">
        <v>569</v>
      </c>
      <c r="B36" s="1025" t="s">
        <v>573</v>
      </c>
      <c r="C36" s="962">
        <v>998736</v>
      </c>
      <c r="D36" s="781"/>
      <c r="E36" s="907">
        <v>18</v>
      </c>
      <c r="F36" s="908"/>
      <c r="G36" s="1027" t="s">
        <v>576</v>
      </c>
      <c r="H36" s="1027">
        <v>2</v>
      </c>
      <c r="I36" s="908"/>
      <c r="J36" s="909" t="str">
        <f t="shared" si="7"/>
        <v>INCLUDED</v>
      </c>
      <c r="K36" s="908"/>
      <c r="L36" s="909" t="str">
        <f t="shared" si="8"/>
        <v>INCLUDED</v>
      </c>
      <c r="M36" s="848">
        <f t="shared" si="9"/>
        <v>0</v>
      </c>
      <c r="Q36" s="901">
        <f t="shared" si="10"/>
        <v>0</v>
      </c>
      <c r="R36" s="901">
        <f t="shared" si="11"/>
        <v>0</v>
      </c>
      <c r="U36" s="901">
        <f t="shared" si="12"/>
        <v>0</v>
      </c>
      <c r="V36" s="901">
        <f t="shared" si="13"/>
        <v>0</v>
      </c>
    </row>
    <row r="37" spans="1:22" s="890" customFormat="1" ht="16.5">
      <c r="A37" s="942" t="s">
        <v>570</v>
      </c>
      <c r="B37" s="1026" t="s">
        <v>574</v>
      </c>
      <c r="C37" s="962">
        <v>998736</v>
      </c>
      <c r="D37" s="781"/>
      <c r="E37" s="907">
        <v>18</v>
      </c>
      <c r="F37" s="908"/>
      <c r="G37" s="1027" t="s">
        <v>576</v>
      </c>
      <c r="H37" s="1027">
        <v>2</v>
      </c>
      <c r="I37" s="908"/>
      <c r="J37" s="909" t="str">
        <f t="shared" si="7"/>
        <v>INCLUDED</v>
      </c>
      <c r="K37" s="908"/>
      <c r="L37" s="909" t="str">
        <f t="shared" si="8"/>
        <v>INCLUDED</v>
      </c>
      <c r="M37" s="848">
        <f t="shared" si="9"/>
        <v>0</v>
      </c>
      <c r="Q37" s="901">
        <f t="shared" si="10"/>
        <v>0</v>
      </c>
      <c r="R37" s="901">
        <f t="shared" si="11"/>
        <v>0</v>
      </c>
      <c r="U37" s="901">
        <f t="shared" si="12"/>
        <v>0</v>
      </c>
      <c r="V37" s="901">
        <f t="shared" si="13"/>
        <v>0</v>
      </c>
    </row>
    <row r="38" spans="1:22" s="890" customFormat="1" ht="16.5">
      <c r="A38" s="942" t="s">
        <v>571</v>
      </c>
      <c r="B38" s="1026" t="s">
        <v>575</v>
      </c>
      <c r="C38" s="962">
        <v>998736</v>
      </c>
      <c r="D38" s="781"/>
      <c r="E38" s="907">
        <v>18</v>
      </c>
      <c r="F38" s="908"/>
      <c r="G38" s="1027" t="s">
        <v>576</v>
      </c>
      <c r="H38" s="1027">
        <v>2</v>
      </c>
      <c r="I38" s="908"/>
      <c r="J38" s="909" t="str">
        <f t="shared" si="7"/>
        <v>INCLUDED</v>
      </c>
      <c r="K38" s="908"/>
      <c r="L38" s="909" t="str">
        <f t="shared" si="8"/>
        <v>INCLUDED</v>
      </c>
      <c r="M38" s="848">
        <f t="shared" si="9"/>
        <v>0</v>
      </c>
      <c r="Q38" s="901">
        <f t="shared" si="10"/>
        <v>0</v>
      </c>
      <c r="R38" s="901">
        <f t="shared" si="11"/>
        <v>0</v>
      </c>
      <c r="U38" s="901">
        <f t="shared" si="12"/>
        <v>0</v>
      </c>
      <c r="V38" s="901">
        <f t="shared" si="13"/>
        <v>0</v>
      </c>
    </row>
    <row r="39" spans="1:22" s="890" customFormat="1" ht="15">
      <c r="A39" s="946"/>
      <c r="B39" s="943"/>
      <c r="C39" s="1160"/>
      <c r="D39" s="1161"/>
      <c r="E39" s="1161"/>
      <c r="F39" s="1161"/>
      <c r="G39" s="1161"/>
      <c r="H39" s="1161"/>
      <c r="I39" s="1161"/>
      <c r="J39" s="1161"/>
      <c r="K39" s="1161"/>
      <c r="L39" s="1161"/>
      <c r="M39" s="1162"/>
      <c r="Q39" s="901">
        <f t="shared" si="10"/>
        <v>0</v>
      </c>
      <c r="R39" s="901">
        <f t="shared" si="11"/>
        <v>0</v>
      </c>
      <c r="U39" s="901">
        <f t="shared" si="12"/>
        <v>0</v>
      </c>
      <c r="V39" s="901">
        <f t="shared" si="13"/>
        <v>0</v>
      </c>
    </row>
    <row r="40" spans="1:22" s="890" customFormat="1" ht="30">
      <c r="A40" s="941">
        <v>1.3</v>
      </c>
      <c r="B40" s="1028" t="s">
        <v>945</v>
      </c>
      <c r="C40" s="1160"/>
      <c r="D40" s="1161"/>
      <c r="E40" s="1161"/>
      <c r="F40" s="1161"/>
      <c r="G40" s="1161"/>
      <c r="H40" s="1161"/>
      <c r="I40" s="1161"/>
      <c r="J40" s="1161"/>
      <c r="K40" s="1161"/>
      <c r="L40" s="1161"/>
      <c r="M40" s="1162"/>
      <c r="Q40" s="901">
        <f t="shared" si="10"/>
        <v>0</v>
      </c>
      <c r="R40" s="901">
        <f t="shared" si="11"/>
        <v>0</v>
      </c>
      <c r="U40" s="901">
        <f t="shared" si="12"/>
        <v>0</v>
      </c>
      <c r="V40" s="901">
        <f t="shared" si="13"/>
        <v>0</v>
      </c>
    </row>
    <row r="41" spans="1:22" s="890" customFormat="1" ht="16.5">
      <c r="A41" s="942" t="s">
        <v>577</v>
      </c>
      <c r="B41" s="1025" t="s">
        <v>582</v>
      </c>
      <c r="C41" s="962">
        <v>998736</v>
      </c>
      <c r="D41" s="781"/>
      <c r="E41" s="907">
        <v>18</v>
      </c>
      <c r="F41" s="908"/>
      <c r="G41" s="1027" t="s">
        <v>576</v>
      </c>
      <c r="H41" s="1027">
        <v>4</v>
      </c>
      <c r="I41" s="908"/>
      <c r="J41" s="909" t="str">
        <f t="shared" si="7"/>
        <v>INCLUDED</v>
      </c>
      <c r="K41" s="908"/>
      <c r="L41" s="909" t="str">
        <f t="shared" si="8"/>
        <v>INCLUDED</v>
      </c>
      <c r="M41" s="848">
        <f t="shared" si="9"/>
        <v>0</v>
      </c>
      <c r="Q41" s="901">
        <f t="shared" si="10"/>
        <v>0</v>
      </c>
      <c r="R41" s="901">
        <f t="shared" si="11"/>
        <v>0</v>
      </c>
      <c r="U41" s="901">
        <f t="shared" si="12"/>
        <v>0</v>
      </c>
      <c r="V41" s="901">
        <f t="shared" si="13"/>
        <v>0</v>
      </c>
    </row>
    <row r="42" spans="1:22" s="890" customFormat="1" ht="16.5">
      <c r="A42" s="942" t="s">
        <v>578</v>
      </c>
      <c r="B42" s="1025" t="s">
        <v>583</v>
      </c>
      <c r="C42" s="962">
        <v>998736</v>
      </c>
      <c r="D42" s="781"/>
      <c r="E42" s="907">
        <v>18</v>
      </c>
      <c r="F42" s="908"/>
      <c r="G42" s="1027" t="s">
        <v>576</v>
      </c>
      <c r="H42" s="1027">
        <v>4</v>
      </c>
      <c r="I42" s="908"/>
      <c r="J42" s="909" t="str">
        <f t="shared" si="7"/>
        <v>INCLUDED</v>
      </c>
      <c r="K42" s="908"/>
      <c r="L42" s="909" t="str">
        <f t="shared" si="8"/>
        <v>INCLUDED</v>
      </c>
      <c r="M42" s="848">
        <f t="shared" si="9"/>
        <v>0</v>
      </c>
      <c r="Q42" s="901">
        <f t="shared" si="10"/>
        <v>0</v>
      </c>
      <c r="R42" s="901">
        <f t="shared" si="11"/>
        <v>0</v>
      </c>
      <c r="U42" s="901">
        <f t="shared" si="12"/>
        <v>0</v>
      </c>
      <c r="V42" s="901">
        <f t="shared" si="13"/>
        <v>0</v>
      </c>
    </row>
    <row r="43" spans="1:22" s="890" customFormat="1" ht="16.5">
      <c r="A43" s="942" t="s">
        <v>579</v>
      </c>
      <c r="B43" s="1025" t="s">
        <v>573</v>
      </c>
      <c r="C43" s="962">
        <v>998736</v>
      </c>
      <c r="D43" s="781"/>
      <c r="E43" s="907">
        <v>18</v>
      </c>
      <c r="F43" s="908"/>
      <c r="G43" s="1027" t="s">
        <v>576</v>
      </c>
      <c r="H43" s="1027">
        <v>4</v>
      </c>
      <c r="I43" s="908"/>
      <c r="J43" s="909" t="str">
        <f t="shared" si="7"/>
        <v>INCLUDED</v>
      </c>
      <c r="K43" s="908"/>
      <c r="L43" s="909" t="str">
        <f t="shared" si="8"/>
        <v>INCLUDED</v>
      </c>
      <c r="M43" s="848">
        <f t="shared" si="9"/>
        <v>0</v>
      </c>
      <c r="Q43" s="901">
        <f t="shared" si="10"/>
        <v>0</v>
      </c>
      <c r="R43" s="901">
        <f t="shared" si="11"/>
        <v>0</v>
      </c>
      <c r="U43" s="901">
        <f t="shared" si="12"/>
        <v>0</v>
      </c>
      <c r="V43" s="901">
        <f t="shared" si="13"/>
        <v>0</v>
      </c>
    </row>
    <row r="44" spans="1:22" s="890" customFormat="1" ht="16.5">
      <c r="A44" s="942" t="s">
        <v>580</v>
      </c>
      <c r="B44" s="1026" t="s">
        <v>574</v>
      </c>
      <c r="C44" s="962">
        <v>998736</v>
      </c>
      <c r="D44" s="781"/>
      <c r="E44" s="907">
        <v>18</v>
      </c>
      <c r="F44" s="908"/>
      <c r="G44" s="1027" t="s">
        <v>576</v>
      </c>
      <c r="H44" s="1027">
        <v>4</v>
      </c>
      <c r="I44" s="908"/>
      <c r="J44" s="909" t="str">
        <f t="shared" si="7"/>
        <v>INCLUDED</v>
      </c>
      <c r="K44" s="908"/>
      <c r="L44" s="909" t="str">
        <f t="shared" si="8"/>
        <v>INCLUDED</v>
      </c>
      <c r="M44" s="848">
        <f t="shared" si="9"/>
        <v>0</v>
      </c>
      <c r="Q44" s="901">
        <f t="shared" si="10"/>
        <v>0</v>
      </c>
      <c r="R44" s="901">
        <f t="shared" si="11"/>
        <v>0</v>
      </c>
      <c r="U44" s="901">
        <f t="shared" si="12"/>
        <v>0</v>
      </c>
      <c r="V44" s="901">
        <f t="shared" si="13"/>
        <v>0</v>
      </c>
    </row>
    <row r="45" spans="1:22" s="890" customFormat="1" ht="16.5">
      <c r="A45" s="942" t="s">
        <v>581</v>
      </c>
      <c r="B45" s="1026" t="s">
        <v>584</v>
      </c>
      <c r="C45" s="962">
        <v>998736</v>
      </c>
      <c r="D45" s="781"/>
      <c r="E45" s="907">
        <v>18</v>
      </c>
      <c r="F45" s="908"/>
      <c r="G45" s="1027" t="s">
        <v>576</v>
      </c>
      <c r="H45" s="1027">
        <v>4</v>
      </c>
      <c r="I45" s="908"/>
      <c r="J45" s="909" t="str">
        <f t="shared" si="7"/>
        <v>INCLUDED</v>
      </c>
      <c r="K45" s="908"/>
      <c r="L45" s="909" t="str">
        <f t="shared" si="8"/>
        <v>INCLUDED</v>
      </c>
      <c r="M45" s="848">
        <f t="shared" si="9"/>
        <v>0</v>
      </c>
      <c r="Q45" s="901">
        <f t="shared" si="10"/>
        <v>0</v>
      </c>
      <c r="R45" s="901">
        <f t="shared" si="11"/>
        <v>0</v>
      </c>
      <c r="U45" s="901">
        <f t="shared" si="12"/>
        <v>0</v>
      </c>
      <c r="V45" s="901">
        <f t="shared" si="13"/>
        <v>0</v>
      </c>
    </row>
    <row r="46" spans="1:22" s="890" customFormat="1" ht="15">
      <c r="A46" s="942"/>
      <c r="B46" s="943"/>
      <c r="C46" s="1160"/>
      <c r="D46" s="1161"/>
      <c r="E46" s="1161"/>
      <c r="F46" s="1161"/>
      <c r="G46" s="1161"/>
      <c r="H46" s="1161"/>
      <c r="I46" s="1161"/>
      <c r="J46" s="1161"/>
      <c r="K46" s="1161"/>
      <c r="L46" s="1161"/>
      <c r="M46" s="1162"/>
      <c r="Q46" s="901">
        <f t="shared" si="10"/>
        <v>0</v>
      </c>
      <c r="R46" s="901">
        <f t="shared" si="11"/>
        <v>0</v>
      </c>
      <c r="U46" s="901">
        <f t="shared" si="12"/>
        <v>0</v>
      </c>
      <c r="V46" s="901">
        <f t="shared" si="13"/>
        <v>0</v>
      </c>
    </row>
    <row r="47" spans="1:22" s="890" customFormat="1" ht="20.25">
      <c r="A47" s="972" t="s">
        <v>585</v>
      </c>
      <c r="B47" s="973" t="s">
        <v>1022</v>
      </c>
      <c r="C47" s="1160"/>
      <c r="D47" s="1161"/>
      <c r="E47" s="1161"/>
      <c r="F47" s="1161"/>
      <c r="G47" s="1161"/>
      <c r="H47" s="1161"/>
      <c r="I47" s="1161"/>
      <c r="J47" s="1161"/>
      <c r="K47" s="1161"/>
      <c r="L47" s="1161"/>
      <c r="M47" s="1162"/>
      <c r="Q47" s="901">
        <f t="shared" si="10"/>
        <v>0</v>
      </c>
      <c r="R47" s="901">
        <f t="shared" si="11"/>
        <v>0</v>
      </c>
      <c r="U47" s="901">
        <f t="shared" si="12"/>
        <v>0</v>
      </c>
      <c r="V47" s="901">
        <f t="shared" si="13"/>
        <v>0</v>
      </c>
    </row>
    <row r="48" spans="1:22" s="890" customFormat="1" ht="15">
      <c r="A48" s="942"/>
      <c r="B48" s="1028"/>
      <c r="C48" s="1160"/>
      <c r="D48" s="1161"/>
      <c r="E48" s="1161"/>
      <c r="F48" s="1161"/>
      <c r="G48" s="1161"/>
      <c r="H48" s="1161"/>
      <c r="I48" s="1161"/>
      <c r="J48" s="1161"/>
      <c r="K48" s="1161"/>
      <c r="L48" s="1161"/>
      <c r="M48" s="1162"/>
      <c r="Q48" s="901">
        <f t="shared" si="10"/>
        <v>0</v>
      </c>
      <c r="R48" s="901">
        <f t="shared" si="11"/>
        <v>0</v>
      </c>
      <c r="U48" s="901">
        <f t="shared" si="12"/>
        <v>0</v>
      </c>
      <c r="V48" s="901">
        <f t="shared" si="13"/>
        <v>0</v>
      </c>
    </row>
    <row r="49" spans="1:22" s="890" customFormat="1" ht="30">
      <c r="A49" s="941">
        <v>2.1</v>
      </c>
      <c r="B49" s="1028" t="s">
        <v>946</v>
      </c>
      <c r="C49" s="1160"/>
      <c r="D49" s="1161"/>
      <c r="E49" s="1161"/>
      <c r="F49" s="1161"/>
      <c r="G49" s="1161"/>
      <c r="H49" s="1161"/>
      <c r="I49" s="1161"/>
      <c r="J49" s="1161"/>
      <c r="K49" s="1161"/>
      <c r="L49" s="1161"/>
      <c r="M49" s="1162"/>
      <c r="Q49" s="901">
        <f t="shared" si="10"/>
        <v>0</v>
      </c>
      <c r="R49" s="901">
        <f t="shared" si="11"/>
        <v>0</v>
      </c>
      <c r="U49" s="901">
        <f t="shared" si="12"/>
        <v>0</v>
      </c>
      <c r="V49" s="901">
        <f t="shared" si="13"/>
        <v>0</v>
      </c>
    </row>
    <row r="50" spans="1:22" s="890" customFormat="1" ht="16.5">
      <c r="A50" s="942" t="s">
        <v>587</v>
      </c>
      <c r="B50" s="1025" t="s">
        <v>558</v>
      </c>
      <c r="C50" s="962">
        <v>998736</v>
      </c>
      <c r="D50" s="781"/>
      <c r="E50" s="907">
        <v>18</v>
      </c>
      <c r="F50" s="908"/>
      <c r="G50" s="1027" t="s">
        <v>576</v>
      </c>
      <c r="H50" s="1027">
        <v>2</v>
      </c>
      <c r="I50" s="908"/>
      <c r="J50" s="909" t="str">
        <f t="shared" si="7"/>
        <v>INCLUDED</v>
      </c>
      <c r="K50" s="908"/>
      <c r="L50" s="909" t="str">
        <f t="shared" si="8"/>
        <v>INCLUDED</v>
      </c>
      <c r="M50" s="848">
        <f t="shared" si="9"/>
        <v>0</v>
      </c>
      <c r="Q50" s="901">
        <f t="shared" si="10"/>
        <v>0</v>
      </c>
      <c r="R50" s="901">
        <f t="shared" si="11"/>
        <v>0</v>
      </c>
      <c r="U50" s="901">
        <f t="shared" si="12"/>
        <v>0</v>
      </c>
      <c r="V50" s="901">
        <f t="shared" si="13"/>
        <v>0</v>
      </c>
    </row>
    <row r="51" spans="1:22" s="890" customFormat="1" ht="16.5">
      <c r="A51" s="942" t="s">
        <v>588</v>
      </c>
      <c r="B51" s="1025" t="s">
        <v>559</v>
      </c>
      <c r="C51" s="962">
        <v>998736</v>
      </c>
      <c r="D51" s="781"/>
      <c r="E51" s="907">
        <v>18</v>
      </c>
      <c r="F51" s="908"/>
      <c r="G51" s="1027" t="s">
        <v>576</v>
      </c>
      <c r="H51" s="1027">
        <v>2</v>
      </c>
      <c r="I51" s="908"/>
      <c r="J51" s="909" t="str">
        <f t="shared" si="7"/>
        <v>INCLUDED</v>
      </c>
      <c r="K51" s="908"/>
      <c r="L51" s="909" t="str">
        <f t="shared" si="8"/>
        <v>INCLUDED</v>
      </c>
      <c r="M51" s="848">
        <f t="shared" si="9"/>
        <v>0</v>
      </c>
      <c r="Q51" s="901">
        <f t="shared" si="10"/>
        <v>0</v>
      </c>
      <c r="R51" s="901">
        <f t="shared" si="11"/>
        <v>0</v>
      </c>
      <c r="U51" s="901">
        <f t="shared" si="12"/>
        <v>0</v>
      </c>
      <c r="V51" s="901">
        <f t="shared" si="13"/>
        <v>0</v>
      </c>
    </row>
    <row r="52" spans="1:22" s="890" customFormat="1" ht="16.5">
      <c r="A52" s="942" t="s">
        <v>589</v>
      </c>
      <c r="B52" s="1025" t="s">
        <v>560</v>
      </c>
      <c r="C52" s="962">
        <v>998736</v>
      </c>
      <c r="D52" s="781"/>
      <c r="E52" s="907">
        <v>18</v>
      </c>
      <c r="F52" s="908"/>
      <c r="G52" s="1027" t="s">
        <v>576</v>
      </c>
      <c r="H52" s="1027">
        <v>2</v>
      </c>
      <c r="I52" s="908"/>
      <c r="J52" s="909" t="str">
        <f t="shared" si="7"/>
        <v>INCLUDED</v>
      </c>
      <c r="K52" s="908"/>
      <c r="L52" s="909" t="str">
        <f t="shared" si="8"/>
        <v>INCLUDED</v>
      </c>
      <c r="M52" s="848">
        <f t="shared" si="9"/>
        <v>0</v>
      </c>
      <c r="Q52" s="901">
        <f t="shared" si="10"/>
        <v>0</v>
      </c>
      <c r="R52" s="901">
        <f t="shared" si="11"/>
        <v>0</v>
      </c>
      <c r="U52" s="901">
        <f t="shared" si="12"/>
        <v>0</v>
      </c>
      <c r="V52" s="901">
        <f t="shared" si="13"/>
        <v>0</v>
      </c>
    </row>
    <row r="53" spans="1:22" s="890" customFormat="1" ht="16.5">
      <c r="A53" s="942" t="s">
        <v>590</v>
      </c>
      <c r="B53" s="1025" t="s">
        <v>561</v>
      </c>
      <c r="C53" s="962">
        <v>998736</v>
      </c>
      <c r="D53" s="781"/>
      <c r="E53" s="907">
        <v>18</v>
      </c>
      <c r="F53" s="908"/>
      <c r="G53" s="1027" t="s">
        <v>576</v>
      </c>
      <c r="H53" s="1027">
        <v>2</v>
      </c>
      <c r="I53" s="908"/>
      <c r="J53" s="909" t="str">
        <f t="shared" si="7"/>
        <v>INCLUDED</v>
      </c>
      <c r="K53" s="908"/>
      <c r="L53" s="909" t="str">
        <f t="shared" si="8"/>
        <v>INCLUDED</v>
      </c>
      <c r="M53" s="848">
        <f t="shared" si="9"/>
        <v>0</v>
      </c>
      <c r="Q53" s="901">
        <f t="shared" si="10"/>
        <v>0</v>
      </c>
      <c r="R53" s="901">
        <f t="shared" si="11"/>
        <v>0</v>
      </c>
      <c r="U53" s="901">
        <f t="shared" si="12"/>
        <v>0</v>
      </c>
      <c r="V53" s="901">
        <f t="shared" si="13"/>
        <v>0</v>
      </c>
    </row>
    <row r="54" spans="1:22" s="890" customFormat="1" ht="16.5">
      <c r="A54" s="942" t="s">
        <v>591</v>
      </c>
      <c r="B54" s="1025" t="s">
        <v>562</v>
      </c>
      <c r="C54" s="962">
        <v>998736</v>
      </c>
      <c r="D54" s="781"/>
      <c r="E54" s="907">
        <v>18</v>
      </c>
      <c r="F54" s="908"/>
      <c r="G54" s="1027" t="s">
        <v>576</v>
      </c>
      <c r="H54" s="1027">
        <v>2</v>
      </c>
      <c r="I54" s="908"/>
      <c r="J54" s="909" t="str">
        <f t="shared" si="7"/>
        <v>INCLUDED</v>
      </c>
      <c r="K54" s="908"/>
      <c r="L54" s="909" t="str">
        <f t="shared" si="8"/>
        <v>INCLUDED</v>
      </c>
      <c r="M54" s="848">
        <f t="shared" si="9"/>
        <v>0</v>
      </c>
      <c r="Q54" s="901">
        <f t="shared" si="10"/>
        <v>0</v>
      </c>
      <c r="R54" s="901">
        <f t="shared" si="11"/>
        <v>0</v>
      </c>
      <c r="U54" s="901">
        <f t="shared" si="12"/>
        <v>0</v>
      </c>
      <c r="V54" s="901">
        <f t="shared" si="13"/>
        <v>0</v>
      </c>
    </row>
    <row r="55" spans="1:22" s="890" customFormat="1" ht="16.5">
      <c r="A55" s="942" t="s">
        <v>592</v>
      </c>
      <c r="B55" s="1026" t="s">
        <v>563</v>
      </c>
      <c r="C55" s="962">
        <v>998736</v>
      </c>
      <c r="D55" s="781"/>
      <c r="E55" s="907">
        <v>18</v>
      </c>
      <c r="F55" s="908"/>
      <c r="G55" s="1027" t="s">
        <v>576</v>
      </c>
      <c r="H55" s="1027">
        <v>2</v>
      </c>
      <c r="I55" s="908"/>
      <c r="J55" s="909" t="str">
        <f t="shared" si="7"/>
        <v>INCLUDED</v>
      </c>
      <c r="K55" s="908"/>
      <c r="L55" s="909" t="str">
        <f t="shared" si="8"/>
        <v>INCLUDED</v>
      </c>
      <c r="M55" s="848">
        <f t="shared" si="9"/>
        <v>0</v>
      </c>
      <c r="Q55" s="901">
        <f t="shared" si="10"/>
        <v>0</v>
      </c>
      <c r="R55" s="901">
        <f t="shared" si="11"/>
        <v>0</v>
      </c>
      <c r="U55" s="901">
        <f t="shared" si="12"/>
        <v>0</v>
      </c>
      <c r="V55" s="901">
        <f t="shared" si="13"/>
        <v>0</v>
      </c>
    </row>
    <row r="56" spans="1:22" s="890" customFormat="1" ht="16.5">
      <c r="A56" s="942" t="s">
        <v>593</v>
      </c>
      <c r="B56" s="1026" t="s">
        <v>564</v>
      </c>
      <c r="C56" s="962">
        <v>998736</v>
      </c>
      <c r="D56" s="781"/>
      <c r="E56" s="907">
        <v>18</v>
      </c>
      <c r="F56" s="908"/>
      <c r="G56" s="1027" t="s">
        <v>576</v>
      </c>
      <c r="H56" s="1027">
        <v>2</v>
      </c>
      <c r="I56" s="908"/>
      <c r="J56" s="909" t="str">
        <f t="shared" si="7"/>
        <v>INCLUDED</v>
      </c>
      <c r="K56" s="908"/>
      <c r="L56" s="909" t="str">
        <f t="shared" si="8"/>
        <v>INCLUDED</v>
      </c>
      <c r="M56" s="848">
        <f t="shared" si="9"/>
        <v>0</v>
      </c>
      <c r="Q56" s="901">
        <f t="shared" si="10"/>
        <v>0</v>
      </c>
      <c r="R56" s="901">
        <f t="shared" si="11"/>
        <v>0</v>
      </c>
      <c r="U56" s="901">
        <f t="shared" si="12"/>
        <v>0</v>
      </c>
      <c r="V56" s="901">
        <f t="shared" si="13"/>
        <v>0</v>
      </c>
    </row>
    <row r="57" spans="1:22" s="890" customFormat="1" ht="16.5">
      <c r="A57" s="942" t="s">
        <v>594</v>
      </c>
      <c r="B57" s="1026" t="s">
        <v>565</v>
      </c>
      <c r="C57" s="962">
        <v>998736</v>
      </c>
      <c r="D57" s="781"/>
      <c r="E57" s="907">
        <v>18</v>
      </c>
      <c r="F57" s="908"/>
      <c r="G57" s="1027" t="s">
        <v>576</v>
      </c>
      <c r="H57" s="1027">
        <v>2</v>
      </c>
      <c r="I57" s="908"/>
      <c r="J57" s="909" t="str">
        <f t="shared" si="7"/>
        <v>INCLUDED</v>
      </c>
      <c r="K57" s="908"/>
      <c r="L57" s="909" t="str">
        <f t="shared" si="8"/>
        <v>INCLUDED</v>
      </c>
      <c r="M57" s="848">
        <f t="shared" si="9"/>
        <v>0</v>
      </c>
      <c r="Q57" s="901">
        <f t="shared" si="10"/>
        <v>0</v>
      </c>
      <c r="R57" s="901">
        <f t="shared" si="11"/>
        <v>0</v>
      </c>
      <c r="U57" s="901">
        <f t="shared" si="12"/>
        <v>0</v>
      </c>
      <c r="V57" s="901">
        <f t="shared" si="13"/>
        <v>0</v>
      </c>
    </row>
    <row r="58" spans="1:22" s="890" customFormat="1" ht="16.5">
      <c r="A58" s="942" t="s">
        <v>595</v>
      </c>
      <c r="B58" s="1026" t="s">
        <v>566</v>
      </c>
      <c r="C58" s="962">
        <v>998736</v>
      </c>
      <c r="D58" s="781"/>
      <c r="E58" s="907">
        <v>18</v>
      </c>
      <c r="F58" s="908"/>
      <c r="G58" s="1027" t="s">
        <v>576</v>
      </c>
      <c r="H58" s="1027">
        <v>2</v>
      </c>
      <c r="I58" s="908"/>
      <c r="J58" s="909" t="str">
        <f t="shared" si="7"/>
        <v>INCLUDED</v>
      </c>
      <c r="K58" s="908"/>
      <c r="L58" s="909" t="str">
        <f t="shared" si="8"/>
        <v>INCLUDED</v>
      </c>
      <c r="M58" s="848">
        <f t="shared" si="9"/>
        <v>0</v>
      </c>
      <c r="Q58" s="901">
        <f t="shared" si="10"/>
        <v>0</v>
      </c>
      <c r="R58" s="901">
        <f t="shared" si="11"/>
        <v>0</v>
      </c>
      <c r="U58" s="901">
        <f t="shared" si="12"/>
        <v>0</v>
      </c>
      <c r="V58" s="901">
        <f t="shared" si="13"/>
        <v>0</v>
      </c>
    </row>
    <row r="59" spans="1:22" s="890" customFormat="1" ht="15">
      <c r="A59" s="946"/>
      <c r="B59" s="943"/>
      <c r="C59" s="1160"/>
      <c r="D59" s="1161"/>
      <c r="E59" s="1161"/>
      <c r="F59" s="1161"/>
      <c r="G59" s="1161"/>
      <c r="H59" s="1161"/>
      <c r="I59" s="1161"/>
      <c r="J59" s="1161"/>
      <c r="K59" s="1161"/>
      <c r="L59" s="1161"/>
      <c r="M59" s="1162"/>
      <c r="Q59" s="901">
        <f t="shared" ref="Q59" si="14">IF(J59="Included",0,J59)</f>
        <v>0</v>
      </c>
      <c r="R59" s="901">
        <f t="shared" ref="R59" si="15">IF(F59="",(Q59*E59/100),(Q59*F59/100))</f>
        <v>0</v>
      </c>
      <c r="U59" s="901">
        <f t="shared" ref="U59" si="16">IF(L59="Included",0,L59)</f>
        <v>0</v>
      </c>
      <c r="V59" s="901">
        <f t="shared" ref="V59" si="17">IF(F59="",(U59*E59/100),(U59*F59/100))</f>
        <v>0</v>
      </c>
    </row>
    <row r="60" spans="1:22" s="890" customFormat="1" ht="30">
      <c r="A60" s="941">
        <v>2.2000000000000002</v>
      </c>
      <c r="B60" s="1028" t="s">
        <v>944</v>
      </c>
      <c r="C60" s="1160"/>
      <c r="D60" s="1161"/>
      <c r="E60" s="1161"/>
      <c r="F60" s="1161"/>
      <c r="G60" s="1161"/>
      <c r="H60" s="1161"/>
      <c r="I60" s="1161"/>
      <c r="J60" s="1161"/>
      <c r="K60" s="1161"/>
      <c r="L60" s="1161"/>
      <c r="M60" s="1162"/>
      <c r="Q60" s="901">
        <f t="shared" si="10"/>
        <v>0</v>
      </c>
      <c r="R60" s="901">
        <f t="shared" si="11"/>
        <v>0</v>
      </c>
      <c r="U60" s="901">
        <f t="shared" si="12"/>
        <v>0</v>
      </c>
      <c r="V60" s="901">
        <f t="shared" si="13"/>
        <v>0</v>
      </c>
    </row>
    <row r="61" spans="1:22" s="890" customFormat="1" ht="16.5">
      <c r="A61" s="942" t="s">
        <v>596</v>
      </c>
      <c r="B61" s="1025" t="s">
        <v>572</v>
      </c>
      <c r="C61" s="962">
        <v>998736</v>
      </c>
      <c r="D61" s="781"/>
      <c r="E61" s="907">
        <v>18</v>
      </c>
      <c r="F61" s="908"/>
      <c r="G61" s="1027" t="s">
        <v>576</v>
      </c>
      <c r="H61" s="1027">
        <v>2</v>
      </c>
      <c r="I61" s="908"/>
      <c r="J61" s="909" t="str">
        <f t="shared" si="7"/>
        <v>INCLUDED</v>
      </c>
      <c r="K61" s="908"/>
      <c r="L61" s="909" t="str">
        <f t="shared" si="8"/>
        <v>INCLUDED</v>
      </c>
      <c r="M61" s="848">
        <f t="shared" si="9"/>
        <v>0</v>
      </c>
      <c r="Q61" s="901">
        <f t="shared" si="10"/>
        <v>0</v>
      </c>
      <c r="R61" s="901">
        <f t="shared" si="11"/>
        <v>0</v>
      </c>
      <c r="U61" s="901">
        <f t="shared" si="12"/>
        <v>0</v>
      </c>
      <c r="V61" s="901">
        <f t="shared" si="13"/>
        <v>0</v>
      </c>
    </row>
    <row r="62" spans="1:22" s="890" customFormat="1" ht="16.5">
      <c r="A62" s="942" t="s">
        <v>597</v>
      </c>
      <c r="B62" s="1025" t="s">
        <v>573</v>
      </c>
      <c r="C62" s="962">
        <v>998736</v>
      </c>
      <c r="D62" s="781"/>
      <c r="E62" s="907">
        <v>18</v>
      </c>
      <c r="F62" s="908"/>
      <c r="G62" s="1027" t="s">
        <v>576</v>
      </c>
      <c r="H62" s="1027">
        <v>2</v>
      </c>
      <c r="I62" s="908"/>
      <c r="J62" s="909" t="str">
        <f t="shared" si="7"/>
        <v>INCLUDED</v>
      </c>
      <c r="K62" s="908"/>
      <c r="L62" s="909" t="str">
        <f t="shared" si="8"/>
        <v>INCLUDED</v>
      </c>
      <c r="M62" s="848">
        <f t="shared" si="9"/>
        <v>0</v>
      </c>
      <c r="Q62" s="901">
        <f t="shared" si="10"/>
        <v>0</v>
      </c>
      <c r="R62" s="901">
        <f t="shared" si="11"/>
        <v>0</v>
      </c>
      <c r="U62" s="901">
        <f t="shared" si="12"/>
        <v>0</v>
      </c>
      <c r="V62" s="901">
        <f t="shared" si="13"/>
        <v>0</v>
      </c>
    </row>
    <row r="63" spans="1:22" s="890" customFormat="1" ht="16.5">
      <c r="A63" s="942" t="s">
        <v>598</v>
      </c>
      <c r="B63" s="1026" t="s">
        <v>574</v>
      </c>
      <c r="C63" s="962">
        <v>998736</v>
      </c>
      <c r="D63" s="781"/>
      <c r="E63" s="907">
        <v>18</v>
      </c>
      <c r="F63" s="908"/>
      <c r="G63" s="1027" t="s">
        <v>576</v>
      </c>
      <c r="H63" s="1027">
        <v>2</v>
      </c>
      <c r="I63" s="908"/>
      <c r="J63" s="909" t="str">
        <f t="shared" si="7"/>
        <v>INCLUDED</v>
      </c>
      <c r="K63" s="908"/>
      <c r="L63" s="909" t="str">
        <f t="shared" si="8"/>
        <v>INCLUDED</v>
      </c>
      <c r="M63" s="848">
        <f t="shared" si="9"/>
        <v>0</v>
      </c>
      <c r="Q63" s="901">
        <f t="shared" si="10"/>
        <v>0</v>
      </c>
      <c r="R63" s="901">
        <f t="shared" si="11"/>
        <v>0</v>
      </c>
      <c r="U63" s="901">
        <f t="shared" si="12"/>
        <v>0</v>
      </c>
      <c r="V63" s="901">
        <f t="shared" si="13"/>
        <v>0</v>
      </c>
    </row>
    <row r="64" spans="1:22" s="890" customFormat="1" ht="16.5">
      <c r="A64" s="942" t="s">
        <v>599</v>
      </c>
      <c r="B64" s="1026" t="s">
        <v>575</v>
      </c>
      <c r="C64" s="962">
        <v>998736</v>
      </c>
      <c r="D64" s="781"/>
      <c r="E64" s="907">
        <v>18</v>
      </c>
      <c r="F64" s="908"/>
      <c r="G64" s="1027" t="s">
        <v>576</v>
      </c>
      <c r="H64" s="1027">
        <v>2</v>
      </c>
      <c r="I64" s="908"/>
      <c r="J64" s="909" t="str">
        <f t="shared" si="7"/>
        <v>INCLUDED</v>
      </c>
      <c r="K64" s="908"/>
      <c r="L64" s="909" t="str">
        <f t="shared" si="8"/>
        <v>INCLUDED</v>
      </c>
      <c r="M64" s="848">
        <f t="shared" si="9"/>
        <v>0</v>
      </c>
      <c r="Q64" s="901">
        <f t="shared" si="10"/>
        <v>0</v>
      </c>
      <c r="R64" s="901">
        <f t="shared" si="11"/>
        <v>0</v>
      </c>
      <c r="U64" s="901">
        <f t="shared" si="12"/>
        <v>0</v>
      </c>
      <c r="V64" s="901">
        <f t="shared" si="13"/>
        <v>0</v>
      </c>
    </row>
    <row r="65" spans="1:22" s="890" customFormat="1" ht="15">
      <c r="A65" s="946"/>
      <c r="B65" s="943"/>
      <c r="C65" s="1160"/>
      <c r="D65" s="1161"/>
      <c r="E65" s="1161"/>
      <c r="F65" s="1161"/>
      <c r="G65" s="1161"/>
      <c r="H65" s="1161"/>
      <c r="I65" s="1161"/>
      <c r="J65" s="1161"/>
      <c r="K65" s="1161"/>
      <c r="L65" s="1161"/>
      <c r="M65" s="1162"/>
      <c r="Q65" s="901">
        <f t="shared" si="10"/>
        <v>0</v>
      </c>
      <c r="R65" s="901">
        <f t="shared" si="11"/>
        <v>0</v>
      </c>
      <c r="U65" s="901">
        <f t="shared" si="12"/>
        <v>0</v>
      </c>
      <c r="V65" s="901">
        <f t="shared" si="13"/>
        <v>0</v>
      </c>
    </row>
    <row r="66" spans="1:22" s="890" customFormat="1" ht="30">
      <c r="A66" s="941">
        <v>2.2999999999999998</v>
      </c>
      <c r="B66" s="1028" t="s">
        <v>945</v>
      </c>
      <c r="C66" s="1160"/>
      <c r="D66" s="1161"/>
      <c r="E66" s="1161"/>
      <c r="F66" s="1161"/>
      <c r="G66" s="1161"/>
      <c r="H66" s="1161"/>
      <c r="I66" s="1161"/>
      <c r="J66" s="1161"/>
      <c r="K66" s="1161"/>
      <c r="L66" s="1161"/>
      <c r="M66" s="1162"/>
      <c r="Q66" s="901">
        <f t="shared" si="10"/>
        <v>0</v>
      </c>
      <c r="R66" s="901">
        <f t="shared" si="11"/>
        <v>0</v>
      </c>
      <c r="U66" s="901">
        <f t="shared" si="12"/>
        <v>0</v>
      </c>
      <c r="V66" s="901">
        <f t="shared" si="13"/>
        <v>0</v>
      </c>
    </row>
    <row r="67" spans="1:22" s="890" customFormat="1" ht="16.5">
      <c r="A67" s="942" t="s">
        <v>600</v>
      </c>
      <c r="B67" s="1025" t="s">
        <v>582</v>
      </c>
      <c r="C67" s="962">
        <v>998736</v>
      </c>
      <c r="D67" s="781"/>
      <c r="E67" s="907">
        <v>18</v>
      </c>
      <c r="F67" s="908"/>
      <c r="G67" s="1027" t="s">
        <v>576</v>
      </c>
      <c r="H67" s="1027">
        <v>2</v>
      </c>
      <c r="I67" s="908"/>
      <c r="J67" s="909" t="str">
        <f t="shared" si="7"/>
        <v>INCLUDED</v>
      </c>
      <c r="K67" s="908"/>
      <c r="L67" s="909" t="str">
        <f t="shared" si="8"/>
        <v>INCLUDED</v>
      </c>
      <c r="M67" s="848">
        <f t="shared" si="9"/>
        <v>0</v>
      </c>
      <c r="Q67" s="901">
        <f t="shared" si="10"/>
        <v>0</v>
      </c>
      <c r="R67" s="901">
        <f t="shared" si="11"/>
        <v>0</v>
      </c>
      <c r="U67" s="901">
        <f t="shared" si="12"/>
        <v>0</v>
      </c>
      <c r="V67" s="901">
        <f t="shared" si="13"/>
        <v>0</v>
      </c>
    </row>
    <row r="68" spans="1:22" s="890" customFormat="1" ht="16.5">
      <c r="A68" s="942" t="s">
        <v>601</v>
      </c>
      <c r="B68" s="1025" t="s">
        <v>583</v>
      </c>
      <c r="C68" s="962">
        <v>998736</v>
      </c>
      <c r="D68" s="781"/>
      <c r="E68" s="907">
        <v>18</v>
      </c>
      <c r="F68" s="908"/>
      <c r="G68" s="1027" t="s">
        <v>576</v>
      </c>
      <c r="H68" s="1027">
        <v>2</v>
      </c>
      <c r="I68" s="908"/>
      <c r="J68" s="909" t="str">
        <f t="shared" ref="J68" si="18">IF(I68="","INCLUDED",IF(ISERROR(H68*I68),I68,(H68*I68)))</f>
        <v>INCLUDED</v>
      </c>
      <c r="K68" s="908"/>
      <c r="L68" s="909" t="str">
        <f t="shared" ref="L68" si="19">IF(K68="","INCLUDED",IF(ISERROR(H68*K68),K68,(H68*K68)))</f>
        <v>INCLUDED</v>
      </c>
      <c r="M68" s="848">
        <f t="shared" ref="M68" si="20">R68+V68</f>
        <v>0</v>
      </c>
      <c r="Q68" s="901">
        <f t="shared" ref="Q68" si="21">IF(J68="Included",0,J68)</f>
        <v>0</v>
      </c>
      <c r="R68" s="901">
        <f t="shared" ref="R68" si="22">IF(F68="",(Q68*E68/100),(Q68*F68/100))</f>
        <v>0</v>
      </c>
      <c r="U68" s="901">
        <f t="shared" ref="U68" si="23">IF(L68="Included",0,L68)</f>
        <v>0</v>
      </c>
      <c r="V68" s="901">
        <f t="shared" ref="V68" si="24">IF(F68="",(U68*E68/100),(U68*F68/100))</f>
        <v>0</v>
      </c>
    </row>
    <row r="69" spans="1:22" s="890" customFormat="1" ht="16.5">
      <c r="A69" s="942" t="s">
        <v>602</v>
      </c>
      <c r="B69" s="1025" t="s">
        <v>573</v>
      </c>
      <c r="C69" s="962">
        <v>998736</v>
      </c>
      <c r="D69" s="781"/>
      <c r="E69" s="907">
        <v>18</v>
      </c>
      <c r="F69" s="908"/>
      <c r="G69" s="1027" t="s">
        <v>576</v>
      </c>
      <c r="H69" s="1027">
        <v>2</v>
      </c>
      <c r="I69" s="908"/>
      <c r="J69" s="909" t="str">
        <f t="shared" si="7"/>
        <v>INCLUDED</v>
      </c>
      <c r="K69" s="908"/>
      <c r="L69" s="909" t="str">
        <f t="shared" si="8"/>
        <v>INCLUDED</v>
      </c>
      <c r="M69" s="848">
        <f t="shared" si="9"/>
        <v>0</v>
      </c>
      <c r="Q69" s="901">
        <f t="shared" si="10"/>
        <v>0</v>
      </c>
      <c r="R69" s="901">
        <f t="shared" si="11"/>
        <v>0</v>
      </c>
      <c r="U69" s="901">
        <f t="shared" si="12"/>
        <v>0</v>
      </c>
      <c r="V69" s="901">
        <f t="shared" si="13"/>
        <v>0</v>
      </c>
    </row>
    <row r="70" spans="1:22" s="890" customFormat="1" ht="16.5">
      <c r="A70" s="942" t="s">
        <v>603</v>
      </c>
      <c r="B70" s="1026" t="s">
        <v>574</v>
      </c>
      <c r="C70" s="962">
        <v>998736</v>
      </c>
      <c r="D70" s="781"/>
      <c r="E70" s="907">
        <v>18</v>
      </c>
      <c r="F70" s="908"/>
      <c r="G70" s="1027" t="s">
        <v>576</v>
      </c>
      <c r="H70" s="1027">
        <v>2</v>
      </c>
      <c r="I70" s="908"/>
      <c r="J70" s="909" t="str">
        <f t="shared" si="7"/>
        <v>INCLUDED</v>
      </c>
      <c r="K70" s="908"/>
      <c r="L70" s="909" t="str">
        <f t="shared" si="8"/>
        <v>INCLUDED</v>
      </c>
      <c r="M70" s="848">
        <f t="shared" si="9"/>
        <v>0</v>
      </c>
      <c r="Q70" s="901">
        <f t="shared" si="10"/>
        <v>0</v>
      </c>
      <c r="R70" s="901">
        <f t="shared" si="11"/>
        <v>0</v>
      </c>
      <c r="U70" s="901">
        <f t="shared" si="12"/>
        <v>0</v>
      </c>
      <c r="V70" s="901">
        <f t="shared" si="13"/>
        <v>0</v>
      </c>
    </row>
    <row r="71" spans="1:22" s="890" customFormat="1" ht="16.5">
      <c r="A71" s="942" t="s">
        <v>604</v>
      </c>
      <c r="B71" s="1026" t="s">
        <v>584</v>
      </c>
      <c r="C71" s="962">
        <v>998736</v>
      </c>
      <c r="D71" s="781"/>
      <c r="E71" s="907">
        <v>18</v>
      </c>
      <c r="F71" s="908"/>
      <c r="G71" s="1027" t="s">
        <v>576</v>
      </c>
      <c r="H71" s="1027">
        <v>2</v>
      </c>
      <c r="I71" s="908"/>
      <c r="J71" s="909" t="str">
        <f t="shared" si="7"/>
        <v>INCLUDED</v>
      </c>
      <c r="K71" s="908"/>
      <c r="L71" s="909" t="str">
        <f t="shared" si="8"/>
        <v>INCLUDED</v>
      </c>
      <c r="M71" s="848">
        <f t="shared" si="9"/>
        <v>0</v>
      </c>
      <c r="Q71" s="901">
        <f t="shared" si="10"/>
        <v>0</v>
      </c>
      <c r="R71" s="901">
        <f t="shared" si="11"/>
        <v>0</v>
      </c>
      <c r="U71" s="901">
        <f t="shared" si="12"/>
        <v>0</v>
      </c>
      <c r="V71" s="901">
        <f t="shared" si="13"/>
        <v>0</v>
      </c>
    </row>
    <row r="72" spans="1:22" s="890" customFormat="1" ht="15">
      <c r="A72" s="946"/>
      <c r="B72" s="943"/>
      <c r="C72" s="1160"/>
      <c r="D72" s="1161"/>
      <c r="E72" s="1161"/>
      <c r="F72" s="1161"/>
      <c r="G72" s="1161"/>
      <c r="H72" s="1161"/>
      <c r="I72" s="1161"/>
      <c r="J72" s="1161"/>
      <c r="K72" s="1161"/>
      <c r="L72" s="1161"/>
      <c r="M72" s="1162"/>
      <c r="Q72" s="901">
        <f t="shared" si="10"/>
        <v>0</v>
      </c>
      <c r="R72" s="901">
        <f t="shared" si="11"/>
        <v>0</v>
      </c>
      <c r="U72" s="901">
        <f t="shared" si="12"/>
        <v>0</v>
      </c>
      <c r="V72" s="901">
        <f t="shared" si="13"/>
        <v>0</v>
      </c>
    </row>
    <row r="73" spans="1:22" s="890" customFormat="1" ht="21">
      <c r="A73" s="972" t="s">
        <v>605</v>
      </c>
      <c r="B73" s="973" t="s">
        <v>606</v>
      </c>
      <c r="C73" s="1160"/>
      <c r="D73" s="1161"/>
      <c r="E73" s="1161"/>
      <c r="F73" s="1161"/>
      <c r="G73" s="1161"/>
      <c r="H73" s="1161"/>
      <c r="I73" s="1161"/>
      <c r="J73" s="1161"/>
      <c r="K73" s="1161"/>
      <c r="L73" s="1161"/>
      <c r="M73" s="1162"/>
      <c r="Q73" s="901">
        <f t="shared" si="10"/>
        <v>0</v>
      </c>
      <c r="R73" s="901">
        <f t="shared" si="11"/>
        <v>0</v>
      </c>
      <c r="U73" s="901">
        <f t="shared" si="12"/>
        <v>0</v>
      </c>
      <c r="V73" s="901">
        <f t="shared" si="13"/>
        <v>0</v>
      </c>
    </row>
    <row r="74" spans="1:22" s="890" customFormat="1" ht="15">
      <c r="A74" s="942"/>
      <c r="B74" s="943"/>
      <c r="C74" s="1160"/>
      <c r="D74" s="1161"/>
      <c r="E74" s="1161"/>
      <c r="F74" s="1161"/>
      <c r="G74" s="1161"/>
      <c r="H74" s="1161"/>
      <c r="I74" s="1161"/>
      <c r="J74" s="1161"/>
      <c r="K74" s="1161"/>
      <c r="L74" s="1161"/>
      <c r="M74" s="1162"/>
      <c r="Q74" s="901">
        <f t="shared" si="10"/>
        <v>0</v>
      </c>
      <c r="R74" s="901">
        <f t="shared" si="11"/>
        <v>0</v>
      </c>
      <c r="U74" s="901">
        <f t="shared" si="12"/>
        <v>0</v>
      </c>
      <c r="V74" s="901">
        <f t="shared" si="13"/>
        <v>0</v>
      </c>
    </row>
    <row r="75" spans="1:22" s="890" customFormat="1" ht="30">
      <c r="A75" s="941">
        <v>3.1</v>
      </c>
      <c r="B75" s="1028" t="s">
        <v>607</v>
      </c>
      <c r="C75" s="1160"/>
      <c r="D75" s="1161"/>
      <c r="E75" s="1161"/>
      <c r="F75" s="1161"/>
      <c r="G75" s="1161"/>
      <c r="H75" s="1161"/>
      <c r="I75" s="1161"/>
      <c r="J75" s="1161"/>
      <c r="K75" s="1161"/>
      <c r="L75" s="1161"/>
      <c r="M75" s="1162"/>
      <c r="Q75" s="901">
        <f t="shared" si="10"/>
        <v>0</v>
      </c>
      <c r="R75" s="901">
        <f t="shared" si="11"/>
        <v>0</v>
      </c>
      <c r="U75" s="901">
        <f t="shared" si="12"/>
        <v>0</v>
      </c>
      <c r="V75" s="901">
        <f t="shared" si="13"/>
        <v>0</v>
      </c>
    </row>
    <row r="76" spans="1:22" s="890" customFormat="1" ht="16.5">
      <c r="A76" s="942" t="s">
        <v>608</v>
      </c>
      <c r="B76" s="1025" t="s">
        <v>558</v>
      </c>
      <c r="C76" s="962">
        <v>998736</v>
      </c>
      <c r="D76" s="781"/>
      <c r="E76" s="907">
        <v>18</v>
      </c>
      <c r="F76" s="908"/>
      <c r="G76" s="1027" t="s">
        <v>576</v>
      </c>
      <c r="H76" s="1027">
        <v>2</v>
      </c>
      <c r="I76" s="908"/>
      <c r="J76" s="909" t="str">
        <f t="shared" si="7"/>
        <v>INCLUDED</v>
      </c>
      <c r="K76" s="908"/>
      <c r="L76" s="909" t="str">
        <f t="shared" si="8"/>
        <v>INCLUDED</v>
      </c>
      <c r="M76" s="848">
        <f t="shared" si="9"/>
        <v>0</v>
      </c>
      <c r="Q76" s="901">
        <f t="shared" si="10"/>
        <v>0</v>
      </c>
      <c r="R76" s="901">
        <f t="shared" si="11"/>
        <v>0</v>
      </c>
      <c r="U76" s="901">
        <f t="shared" si="12"/>
        <v>0</v>
      </c>
      <c r="V76" s="901">
        <f t="shared" si="13"/>
        <v>0</v>
      </c>
    </row>
    <row r="77" spans="1:22" s="890" customFormat="1" ht="16.5">
      <c r="A77" s="942" t="s">
        <v>609</v>
      </c>
      <c r="B77" s="1025" t="s">
        <v>559</v>
      </c>
      <c r="C77" s="962">
        <v>998736</v>
      </c>
      <c r="D77" s="781"/>
      <c r="E77" s="907">
        <v>18</v>
      </c>
      <c r="F77" s="908"/>
      <c r="G77" s="1027" t="s">
        <v>576</v>
      </c>
      <c r="H77" s="1027">
        <v>2</v>
      </c>
      <c r="I77" s="908"/>
      <c r="J77" s="909" t="str">
        <f t="shared" si="7"/>
        <v>INCLUDED</v>
      </c>
      <c r="K77" s="908"/>
      <c r="L77" s="909" t="str">
        <f t="shared" si="8"/>
        <v>INCLUDED</v>
      </c>
      <c r="M77" s="848">
        <f t="shared" si="9"/>
        <v>0</v>
      </c>
      <c r="Q77" s="901">
        <f t="shared" si="10"/>
        <v>0</v>
      </c>
      <c r="R77" s="901">
        <f t="shared" si="11"/>
        <v>0</v>
      </c>
      <c r="U77" s="901">
        <f t="shared" si="12"/>
        <v>0</v>
      </c>
      <c r="V77" s="901">
        <f t="shared" si="13"/>
        <v>0</v>
      </c>
    </row>
    <row r="78" spans="1:22" s="890" customFormat="1" ht="16.5">
      <c r="A78" s="942" t="s">
        <v>610</v>
      </c>
      <c r="B78" s="1025" t="s">
        <v>560</v>
      </c>
      <c r="C78" s="962">
        <v>998736</v>
      </c>
      <c r="D78" s="781"/>
      <c r="E78" s="907">
        <v>18</v>
      </c>
      <c r="F78" s="908"/>
      <c r="G78" s="1027" t="s">
        <v>576</v>
      </c>
      <c r="H78" s="1027">
        <v>2</v>
      </c>
      <c r="I78" s="908"/>
      <c r="J78" s="909" t="str">
        <f t="shared" si="7"/>
        <v>INCLUDED</v>
      </c>
      <c r="K78" s="908"/>
      <c r="L78" s="909" t="str">
        <f t="shared" si="8"/>
        <v>INCLUDED</v>
      </c>
      <c r="M78" s="848">
        <f t="shared" si="9"/>
        <v>0</v>
      </c>
      <c r="Q78" s="901">
        <f t="shared" si="10"/>
        <v>0</v>
      </c>
      <c r="R78" s="901">
        <f t="shared" si="11"/>
        <v>0</v>
      </c>
      <c r="U78" s="901">
        <f t="shared" si="12"/>
        <v>0</v>
      </c>
      <c r="V78" s="901">
        <f t="shared" si="13"/>
        <v>0</v>
      </c>
    </row>
    <row r="79" spans="1:22" s="890" customFormat="1" ht="16.5">
      <c r="A79" s="942" t="s">
        <v>611</v>
      </c>
      <c r="B79" s="1025" t="s">
        <v>561</v>
      </c>
      <c r="C79" s="962">
        <v>998736</v>
      </c>
      <c r="D79" s="781"/>
      <c r="E79" s="907">
        <v>18</v>
      </c>
      <c r="F79" s="908"/>
      <c r="G79" s="1027" t="s">
        <v>576</v>
      </c>
      <c r="H79" s="1027">
        <v>2</v>
      </c>
      <c r="I79" s="908"/>
      <c r="J79" s="909" t="str">
        <f t="shared" si="7"/>
        <v>INCLUDED</v>
      </c>
      <c r="K79" s="908"/>
      <c r="L79" s="909" t="str">
        <f t="shared" si="8"/>
        <v>INCLUDED</v>
      </c>
      <c r="M79" s="848">
        <f t="shared" si="9"/>
        <v>0</v>
      </c>
      <c r="Q79" s="901">
        <f t="shared" si="10"/>
        <v>0</v>
      </c>
      <c r="R79" s="901">
        <f t="shared" si="11"/>
        <v>0</v>
      </c>
      <c r="U79" s="901">
        <f t="shared" si="12"/>
        <v>0</v>
      </c>
      <c r="V79" s="901">
        <f t="shared" si="13"/>
        <v>0</v>
      </c>
    </row>
    <row r="80" spans="1:22" s="890" customFormat="1" ht="16.5">
      <c r="A80" s="942" t="s">
        <v>612</v>
      </c>
      <c r="B80" s="1025" t="s">
        <v>562</v>
      </c>
      <c r="C80" s="962">
        <v>998736</v>
      </c>
      <c r="D80" s="781"/>
      <c r="E80" s="907">
        <v>18</v>
      </c>
      <c r="F80" s="908"/>
      <c r="G80" s="1027" t="s">
        <v>576</v>
      </c>
      <c r="H80" s="1027">
        <v>2</v>
      </c>
      <c r="I80" s="908"/>
      <c r="J80" s="909" t="str">
        <f t="shared" si="7"/>
        <v>INCLUDED</v>
      </c>
      <c r="K80" s="908"/>
      <c r="L80" s="909" t="str">
        <f t="shared" si="8"/>
        <v>INCLUDED</v>
      </c>
      <c r="M80" s="848">
        <f t="shared" si="9"/>
        <v>0</v>
      </c>
      <c r="Q80" s="901">
        <f t="shared" si="10"/>
        <v>0</v>
      </c>
      <c r="R80" s="901">
        <f t="shared" si="11"/>
        <v>0</v>
      </c>
      <c r="U80" s="901">
        <f t="shared" si="12"/>
        <v>0</v>
      </c>
      <c r="V80" s="901">
        <f t="shared" si="13"/>
        <v>0</v>
      </c>
    </row>
    <row r="81" spans="1:22" s="890" customFormat="1" ht="16.5">
      <c r="A81" s="942" t="s">
        <v>613</v>
      </c>
      <c r="B81" s="1026" t="s">
        <v>563</v>
      </c>
      <c r="C81" s="962">
        <v>998736</v>
      </c>
      <c r="D81" s="781"/>
      <c r="E81" s="907">
        <v>18</v>
      </c>
      <c r="F81" s="908"/>
      <c r="G81" s="1027" t="s">
        <v>576</v>
      </c>
      <c r="H81" s="1027">
        <v>2</v>
      </c>
      <c r="I81" s="908"/>
      <c r="J81" s="909" t="str">
        <f t="shared" si="7"/>
        <v>INCLUDED</v>
      </c>
      <c r="K81" s="908"/>
      <c r="L81" s="909" t="str">
        <f t="shared" si="8"/>
        <v>INCLUDED</v>
      </c>
      <c r="M81" s="848">
        <f t="shared" si="9"/>
        <v>0</v>
      </c>
      <c r="Q81" s="901">
        <f t="shared" si="10"/>
        <v>0</v>
      </c>
      <c r="R81" s="901">
        <f t="shared" si="11"/>
        <v>0</v>
      </c>
      <c r="U81" s="901">
        <f t="shared" si="12"/>
        <v>0</v>
      </c>
      <c r="V81" s="901">
        <f t="shared" si="13"/>
        <v>0</v>
      </c>
    </row>
    <row r="82" spans="1:22" s="890" customFormat="1" ht="16.5">
      <c r="A82" s="942" t="s">
        <v>614</v>
      </c>
      <c r="B82" s="1026" t="s">
        <v>564</v>
      </c>
      <c r="C82" s="962">
        <v>998736</v>
      </c>
      <c r="D82" s="781"/>
      <c r="E82" s="907">
        <v>18</v>
      </c>
      <c r="F82" s="908"/>
      <c r="G82" s="1027" t="s">
        <v>576</v>
      </c>
      <c r="H82" s="1027">
        <v>2</v>
      </c>
      <c r="I82" s="908"/>
      <c r="J82" s="909" t="str">
        <f t="shared" si="7"/>
        <v>INCLUDED</v>
      </c>
      <c r="K82" s="908"/>
      <c r="L82" s="909" t="str">
        <f t="shared" si="8"/>
        <v>INCLUDED</v>
      </c>
      <c r="M82" s="848">
        <f t="shared" si="9"/>
        <v>0</v>
      </c>
      <c r="Q82" s="901">
        <f t="shared" si="10"/>
        <v>0</v>
      </c>
      <c r="R82" s="901">
        <f t="shared" si="11"/>
        <v>0</v>
      </c>
      <c r="U82" s="901">
        <f t="shared" si="12"/>
        <v>0</v>
      </c>
      <c r="V82" s="901">
        <f t="shared" si="13"/>
        <v>0</v>
      </c>
    </row>
    <row r="83" spans="1:22" s="890" customFormat="1" ht="16.5">
      <c r="A83" s="942" t="s">
        <v>615</v>
      </c>
      <c r="B83" s="1026" t="s">
        <v>565</v>
      </c>
      <c r="C83" s="962">
        <v>998736</v>
      </c>
      <c r="D83" s="781"/>
      <c r="E83" s="907">
        <v>18</v>
      </c>
      <c r="F83" s="908"/>
      <c r="G83" s="1027" t="s">
        <v>576</v>
      </c>
      <c r="H83" s="1027">
        <v>2</v>
      </c>
      <c r="I83" s="908"/>
      <c r="J83" s="909" t="str">
        <f t="shared" si="7"/>
        <v>INCLUDED</v>
      </c>
      <c r="K83" s="908"/>
      <c r="L83" s="909" t="str">
        <f t="shared" si="8"/>
        <v>INCLUDED</v>
      </c>
      <c r="M83" s="848">
        <f t="shared" si="9"/>
        <v>0</v>
      </c>
      <c r="Q83" s="901">
        <f t="shared" si="10"/>
        <v>0</v>
      </c>
      <c r="R83" s="901">
        <f t="shared" si="11"/>
        <v>0</v>
      </c>
      <c r="U83" s="901">
        <f t="shared" si="12"/>
        <v>0</v>
      </c>
      <c r="V83" s="901">
        <f t="shared" si="13"/>
        <v>0</v>
      </c>
    </row>
    <row r="84" spans="1:22" s="890" customFormat="1" ht="16.5">
      <c r="A84" s="942" t="s">
        <v>616</v>
      </c>
      <c r="B84" s="1026" t="s">
        <v>566</v>
      </c>
      <c r="C84" s="962">
        <v>998736</v>
      </c>
      <c r="D84" s="781"/>
      <c r="E84" s="907">
        <v>18</v>
      </c>
      <c r="F84" s="908"/>
      <c r="G84" s="1027" t="s">
        <v>576</v>
      </c>
      <c r="H84" s="1027">
        <v>2</v>
      </c>
      <c r="I84" s="908"/>
      <c r="J84" s="909" t="str">
        <f t="shared" si="7"/>
        <v>INCLUDED</v>
      </c>
      <c r="K84" s="908"/>
      <c r="L84" s="909" t="str">
        <f t="shared" si="8"/>
        <v>INCLUDED</v>
      </c>
      <c r="M84" s="848">
        <f t="shared" si="9"/>
        <v>0</v>
      </c>
      <c r="Q84" s="901">
        <f t="shared" si="10"/>
        <v>0</v>
      </c>
      <c r="R84" s="901">
        <f t="shared" si="11"/>
        <v>0</v>
      </c>
      <c r="U84" s="901">
        <f t="shared" si="12"/>
        <v>0</v>
      </c>
      <c r="V84" s="901">
        <f t="shared" si="13"/>
        <v>0</v>
      </c>
    </row>
    <row r="85" spans="1:22" s="890" customFormat="1" ht="15">
      <c r="A85" s="946"/>
      <c r="B85" s="943"/>
      <c r="C85" s="1160"/>
      <c r="D85" s="1161"/>
      <c r="E85" s="1161"/>
      <c r="F85" s="1161"/>
      <c r="G85" s="1161"/>
      <c r="H85" s="1161"/>
      <c r="I85" s="1161"/>
      <c r="J85" s="1161"/>
      <c r="K85" s="1161"/>
      <c r="L85" s="1161"/>
      <c r="M85" s="1162"/>
      <c r="Q85" s="901">
        <f t="shared" si="10"/>
        <v>0</v>
      </c>
      <c r="R85" s="901">
        <f t="shared" si="11"/>
        <v>0</v>
      </c>
      <c r="U85" s="901">
        <f t="shared" si="12"/>
        <v>0</v>
      </c>
      <c r="V85" s="901">
        <f t="shared" si="13"/>
        <v>0</v>
      </c>
    </row>
    <row r="86" spans="1:22" s="890" customFormat="1" ht="30">
      <c r="A86" s="941">
        <v>3.2</v>
      </c>
      <c r="B86" s="1028" t="s">
        <v>945</v>
      </c>
      <c r="C86" s="1160"/>
      <c r="D86" s="1161"/>
      <c r="E86" s="1161"/>
      <c r="F86" s="1161"/>
      <c r="G86" s="1161"/>
      <c r="H86" s="1161"/>
      <c r="I86" s="1161"/>
      <c r="J86" s="1161"/>
      <c r="K86" s="1161"/>
      <c r="L86" s="1161"/>
      <c r="M86" s="1162"/>
      <c r="Q86" s="901">
        <f t="shared" si="10"/>
        <v>0</v>
      </c>
      <c r="R86" s="901">
        <f t="shared" si="11"/>
        <v>0</v>
      </c>
      <c r="U86" s="901">
        <f t="shared" si="12"/>
        <v>0</v>
      </c>
      <c r="V86" s="901">
        <f t="shared" si="13"/>
        <v>0</v>
      </c>
    </row>
    <row r="87" spans="1:22" s="890" customFormat="1" ht="16.5">
      <c r="A87" s="942" t="s">
        <v>617</v>
      </c>
      <c r="B87" s="1025" t="s">
        <v>582</v>
      </c>
      <c r="C87" s="962">
        <v>998736</v>
      </c>
      <c r="D87" s="781"/>
      <c r="E87" s="907">
        <v>18</v>
      </c>
      <c r="F87" s="908"/>
      <c r="G87" s="1027" t="s">
        <v>576</v>
      </c>
      <c r="H87" s="1027">
        <v>4</v>
      </c>
      <c r="I87" s="908"/>
      <c r="J87" s="909" t="str">
        <f t="shared" si="7"/>
        <v>INCLUDED</v>
      </c>
      <c r="K87" s="908"/>
      <c r="L87" s="909" t="str">
        <f t="shared" si="8"/>
        <v>INCLUDED</v>
      </c>
      <c r="M87" s="848">
        <f t="shared" si="9"/>
        <v>0</v>
      </c>
      <c r="Q87" s="901">
        <f t="shared" si="10"/>
        <v>0</v>
      </c>
      <c r="R87" s="901">
        <f t="shared" si="11"/>
        <v>0</v>
      </c>
      <c r="U87" s="901">
        <f t="shared" si="12"/>
        <v>0</v>
      </c>
      <c r="V87" s="901">
        <f t="shared" si="13"/>
        <v>0</v>
      </c>
    </row>
    <row r="88" spans="1:22" s="890" customFormat="1" ht="16.5">
      <c r="A88" s="942" t="s">
        <v>618</v>
      </c>
      <c r="B88" s="1025" t="s">
        <v>583</v>
      </c>
      <c r="C88" s="962">
        <v>998736</v>
      </c>
      <c r="D88" s="781"/>
      <c r="E88" s="907">
        <v>18</v>
      </c>
      <c r="F88" s="908"/>
      <c r="G88" s="1027" t="s">
        <v>576</v>
      </c>
      <c r="H88" s="1027">
        <v>4</v>
      </c>
      <c r="I88" s="908"/>
      <c r="J88" s="909" t="str">
        <f t="shared" si="7"/>
        <v>INCLUDED</v>
      </c>
      <c r="K88" s="908"/>
      <c r="L88" s="909" t="str">
        <f t="shared" si="8"/>
        <v>INCLUDED</v>
      </c>
      <c r="M88" s="848">
        <f t="shared" si="9"/>
        <v>0</v>
      </c>
      <c r="Q88" s="901">
        <f t="shared" si="10"/>
        <v>0</v>
      </c>
      <c r="R88" s="901">
        <f t="shared" si="11"/>
        <v>0</v>
      </c>
      <c r="U88" s="901">
        <f t="shared" si="12"/>
        <v>0</v>
      </c>
      <c r="V88" s="901">
        <f t="shared" si="13"/>
        <v>0</v>
      </c>
    </row>
    <row r="89" spans="1:22" s="890" customFormat="1" ht="16.5">
      <c r="A89" s="942" t="s">
        <v>619</v>
      </c>
      <c r="B89" s="1025" t="s">
        <v>573</v>
      </c>
      <c r="C89" s="962">
        <v>998736</v>
      </c>
      <c r="D89" s="781"/>
      <c r="E89" s="907">
        <v>18</v>
      </c>
      <c r="F89" s="908"/>
      <c r="G89" s="1027" t="s">
        <v>576</v>
      </c>
      <c r="H89" s="1027">
        <v>4</v>
      </c>
      <c r="I89" s="908"/>
      <c r="J89" s="909" t="str">
        <f t="shared" si="7"/>
        <v>INCLUDED</v>
      </c>
      <c r="K89" s="908"/>
      <c r="L89" s="909" t="str">
        <f t="shared" si="8"/>
        <v>INCLUDED</v>
      </c>
      <c r="M89" s="848">
        <f t="shared" si="9"/>
        <v>0</v>
      </c>
      <c r="Q89" s="901">
        <f t="shared" si="10"/>
        <v>0</v>
      </c>
      <c r="R89" s="901">
        <f t="shared" si="11"/>
        <v>0</v>
      </c>
      <c r="U89" s="901">
        <f t="shared" si="12"/>
        <v>0</v>
      </c>
      <c r="V89" s="901">
        <f t="shared" si="13"/>
        <v>0</v>
      </c>
    </row>
    <row r="90" spans="1:22" s="890" customFormat="1" ht="16.5">
      <c r="A90" s="942" t="s">
        <v>620</v>
      </c>
      <c r="B90" s="1026" t="s">
        <v>574</v>
      </c>
      <c r="C90" s="962">
        <v>998736</v>
      </c>
      <c r="D90" s="781"/>
      <c r="E90" s="907">
        <v>18</v>
      </c>
      <c r="F90" s="908"/>
      <c r="G90" s="1027" t="s">
        <v>576</v>
      </c>
      <c r="H90" s="1027">
        <v>4</v>
      </c>
      <c r="I90" s="908"/>
      <c r="J90" s="909" t="str">
        <f t="shared" ref="J90:J201" si="25">IF(I90="","INCLUDED",IF(ISERROR(H90*I90),I90,(H90*I90)))</f>
        <v>INCLUDED</v>
      </c>
      <c r="K90" s="908"/>
      <c r="L90" s="909" t="str">
        <f t="shared" ref="L90:L201" si="26">IF(K90="","INCLUDED",IF(ISERROR(H90*K90),K90,(H90*K90)))</f>
        <v>INCLUDED</v>
      </c>
      <c r="M90" s="848">
        <f t="shared" ref="M90:M201" si="27">R90+V90</f>
        <v>0</v>
      </c>
      <c r="Q90" s="901">
        <f t="shared" ref="Q90:Q205" si="28">IF(J90="Included",0,J90)</f>
        <v>0</v>
      </c>
      <c r="R90" s="901">
        <f t="shared" ref="R90:R205" si="29">IF(F90="",(Q90*E90/100),(Q90*F90/100))</f>
        <v>0</v>
      </c>
      <c r="U90" s="901">
        <f t="shared" ref="U90:U205" si="30">IF(L90="Included",0,L90)</f>
        <v>0</v>
      </c>
      <c r="V90" s="901">
        <f t="shared" ref="V90:V205" si="31">IF(F90="",(U90*E90/100),(U90*F90/100))</f>
        <v>0</v>
      </c>
    </row>
    <row r="91" spans="1:22" s="890" customFormat="1" ht="16.5">
      <c r="A91" s="942" t="s">
        <v>621</v>
      </c>
      <c r="B91" s="1026" t="s">
        <v>584</v>
      </c>
      <c r="C91" s="962">
        <v>998736</v>
      </c>
      <c r="D91" s="781"/>
      <c r="E91" s="907">
        <v>18</v>
      </c>
      <c r="F91" s="908"/>
      <c r="G91" s="1027" t="s">
        <v>576</v>
      </c>
      <c r="H91" s="1027">
        <v>4</v>
      </c>
      <c r="I91" s="908"/>
      <c r="J91" s="909" t="str">
        <f t="shared" si="25"/>
        <v>INCLUDED</v>
      </c>
      <c r="K91" s="908"/>
      <c r="L91" s="909" t="str">
        <f t="shared" si="26"/>
        <v>INCLUDED</v>
      </c>
      <c r="M91" s="848">
        <f t="shared" si="27"/>
        <v>0</v>
      </c>
      <c r="Q91" s="901">
        <f t="shared" si="28"/>
        <v>0</v>
      </c>
      <c r="R91" s="901">
        <f t="shared" si="29"/>
        <v>0</v>
      </c>
      <c r="U91" s="901">
        <f t="shared" si="30"/>
        <v>0</v>
      </c>
      <c r="V91" s="901">
        <f t="shared" si="31"/>
        <v>0</v>
      </c>
    </row>
    <row r="92" spans="1:22" s="890" customFormat="1" ht="15">
      <c r="A92" s="942"/>
      <c r="B92" s="944"/>
      <c r="C92" s="1160"/>
      <c r="D92" s="1161"/>
      <c r="E92" s="1161"/>
      <c r="F92" s="1161"/>
      <c r="G92" s="1161"/>
      <c r="H92" s="1161"/>
      <c r="I92" s="1161"/>
      <c r="J92" s="1161"/>
      <c r="K92" s="1161"/>
      <c r="L92" s="1161"/>
      <c r="M92" s="1162"/>
      <c r="Q92" s="901">
        <f t="shared" si="28"/>
        <v>0</v>
      </c>
      <c r="R92" s="901">
        <f t="shared" si="29"/>
        <v>0</v>
      </c>
      <c r="U92" s="901">
        <f t="shared" si="30"/>
        <v>0</v>
      </c>
      <c r="V92" s="901">
        <f t="shared" si="31"/>
        <v>0</v>
      </c>
    </row>
    <row r="93" spans="1:22" s="890" customFormat="1" ht="21">
      <c r="A93" s="972" t="s">
        <v>622</v>
      </c>
      <c r="B93" s="973" t="s">
        <v>623</v>
      </c>
      <c r="C93" s="1160"/>
      <c r="D93" s="1161"/>
      <c r="E93" s="1161"/>
      <c r="F93" s="1161"/>
      <c r="G93" s="1161"/>
      <c r="H93" s="1161"/>
      <c r="I93" s="1161"/>
      <c r="J93" s="1161"/>
      <c r="K93" s="1161"/>
      <c r="L93" s="1161"/>
      <c r="M93" s="1162"/>
      <c r="Q93" s="901">
        <f t="shared" si="28"/>
        <v>0</v>
      </c>
      <c r="R93" s="901">
        <f t="shared" si="29"/>
        <v>0</v>
      </c>
      <c r="U93" s="901">
        <f t="shared" si="30"/>
        <v>0</v>
      </c>
      <c r="V93" s="901">
        <f t="shared" si="31"/>
        <v>0</v>
      </c>
    </row>
    <row r="94" spans="1:22" s="890" customFormat="1" ht="15">
      <c r="A94" s="942"/>
      <c r="B94" s="940"/>
      <c r="C94" s="1160"/>
      <c r="D94" s="1161"/>
      <c r="E94" s="1161"/>
      <c r="F94" s="1161"/>
      <c r="G94" s="1161"/>
      <c r="H94" s="1161"/>
      <c r="I94" s="1161"/>
      <c r="J94" s="1161"/>
      <c r="K94" s="1161"/>
      <c r="L94" s="1161"/>
      <c r="M94" s="1162"/>
      <c r="Q94" s="901">
        <f t="shared" si="28"/>
        <v>0</v>
      </c>
      <c r="R94" s="901">
        <f t="shared" si="29"/>
        <v>0</v>
      </c>
      <c r="U94" s="901">
        <f t="shared" si="30"/>
        <v>0</v>
      </c>
      <c r="V94" s="901">
        <f t="shared" si="31"/>
        <v>0</v>
      </c>
    </row>
    <row r="95" spans="1:22" s="890" customFormat="1" ht="30">
      <c r="A95" s="941">
        <v>4.0999999999999996</v>
      </c>
      <c r="B95" s="1028" t="s">
        <v>624</v>
      </c>
      <c r="C95" s="1160"/>
      <c r="D95" s="1161"/>
      <c r="E95" s="1161"/>
      <c r="F95" s="1161"/>
      <c r="G95" s="1161"/>
      <c r="H95" s="1161"/>
      <c r="I95" s="1161"/>
      <c r="J95" s="1161"/>
      <c r="K95" s="1161"/>
      <c r="L95" s="1161"/>
      <c r="M95" s="1162"/>
      <c r="Q95" s="901">
        <f t="shared" si="28"/>
        <v>0</v>
      </c>
      <c r="R95" s="901">
        <f t="shared" si="29"/>
        <v>0</v>
      </c>
      <c r="U95" s="901">
        <f t="shared" si="30"/>
        <v>0</v>
      </c>
      <c r="V95" s="901">
        <f t="shared" si="31"/>
        <v>0</v>
      </c>
    </row>
    <row r="96" spans="1:22" s="890" customFormat="1" ht="16.5">
      <c r="A96" s="942" t="s">
        <v>625</v>
      </c>
      <c r="B96" s="1025" t="s">
        <v>558</v>
      </c>
      <c r="C96" s="962">
        <v>998736</v>
      </c>
      <c r="D96" s="781"/>
      <c r="E96" s="907">
        <v>18</v>
      </c>
      <c r="F96" s="908"/>
      <c r="G96" s="1027" t="s">
        <v>576</v>
      </c>
      <c r="H96" s="1027">
        <v>2</v>
      </c>
      <c r="I96" s="908"/>
      <c r="J96" s="909" t="str">
        <f t="shared" si="25"/>
        <v>INCLUDED</v>
      </c>
      <c r="K96" s="908"/>
      <c r="L96" s="909" t="str">
        <f t="shared" si="26"/>
        <v>INCLUDED</v>
      </c>
      <c r="M96" s="848">
        <f t="shared" si="27"/>
        <v>0</v>
      </c>
      <c r="Q96" s="901">
        <f t="shared" si="28"/>
        <v>0</v>
      </c>
      <c r="R96" s="901">
        <f t="shared" si="29"/>
        <v>0</v>
      </c>
      <c r="U96" s="901">
        <f t="shared" si="30"/>
        <v>0</v>
      </c>
      <c r="V96" s="901">
        <f t="shared" si="31"/>
        <v>0</v>
      </c>
    </row>
    <row r="97" spans="1:22" s="890" customFormat="1" ht="16.5">
      <c r="A97" s="942" t="s">
        <v>626</v>
      </c>
      <c r="B97" s="1025" t="s">
        <v>559</v>
      </c>
      <c r="C97" s="962">
        <v>998736</v>
      </c>
      <c r="D97" s="781"/>
      <c r="E97" s="907">
        <v>18</v>
      </c>
      <c r="F97" s="908"/>
      <c r="G97" s="1027" t="s">
        <v>576</v>
      </c>
      <c r="H97" s="1027">
        <v>2</v>
      </c>
      <c r="I97" s="908"/>
      <c r="J97" s="909" t="str">
        <f t="shared" si="25"/>
        <v>INCLUDED</v>
      </c>
      <c r="K97" s="908"/>
      <c r="L97" s="909" t="str">
        <f t="shared" si="26"/>
        <v>INCLUDED</v>
      </c>
      <c r="M97" s="848">
        <f t="shared" si="27"/>
        <v>0</v>
      </c>
      <c r="Q97" s="901">
        <f t="shared" si="28"/>
        <v>0</v>
      </c>
      <c r="R97" s="901">
        <f t="shared" si="29"/>
        <v>0</v>
      </c>
      <c r="U97" s="901">
        <f t="shared" si="30"/>
        <v>0</v>
      </c>
      <c r="V97" s="901">
        <f t="shared" si="31"/>
        <v>0</v>
      </c>
    </row>
    <row r="98" spans="1:22" s="890" customFormat="1" ht="16.5">
      <c r="A98" s="942" t="s">
        <v>627</v>
      </c>
      <c r="B98" s="1025" t="s">
        <v>560</v>
      </c>
      <c r="C98" s="962">
        <v>998736</v>
      </c>
      <c r="D98" s="781"/>
      <c r="E98" s="907">
        <v>18</v>
      </c>
      <c r="F98" s="908"/>
      <c r="G98" s="1027" t="s">
        <v>576</v>
      </c>
      <c r="H98" s="1027">
        <v>2</v>
      </c>
      <c r="I98" s="908"/>
      <c r="J98" s="909" t="str">
        <f t="shared" si="25"/>
        <v>INCLUDED</v>
      </c>
      <c r="K98" s="908"/>
      <c r="L98" s="909" t="str">
        <f t="shared" si="26"/>
        <v>INCLUDED</v>
      </c>
      <c r="M98" s="848">
        <f t="shared" si="27"/>
        <v>0</v>
      </c>
      <c r="Q98" s="901">
        <f t="shared" si="28"/>
        <v>0</v>
      </c>
      <c r="R98" s="901">
        <f t="shared" si="29"/>
        <v>0</v>
      </c>
      <c r="U98" s="901">
        <f t="shared" si="30"/>
        <v>0</v>
      </c>
      <c r="V98" s="901">
        <f t="shared" si="31"/>
        <v>0</v>
      </c>
    </row>
    <row r="99" spans="1:22" s="890" customFormat="1" ht="16.5">
      <c r="A99" s="942" t="s">
        <v>628</v>
      </c>
      <c r="B99" s="1025" t="s">
        <v>561</v>
      </c>
      <c r="C99" s="962">
        <v>998736</v>
      </c>
      <c r="D99" s="781"/>
      <c r="E99" s="907">
        <v>18</v>
      </c>
      <c r="F99" s="908"/>
      <c r="G99" s="1027" t="s">
        <v>576</v>
      </c>
      <c r="H99" s="1027">
        <v>2</v>
      </c>
      <c r="I99" s="908"/>
      <c r="J99" s="909" t="str">
        <f t="shared" si="25"/>
        <v>INCLUDED</v>
      </c>
      <c r="K99" s="908"/>
      <c r="L99" s="909" t="str">
        <f t="shared" si="26"/>
        <v>INCLUDED</v>
      </c>
      <c r="M99" s="848">
        <f t="shared" si="27"/>
        <v>0</v>
      </c>
      <c r="Q99" s="901">
        <f t="shared" si="28"/>
        <v>0</v>
      </c>
      <c r="R99" s="901">
        <f t="shared" si="29"/>
        <v>0</v>
      </c>
      <c r="U99" s="901">
        <f t="shared" si="30"/>
        <v>0</v>
      </c>
      <c r="V99" s="901">
        <f t="shared" si="31"/>
        <v>0</v>
      </c>
    </row>
    <row r="100" spans="1:22" s="890" customFormat="1" ht="16.5">
      <c r="A100" s="942" t="s">
        <v>629</v>
      </c>
      <c r="B100" s="1025" t="s">
        <v>562</v>
      </c>
      <c r="C100" s="962">
        <v>998736</v>
      </c>
      <c r="D100" s="781"/>
      <c r="E100" s="907">
        <v>18</v>
      </c>
      <c r="F100" s="908"/>
      <c r="G100" s="1027" t="s">
        <v>576</v>
      </c>
      <c r="H100" s="1027">
        <v>2</v>
      </c>
      <c r="I100" s="908"/>
      <c r="J100" s="909" t="str">
        <f t="shared" si="25"/>
        <v>INCLUDED</v>
      </c>
      <c r="K100" s="908"/>
      <c r="L100" s="909" t="str">
        <f t="shared" si="26"/>
        <v>INCLUDED</v>
      </c>
      <c r="M100" s="848">
        <f t="shared" si="27"/>
        <v>0</v>
      </c>
      <c r="Q100" s="901">
        <f t="shared" si="28"/>
        <v>0</v>
      </c>
      <c r="R100" s="901">
        <f t="shared" si="29"/>
        <v>0</v>
      </c>
      <c r="U100" s="901">
        <f t="shared" si="30"/>
        <v>0</v>
      </c>
      <c r="V100" s="901">
        <f t="shared" si="31"/>
        <v>0</v>
      </c>
    </row>
    <row r="101" spans="1:22" s="890" customFormat="1" ht="16.5">
      <c r="A101" s="942" t="s">
        <v>630</v>
      </c>
      <c r="B101" s="1026" t="s">
        <v>563</v>
      </c>
      <c r="C101" s="962">
        <v>998736</v>
      </c>
      <c r="D101" s="781"/>
      <c r="E101" s="907">
        <v>18</v>
      </c>
      <c r="F101" s="908"/>
      <c r="G101" s="1027" t="s">
        <v>576</v>
      </c>
      <c r="H101" s="1027">
        <v>2</v>
      </c>
      <c r="I101" s="908"/>
      <c r="J101" s="909" t="str">
        <f t="shared" si="25"/>
        <v>INCLUDED</v>
      </c>
      <c r="K101" s="908"/>
      <c r="L101" s="909" t="str">
        <f t="shared" si="26"/>
        <v>INCLUDED</v>
      </c>
      <c r="M101" s="848">
        <f t="shared" si="27"/>
        <v>0</v>
      </c>
      <c r="Q101" s="901">
        <f t="shared" si="28"/>
        <v>0</v>
      </c>
      <c r="R101" s="901">
        <f t="shared" si="29"/>
        <v>0</v>
      </c>
      <c r="U101" s="901">
        <f t="shared" si="30"/>
        <v>0</v>
      </c>
      <c r="V101" s="901">
        <f t="shared" si="31"/>
        <v>0</v>
      </c>
    </row>
    <row r="102" spans="1:22" s="890" customFormat="1" ht="16.5">
      <c r="A102" s="942" t="s">
        <v>631</v>
      </c>
      <c r="B102" s="1026" t="s">
        <v>564</v>
      </c>
      <c r="C102" s="962">
        <v>998736</v>
      </c>
      <c r="D102" s="781"/>
      <c r="E102" s="907">
        <v>18</v>
      </c>
      <c r="F102" s="908"/>
      <c r="G102" s="1027" t="s">
        <v>576</v>
      </c>
      <c r="H102" s="1027">
        <v>2</v>
      </c>
      <c r="I102" s="908"/>
      <c r="J102" s="909" t="str">
        <f t="shared" si="25"/>
        <v>INCLUDED</v>
      </c>
      <c r="K102" s="908"/>
      <c r="L102" s="909" t="str">
        <f t="shared" si="26"/>
        <v>INCLUDED</v>
      </c>
      <c r="M102" s="848">
        <f t="shared" si="27"/>
        <v>0</v>
      </c>
      <c r="Q102" s="901">
        <f t="shared" si="28"/>
        <v>0</v>
      </c>
      <c r="R102" s="901">
        <f t="shared" si="29"/>
        <v>0</v>
      </c>
      <c r="U102" s="901">
        <f t="shared" si="30"/>
        <v>0</v>
      </c>
      <c r="V102" s="901">
        <f t="shared" si="31"/>
        <v>0</v>
      </c>
    </row>
    <row r="103" spans="1:22" s="890" customFormat="1" ht="16.5">
      <c r="A103" s="942" t="s">
        <v>632</v>
      </c>
      <c r="B103" s="1026" t="s">
        <v>565</v>
      </c>
      <c r="C103" s="962">
        <v>998736</v>
      </c>
      <c r="D103" s="781"/>
      <c r="E103" s="907">
        <v>18</v>
      </c>
      <c r="F103" s="908"/>
      <c r="G103" s="1027" t="s">
        <v>576</v>
      </c>
      <c r="H103" s="1027">
        <v>2</v>
      </c>
      <c r="I103" s="908"/>
      <c r="J103" s="909" t="str">
        <f t="shared" si="25"/>
        <v>INCLUDED</v>
      </c>
      <c r="K103" s="908"/>
      <c r="L103" s="909" t="str">
        <f t="shared" si="26"/>
        <v>INCLUDED</v>
      </c>
      <c r="M103" s="848">
        <f t="shared" si="27"/>
        <v>0</v>
      </c>
      <c r="Q103" s="901">
        <f t="shared" si="28"/>
        <v>0</v>
      </c>
      <c r="R103" s="901">
        <f t="shared" si="29"/>
        <v>0</v>
      </c>
      <c r="U103" s="901">
        <f t="shared" si="30"/>
        <v>0</v>
      </c>
      <c r="V103" s="901">
        <f t="shared" si="31"/>
        <v>0</v>
      </c>
    </row>
    <row r="104" spans="1:22" s="890" customFormat="1" ht="16.5">
      <c r="A104" s="942" t="s">
        <v>633</v>
      </c>
      <c r="B104" s="1026" t="s">
        <v>566</v>
      </c>
      <c r="C104" s="962">
        <v>998736</v>
      </c>
      <c r="D104" s="781"/>
      <c r="E104" s="907">
        <v>18</v>
      </c>
      <c r="F104" s="908"/>
      <c r="G104" s="1027" t="s">
        <v>576</v>
      </c>
      <c r="H104" s="1027">
        <v>2</v>
      </c>
      <c r="I104" s="908"/>
      <c r="J104" s="909" t="str">
        <f t="shared" si="25"/>
        <v>INCLUDED</v>
      </c>
      <c r="K104" s="908"/>
      <c r="L104" s="909" t="str">
        <f t="shared" si="26"/>
        <v>INCLUDED</v>
      </c>
      <c r="M104" s="848">
        <f t="shared" si="27"/>
        <v>0</v>
      </c>
      <c r="Q104" s="901">
        <f t="shared" si="28"/>
        <v>0</v>
      </c>
      <c r="R104" s="901">
        <f t="shared" si="29"/>
        <v>0</v>
      </c>
      <c r="U104" s="901">
        <f t="shared" si="30"/>
        <v>0</v>
      </c>
      <c r="V104" s="901">
        <f t="shared" si="31"/>
        <v>0</v>
      </c>
    </row>
    <row r="105" spans="1:22" s="890" customFormat="1" ht="15">
      <c r="A105" s="946"/>
      <c r="B105" s="943"/>
      <c r="C105" s="1160"/>
      <c r="D105" s="1161"/>
      <c r="E105" s="1161"/>
      <c r="F105" s="1161"/>
      <c r="G105" s="1161"/>
      <c r="H105" s="1161"/>
      <c r="I105" s="1161"/>
      <c r="J105" s="1161"/>
      <c r="K105" s="1161"/>
      <c r="L105" s="1161"/>
      <c r="M105" s="1162"/>
      <c r="Q105" s="901">
        <f t="shared" si="28"/>
        <v>0</v>
      </c>
      <c r="R105" s="901">
        <f t="shared" si="29"/>
        <v>0</v>
      </c>
      <c r="U105" s="901">
        <f t="shared" si="30"/>
        <v>0</v>
      </c>
      <c r="V105" s="901">
        <f t="shared" si="31"/>
        <v>0</v>
      </c>
    </row>
    <row r="106" spans="1:22" s="890" customFormat="1" ht="15">
      <c r="A106" s="946"/>
      <c r="B106" s="943"/>
      <c r="C106" s="1160"/>
      <c r="D106" s="1161"/>
      <c r="E106" s="1161"/>
      <c r="F106" s="1161"/>
      <c r="G106" s="1161"/>
      <c r="H106" s="1161"/>
      <c r="I106" s="1161"/>
      <c r="J106" s="1161"/>
      <c r="K106" s="1161"/>
      <c r="L106" s="1161"/>
      <c r="M106" s="1162"/>
      <c r="Q106" s="901">
        <f t="shared" si="28"/>
        <v>0</v>
      </c>
      <c r="R106" s="901">
        <f t="shared" si="29"/>
        <v>0</v>
      </c>
      <c r="U106" s="901">
        <f t="shared" si="30"/>
        <v>0</v>
      </c>
      <c r="V106" s="901">
        <f t="shared" si="31"/>
        <v>0</v>
      </c>
    </row>
    <row r="107" spans="1:22" s="890" customFormat="1" ht="30">
      <c r="A107" s="941">
        <v>4.2</v>
      </c>
      <c r="B107" s="1028" t="s">
        <v>945</v>
      </c>
      <c r="C107" s="1160"/>
      <c r="D107" s="1161"/>
      <c r="E107" s="1161"/>
      <c r="F107" s="1161"/>
      <c r="G107" s="1161"/>
      <c r="H107" s="1161"/>
      <c r="I107" s="1161"/>
      <c r="J107" s="1161"/>
      <c r="K107" s="1161"/>
      <c r="L107" s="1161"/>
      <c r="M107" s="1162"/>
      <c r="Q107" s="901">
        <f t="shared" si="28"/>
        <v>0</v>
      </c>
      <c r="R107" s="901">
        <f t="shared" si="29"/>
        <v>0</v>
      </c>
      <c r="U107" s="901">
        <f t="shared" si="30"/>
        <v>0</v>
      </c>
      <c r="V107" s="901">
        <f t="shared" si="31"/>
        <v>0</v>
      </c>
    </row>
    <row r="108" spans="1:22" s="890" customFormat="1" ht="16.5">
      <c r="A108" s="942" t="s">
        <v>634</v>
      </c>
      <c r="B108" s="1025" t="s">
        <v>582</v>
      </c>
      <c r="C108" s="962">
        <v>998736</v>
      </c>
      <c r="D108" s="781"/>
      <c r="E108" s="907">
        <v>18</v>
      </c>
      <c r="F108" s="908"/>
      <c r="G108" s="1027" t="s">
        <v>576</v>
      </c>
      <c r="H108" s="1027">
        <v>2</v>
      </c>
      <c r="I108" s="908"/>
      <c r="J108" s="909" t="str">
        <f t="shared" si="25"/>
        <v>INCLUDED</v>
      </c>
      <c r="K108" s="908"/>
      <c r="L108" s="909" t="str">
        <f t="shared" si="26"/>
        <v>INCLUDED</v>
      </c>
      <c r="M108" s="848">
        <f t="shared" si="27"/>
        <v>0</v>
      </c>
      <c r="Q108" s="901">
        <f t="shared" si="28"/>
        <v>0</v>
      </c>
      <c r="R108" s="901">
        <f t="shared" si="29"/>
        <v>0</v>
      </c>
      <c r="U108" s="901">
        <f t="shared" si="30"/>
        <v>0</v>
      </c>
      <c r="V108" s="901">
        <f t="shared" si="31"/>
        <v>0</v>
      </c>
    </row>
    <row r="109" spans="1:22" s="890" customFormat="1" ht="16.5">
      <c r="A109" s="942" t="s">
        <v>635</v>
      </c>
      <c r="B109" s="1025" t="s">
        <v>583</v>
      </c>
      <c r="C109" s="962">
        <v>998736</v>
      </c>
      <c r="D109" s="781"/>
      <c r="E109" s="907">
        <v>18</v>
      </c>
      <c r="F109" s="908"/>
      <c r="G109" s="1027" t="s">
        <v>576</v>
      </c>
      <c r="H109" s="1027">
        <v>2</v>
      </c>
      <c r="I109" s="908"/>
      <c r="J109" s="909" t="str">
        <f t="shared" si="25"/>
        <v>INCLUDED</v>
      </c>
      <c r="K109" s="908"/>
      <c r="L109" s="909" t="str">
        <f t="shared" si="26"/>
        <v>INCLUDED</v>
      </c>
      <c r="M109" s="848">
        <f t="shared" si="27"/>
        <v>0</v>
      </c>
      <c r="Q109" s="901">
        <f t="shared" si="28"/>
        <v>0</v>
      </c>
      <c r="R109" s="901">
        <f t="shared" si="29"/>
        <v>0</v>
      </c>
      <c r="U109" s="901">
        <f t="shared" si="30"/>
        <v>0</v>
      </c>
      <c r="V109" s="901">
        <f t="shared" si="31"/>
        <v>0</v>
      </c>
    </row>
    <row r="110" spans="1:22" s="890" customFormat="1" ht="16.5">
      <c r="A110" s="942" t="s">
        <v>636</v>
      </c>
      <c r="B110" s="1025" t="s">
        <v>573</v>
      </c>
      <c r="C110" s="962">
        <v>998736</v>
      </c>
      <c r="D110" s="781"/>
      <c r="E110" s="907">
        <v>18</v>
      </c>
      <c r="F110" s="908"/>
      <c r="G110" s="1027" t="s">
        <v>576</v>
      </c>
      <c r="H110" s="1027">
        <v>2</v>
      </c>
      <c r="I110" s="908"/>
      <c r="J110" s="909" t="str">
        <f t="shared" si="25"/>
        <v>INCLUDED</v>
      </c>
      <c r="K110" s="908"/>
      <c r="L110" s="909" t="str">
        <f t="shared" si="26"/>
        <v>INCLUDED</v>
      </c>
      <c r="M110" s="848">
        <f t="shared" si="27"/>
        <v>0</v>
      </c>
      <c r="Q110" s="901">
        <f t="shared" si="28"/>
        <v>0</v>
      </c>
      <c r="R110" s="901">
        <f t="shared" si="29"/>
        <v>0</v>
      </c>
      <c r="U110" s="901">
        <f t="shared" si="30"/>
        <v>0</v>
      </c>
      <c r="V110" s="901">
        <f t="shared" si="31"/>
        <v>0</v>
      </c>
    </row>
    <row r="111" spans="1:22" s="890" customFormat="1" ht="16.5">
      <c r="A111" s="942" t="s">
        <v>637</v>
      </c>
      <c r="B111" s="1026" t="s">
        <v>574</v>
      </c>
      <c r="C111" s="962">
        <v>998736</v>
      </c>
      <c r="D111" s="781"/>
      <c r="E111" s="907">
        <v>18</v>
      </c>
      <c r="F111" s="908"/>
      <c r="G111" s="1027" t="s">
        <v>576</v>
      </c>
      <c r="H111" s="1027">
        <v>2</v>
      </c>
      <c r="I111" s="908"/>
      <c r="J111" s="909" t="str">
        <f t="shared" si="25"/>
        <v>INCLUDED</v>
      </c>
      <c r="K111" s="908"/>
      <c r="L111" s="909" t="str">
        <f t="shared" si="26"/>
        <v>INCLUDED</v>
      </c>
      <c r="M111" s="848">
        <f t="shared" si="27"/>
        <v>0</v>
      </c>
      <c r="Q111" s="901">
        <f t="shared" si="28"/>
        <v>0</v>
      </c>
      <c r="R111" s="901">
        <f t="shared" si="29"/>
        <v>0</v>
      </c>
      <c r="U111" s="901">
        <f t="shared" si="30"/>
        <v>0</v>
      </c>
      <c r="V111" s="901">
        <f t="shared" si="31"/>
        <v>0</v>
      </c>
    </row>
    <row r="112" spans="1:22" s="890" customFormat="1" ht="16.5">
      <c r="A112" s="942" t="s">
        <v>638</v>
      </c>
      <c r="B112" s="1026" t="s">
        <v>584</v>
      </c>
      <c r="C112" s="962">
        <v>998736</v>
      </c>
      <c r="D112" s="781"/>
      <c r="E112" s="907">
        <v>18</v>
      </c>
      <c r="F112" s="908"/>
      <c r="G112" s="1027" t="s">
        <v>576</v>
      </c>
      <c r="H112" s="1027">
        <v>2</v>
      </c>
      <c r="I112" s="908"/>
      <c r="J112" s="909" t="str">
        <f t="shared" si="25"/>
        <v>INCLUDED</v>
      </c>
      <c r="K112" s="908"/>
      <c r="L112" s="909" t="str">
        <f t="shared" si="26"/>
        <v>INCLUDED</v>
      </c>
      <c r="M112" s="848">
        <f t="shared" si="27"/>
        <v>0</v>
      </c>
      <c r="Q112" s="901">
        <f t="shared" si="28"/>
        <v>0</v>
      </c>
      <c r="R112" s="901">
        <f t="shared" si="29"/>
        <v>0</v>
      </c>
      <c r="U112" s="901">
        <f t="shared" si="30"/>
        <v>0</v>
      </c>
      <c r="V112" s="901">
        <f t="shared" si="31"/>
        <v>0</v>
      </c>
    </row>
    <row r="113" spans="1:22" s="890" customFormat="1" ht="15">
      <c r="A113" s="946"/>
      <c r="B113" s="943"/>
      <c r="C113" s="1160"/>
      <c r="D113" s="1161"/>
      <c r="E113" s="1161"/>
      <c r="F113" s="1161"/>
      <c r="G113" s="1161"/>
      <c r="H113" s="1161"/>
      <c r="I113" s="1161"/>
      <c r="J113" s="1161"/>
      <c r="K113" s="1161"/>
      <c r="L113" s="1161"/>
      <c r="M113" s="1162"/>
      <c r="Q113" s="901">
        <f t="shared" si="28"/>
        <v>0</v>
      </c>
      <c r="R113" s="901">
        <f t="shared" si="29"/>
        <v>0</v>
      </c>
      <c r="U113" s="901">
        <f t="shared" si="30"/>
        <v>0</v>
      </c>
      <c r="V113" s="901">
        <f t="shared" si="31"/>
        <v>0</v>
      </c>
    </row>
    <row r="114" spans="1:22" s="890" customFormat="1" ht="17.25">
      <c r="A114" s="972" t="s">
        <v>639</v>
      </c>
      <c r="B114" s="973" t="s">
        <v>640</v>
      </c>
      <c r="C114" s="1160"/>
      <c r="D114" s="1161"/>
      <c r="E114" s="1161"/>
      <c r="F114" s="1161"/>
      <c r="G114" s="1161"/>
      <c r="H114" s="1161"/>
      <c r="I114" s="1161"/>
      <c r="J114" s="1161"/>
      <c r="K114" s="1161"/>
      <c r="L114" s="1161"/>
      <c r="M114" s="1162"/>
      <c r="Q114" s="901">
        <f t="shared" si="28"/>
        <v>0</v>
      </c>
      <c r="R114" s="901">
        <f t="shared" si="29"/>
        <v>0</v>
      </c>
      <c r="U114" s="901">
        <f t="shared" si="30"/>
        <v>0</v>
      </c>
      <c r="V114" s="901">
        <f t="shared" si="31"/>
        <v>0</v>
      </c>
    </row>
    <row r="115" spans="1:22" s="890" customFormat="1" ht="15">
      <c r="A115" s="942"/>
      <c r="B115" s="943"/>
      <c r="C115" s="1160"/>
      <c r="D115" s="1161"/>
      <c r="E115" s="1161"/>
      <c r="F115" s="1161"/>
      <c r="G115" s="1161"/>
      <c r="H115" s="1161"/>
      <c r="I115" s="1161"/>
      <c r="J115" s="1161"/>
      <c r="K115" s="1161"/>
      <c r="L115" s="1161"/>
      <c r="M115" s="1162"/>
      <c r="Q115" s="901">
        <f t="shared" si="28"/>
        <v>0</v>
      </c>
      <c r="R115" s="901">
        <f t="shared" si="29"/>
        <v>0</v>
      </c>
      <c r="U115" s="901">
        <f t="shared" si="30"/>
        <v>0</v>
      </c>
      <c r="V115" s="901">
        <f t="shared" si="31"/>
        <v>0</v>
      </c>
    </row>
    <row r="116" spans="1:22" s="890" customFormat="1" ht="30">
      <c r="A116" s="941">
        <v>5.0999999999999996</v>
      </c>
      <c r="B116" s="1028" t="s">
        <v>641</v>
      </c>
      <c r="C116" s="1160"/>
      <c r="D116" s="1161"/>
      <c r="E116" s="1161"/>
      <c r="F116" s="1161"/>
      <c r="G116" s="1161"/>
      <c r="H116" s="1161"/>
      <c r="I116" s="1161"/>
      <c r="J116" s="1161"/>
      <c r="K116" s="1161"/>
      <c r="L116" s="1161"/>
      <c r="M116" s="1162"/>
      <c r="Q116" s="901">
        <f t="shared" si="28"/>
        <v>0</v>
      </c>
      <c r="R116" s="901">
        <f t="shared" si="29"/>
        <v>0</v>
      </c>
      <c r="U116" s="901">
        <f t="shared" si="30"/>
        <v>0</v>
      </c>
      <c r="V116" s="901">
        <f t="shared" si="31"/>
        <v>0</v>
      </c>
    </row>
    <row r="117" spans="1:22" s="890" customFormat="1" ht="16.5">
      <c r="A117" s="942" t="s">
        <v>642</v>
      </c>
      <c r="B117" s="1025" t="s">
        <v>558</v>
      </c>
      <c r="C117" s="962">
        <v>998736</v>
      </c>
      <c r="D117" s="781"/>
      <c r="E117" s="907">
        <v>18</v>
      </c>
      <c r="F117" s="908"/>
      <c r="G117" s="1027" t="s">
        <v>576</v>
      </c>
      <c r="H117" s="1027">
        <v>2</v>
      </c>
      <c r="I117" s="908"/>
      <c r="J117" s="909" t="str">
        <f t="shared" si="25"/>
        <v>INCLUDED</v>
      </c>
      <c r="K117" s="908"/>
      <c r="L117" s="909" t="str">
        <f t="shared" si="26"/>
        <v>INCLUDED</v>
      </c>
      <c r="M117" s="848">
        <f t="shared" si="27"/>
        <v>0</v>
      </c>
      <c r="Q117" s="901">
        <f t="shared" si="28"/>
        <v>0</v>
      </c>
      <c r="R117" s="901">
        <f t="shared" si="29"/>
        <v>0</v>
      </c>
      <c r="U117" s="901">
        <f t="shared" si="30"/>
        <v>0</v>
      </c>
      <c r="V117" s="901">
        <f t="shared" si="31"/>
        <v>0</v>
      </c>
    </row>
    <row r="118" spans="1:22" s="890" customFormat="1" ht="16.5">
      <c r="A118" s="942" t="s">
        <v>643</v>
      </c>
      <c r="B118" s="1025" t="s">
        <v>559</v>
      </c>
      <c r="C118" s="962">
        <v>998736</v>
      </c>
      <c r="D118" s="781"/>
      <c r="E118" s="907">
        <v>18</v>
      </c>
      <c r="F118" s="908"/>
      <c r="G118" s="1027" t="s">
        <v>576</v>
      </c>
      <c r="H118" s="1027">
        <v>2</v>
      </c>
      <c r="I118" s="908"/>
      <c r="J118" s="909" t="str">
        <f t="shared" si="25"/>
        <v>INCLUDED</v>
      </c>
      <c r="K118" s="908"/>
      <c r="L118" s="909" t="str">
        <f t="shared" si="26"/>
        <v>INCLUDED</v>
      </c>
      <c r="M118" s="848">
        <f t="shared" si="27"/>
        <v>0</v>
      </c>
      <c r="Q118" s="901">
        <f t="shared" si="28"/>
        <v>0</v>
      </c>
      <c r="R118" s="901">
        <f t="shared" si="29"/>
        <v>0</v>
      </c>
      <c r="U118" s="901">
        <f t="shared" si="30"/>
        <v>0</v>
      </c>
      <c r="V118" s="901">
        <f t="shared" si="31"/>
        <v>0</v>
      </c>
    </row>
    <row r="119" spans="1:22" s="890" customFormat="1" ht="16.5">
      <c r="A119" s="942" t="s">
        <v>644</v>
      </c>
      <c r="B119" s="1025" t="s">
        <v>560</v>
      </c>
      <c r="C119" s="962">
        <v>998736</v>
      </c>
      <c r="D119" s="781"/>
      <c r="E119" s="907">
        <v>18</v>
      </c>
      <c r="F119" s="908"/>
      <c r="G119" s="1027" t="s">
        <v>576</v>
      </c>
      <c r="H119" s="1027">
        <v>2</v>
      </c>
      <c r="I119" s="908"/>
      <c r="J119" s="909" t="str">
        <f t="shared" si="25"/>
        <v>INCLUDED</v>
      </c>
      <c r="K119" s="908"/>
      <c r="L119" s="909" t="str">
        <f t="shared" si="26"/>
        <v>INCLUDED</v>
      </c>
      <c r="M119" s="848">
        <f t="shared" si="27"/>
        <v>0</v>
      </c>
      <c r="Q119" s="901">
        <f t="shared" si="28"/>
        <v>0</v>
      </c>
      <c r="R119" s="901">
        <f t="shared" si="29"/>
        <v>0</v>
      </c>
      <c r="U119" s="901">
        <f t="shared" si="30"/>
        <v>0</v>
      </c>
      <c r="V119" s="901">
        <f t="shared" si="31"/>
        <v>0</v>
      </c>
    </row>
    <row r="120" spans="1:22" s="890" customFormat="1" ht="16.5">
      <c r="A120" s="942" t="s">
        <v>645</v>
      </c>
      <c r="B120" s="1025" t="s">
        <v>561</v>
      </c>
      <c r="C120" s="962">
        <v>998736</v>
      </c>
      <c r="D120" s="781"/>
      <c r="E120" s="907">
        <v>18</v>
      </c>
      <c r="F120" s="908"/>
      <c r="G120" s="1027" t="s">
        <v>576</v>
      </c>
      <c r="H120" s="1027">
        <v>2</v>
      </c>
      <c r="I120" s="908"/>
      <c r="J120" s="909" t="str">
        <f t="shared" si="25"/>
        <v>INCLUDED</v>
      </c>
      <c r="K120" s="908"/>
      <c r="L120" s="909" t="str">
        <f t="shared" si="26"/>
        <v>INCLUDED</v>
      </c>
      <c r="M120" s="848">
        <f t="shared" si="27"/>
        <v>0</v>
      </c>
      <c r="Q120" s="901">
        <f t="shared" si="28"/>
        <v>0</v>
      </c>
      <c r="R120" s="901">
        <f t="shared" si="29"/>
        <v>0</v>
      </c>
      <c r="U120" s="901">
        <f t="shared" si="30"/>
        <v>0</v>
      </c>
      <c r="V120" s="901">
        <f t="shared" si="31"/>
        <v>0</v>
      </c>
    </row>
    <row r="121" spans="1:22" s="890" customFormat="1" ht="16.5">
      <c r="A121" s="942" t="s">
        <v>646</v>
      </c>
      <c r="B121" s="1025" t="s">
        <v>562</v>
      </c>
      <c r="C121" s="962">
        <v>998736</v>
      </c>
      <c r="D121" s="781"/>
      <c r="E121" s="907">
        <v>18</v>
      </c>
      <c r="F121" s="908"/>
      <c r="G121" s="1027" t="s">
        <v>576</v>
      </c>
      <c r="H121" s="1027">
        <v>2</v>
      </c>
      <c r="I121" s="908"/>
      <c r="J121" s="909" t="str">
        <f t="shared" si="25"/>
        <v>INCLUDED</v>
      </c>
      <c r="K121" s="908"/>
      <c r="L121" s="909" t="str">
        <f t="shared" si="26"/>
        <v>INCLUDED</v>
      </c>
      <c r="M121" s="848">
        <f t="shared" si="27"/>
        <v>0</v>
      </c>
      <c r="Q121" s="901">
        <f t="shared" si="28"/>
        <v>0</v>
      </c>
      <c r="R121" s="901">
        <f t="shared" si="29"/>
        <v>0</v>
      </c>
      <c r="U121" s="901">
        <f t="shared" si="30"/>
        <v>0</v>
      </c>
      <c r="V121" s="901">
        <f t="shared" si="31"/>
        <v>0</v>
      </c>
    </row>
    <row r="122" spans="1:22" s="890" customFormat="1" ht="16.5">
      <c r="A122" s="942" t="s">
        <v>647</v>
      </c>
      <c r="B122" s="1026" t="s">
        <v>563</v>
      </c>
      <c r="C122" s="962">
        <v>998736</v>
      </c>
      <c r="D122" s="781"/>
      <c r="E122" s="907">
        <v>18</v>
      </c>
      <c r="F122" s="908"/>
      <c r="G122" s="1027" t="s">
        <v>576</v>
      </c>
      <c r="H122" s="1027">
        <v>2</v>
      </c>
      <c r="I122" s="908"/>
      <c r="J122" s="909" t="str">
        <f t="shared" si="25"/>
        <v>INCLUDED</v>
      </c>
      <c r="K122" s="908"/>
      <c r="L122" s="909" t="str">
        <f t="shared" si="26"/>
        <v>INCLUDED</v>
      </c>
      <c r="M122" s="848">
        <f t="shared" si="27"/>
        <v>0</v>
      </c>
      <c r="Q122" s="901">
        <f t="shared" si="28"/>
        <v>0</v>
      </c>
      <c r="R122" s="901">
        <f t="shared" si="29"/>
        <v>0</v>
      </c>
      <c r="U122" s="901">
        <f t="shared" si="30"/>
        <v>0</v>
      </c>
      <c r="V122" s="901">
        <f t="shared" si="31"/>
        <v>0</v>
      </c>
    </row>
    <row r="123" spans="1:22" s="890" customFormat="1" ht="16.5">
      <c r="A123" s="942" t="s">
        <v>648</v>
      </c>
      <c r="B123" s="1026" t="s">
        <v>564</v>
      </c>
      <c r="C123" s="962">
        <v>998736</v>
      </c>
      <c r="D123" s="781"/>
      <c r="E123" s="907">
        <v>18</v>
      </c>
      <c r="F123" s="908"/>
      <c r="G123" s="1027" t="s">
        <v>576</v>
      </c>
      <c r="H123" s="1027">
        <v>2</v>
      </c>
      <c r="I123" s="908"/>
      <c r="J123" s="909" t="str">
        <f t="shared" si="25"/>
        <v>INCLUDED</v>
      </c>
      <c r="K123" s="908"/>
      <c r="L123" s="909" t="str">
        <f t="shared" si="26"/>
        <v>INCLUDED</v>
      </c>
      <c r="M123" s="848">
        <f t="shared" si="27"/>
        <v>0</v>
      </c>
      <c r="Q123" s="901">
        <f t="shared" si="28"/>
        <v>0</v>
      </c>
      <c r="R123" s="901">
        <f t="shared" si="29"/>
        <v>0</v>
      </c>
      <c r="U123" s="901">
        <f t="shared" si="30"/>
        <v>0</v>
      </c>
      <c r="V123" s="901">
        <f t="shared" si="31"/>
        <v>0</v>
      </c>
    </row>
    <row r="124" spans="1:22" s="890" customFormat="1" ht="16.5">
      <c r="A124" s="942" t="s">
        <v>649</v>
      </c>
      <c r="B124" s="1026" t="s">
        <v>565</v>
      </c>
      <c r="C124" s="962">
        <v>998736</v>
      </c>
      <c r="D124" s="781"/>
      <c r="E124" s="907">
        <v>18</v>
      </c>
      <c r="F124" s="908"/>
      <c r="G124" s="1027" t="s">
        <v>576</v>
      </c>
      <c r="H124" s="1027">
        <v>2</v>
      </c>
      <c r="I124" s="908"/>
      <c r="J124" s="909" t="str">
        <f t="shared" si="25"/>
        <v>INCLUDED</v>
      </c>
      <c r="K124" s="908"/>
      <c r="L124" s="909" t="str">
        <f t="shared" si="26"/>
        <v>INCLUDED</v>
      </c>
      <c r="M124" s="848">
        <f t="shared" si="27"/>
        <v>0</v>
      </c>
      <c r="Q124" s="901">
        <f t="shared" si="28"/>
        <v>0</v>
      </c>
      <c r="R124" s="901">
        <f t="shared" si="29"/>
        <v>0</v>
      </c>
      <c r="U124" s="901">
        <f t="shared" si="30"/>
        <v>0</v>
      </c>
      <c r="V124" s="901">
        <f t="shared" si="31"/>
        <v>0</v>
      </c>
    </row>
    <row r="125" spans="1:22" s="890" customFormat="1" ht="16.5">
      <c r="A125" s="942" t="s">
        <v>650</v>
      </c>
      <c r="B125" s="1026" t="s">
        <v>566</v>
      </c>
      <c r="C125" s="962">
        <v>998736</v>
      </c>
      <c r="D125" s="781"/>
      <c r="E125" s="907">
        <v>18</v>
      </c>
      <c r="F125" s="908"/>
      <c r="G125" s="1027" t="s">
        <v>576</v>
      </c>
      <c r="H125" s="1027">
        <v>2</v>
      </c>
      <c r="I125" s="908"/>
      <c r="J125" s="909" t="str">
        <f t="shared" si="25"/>
        <v>INCLUDED</v>
      </c>
      <c r="K125" s="908"/>
      <c r="L125" s="909" t="str">
        <f t="shared" si="26"/>
        <v>INCLUDED</v>
      </c>
      <c r="M125" s="848">
        <f t="shared" si="27"/>
        <v>0</v>
      </c>
      <c r="Q125" s="901">
        <f t="shared" si="28"/>
        <v>0</v>
      </c>
      <c r="R125" s="901">
        <f t="shared" si="29"/>
        <v>0</v>
      </c>
      <c r="U125" s="901">
        <f t="shared" si="30"/>
        <v>0</v>
      </c>
      <c r="V125" s="901">
        <f t="shared" si="31"/>
        <v>0</v>
      </c>
    </row>
    <row r="126" spans="1:22" s="986" customFormat="1" ht="15">
      <c r="A126" s="976"/>
      <c r="B126" s="977"/>
      <c r="C126" s="1182"/>
      <c r="D126" s="1183"/>
      <c r="E126" s="1183"/>
      <c r="F126" s="1183"/>
      <c r="G126" s="1183"/>
      <c r="H126" s="1183"/>
      <c r="I126" s="1183"/>
      <c r="J126" s="1183"/>
      <c r="K126" s="1183"/>
      <c r="L126" s="1183"/>
      <c r="M126" s="1184"/>
      <c r="Q126" s="987">
        <f t="shared" si="28"/>
        <v>0</v>
      </c>
      <c r="R126" s="987">
        <f t="shared" si="29"/>
        <v>0</v>
      </c>
      <c r="U126" s="987">
        <f t="shared" si="30"/>
        <v>0</v>
      </c>
      <c r="V126" s="987">
        <f t="shared" si="31"/>
        <v>0</v>
      </c>
    </row>
    <row r="127" spans="1:22" s="890" customFormat="1" ht="15">
      <c r="A127" s="947">
        <v>6</v>
      </c>
      <c r="B127" s="1028" t="s">
        <v>947</v>
      </c>
      <c r="C127" s="1160"/>
      <c r="D127" s="1161"/>
      <c r="E127" s="1161"/>
      <c r="F127" s="1161"/>
      <c r="G127" s="1161"/>
      <c r="H127" s="1161"/>
      <c r="I127" s="1161"/>
      <c r="J127" s="1161"/>
      <c r="K127" s="1161"/>
      <c r="L127" s="1161"/>
      <c r="M127" s="1162"/>
      <c r="Q127" s="901">
        <f t="shared" si="28"/>
        <v>0</v>
      </c>
      <c r="R127" s="901">
        <f t="shared" si="29"/>
        <v>0</v>
      </c>
      <c r="U127" s="901">
        <f t="shared" si="30"/>
        <v>0</v>
      </c>
      <c r="V127" s="901">
        <f t="shared" si="31"/>
        <v>0</v>
      </c>
    </row>
    <row r="128" spans="1:22" s="890" customFormat="1" ht="16.5">
      <c r="A128" s="942">
        <v>6.1</v>
      </c>
      <c r="B128" s="1025" t="s">
        <v>651</v>
      </c>
      <c r="C128" s="962">
        <v>998736</v>
      </c>
      <c r="D128" s="781"/>
      <c r="E128" s="907">
        <v>18</v>
      </c>
      <c r="F128" s="908"/>
      <c r="G128" s="1027" t="s">
        <v>576</v>
      </c>
      <c r="H128" s="1027">
        <v>2</v>
      </c>
      <c r="I128" s="908"/>
      <c r="J128" s="909" t="str">
        <f t="shared" si="25"/>
        <v>INCLUDED</v>
      </c>
      <c r="K128" s="908"/>
      <c r="L128" s="909" t="str">
        <f t="shared" si="26"/>
        <v>INCLUDED</v>
      </c>
      <c r="M128" s="848">
        <f t="shared" si="27"/>
        <v>0</v>
      </c>
      <c r="Q128" s="901">
        <f t="shared" si="28"/>
        <v>0</v>
      </c>
      <c r="R128" s="901">
        <f t="shared" si="29"/>
        <v>0</v>
      </c>
      <c r="U128" s="901">
        <f t="shared" si="30"/>
        <v>0</v>
      </c>
      <c r="V128" s="901">
        <f t="shared" si="31"/>
        <v>0</v>
      </c>
    </row>
    <row r="129" spans="1:22" s="890" customFormat="1" ht="16.5">
      <c r="A129" s="942">
        <v>6.2</v>
      </c>
      <c r="B129" s="1025" t="s">
        <v>652</v>
      </c>
      <c r="C129" s="962">
        <v>998736</v>
      </c>
      <c r="D129" s="781"/>
      <c r="E129" s="907">
        <v>18</v>
      </c>
      <c r="F129" s="908"/>
      <c r="G129" s="1027" t="s">
        <v>576</v>
      </c>
      <c r="H129" s="1027">
        <v>2</v>
      </c>
      <c r="I129" s="908"/>
      <c r="J129" s="909" t="str">
        <f t="shared" si="25"/>
        <v>INCLUDED</v>
      </c>
      <c r="K129" s="908"/>
      <c r="L129" s="909" t="str">
        <f t="shared" si="26"/>
        <v>INCLUDED</v>
      </c>
      <c r="M129" s="848">
        <f t="shared" si="27"/>
        <v>0</v>
      </c>
      <c r="Q129" s="901">
        <f t="shared" si="28"/>
        <v>0</v>
      </c>
      <c r="R129" s="901">
        <f t="shared" si="29"/>
        <v>0</v>
      </c>
      <c r="U129" s="901">
        <f t="shared" si="30"/>
        <v>0</v>
      </c>
      <c r="V129" s="901">
        <f t="shared" si="31"/>
        <v>0</v>
      </c>
    </row>
    <row r="130" spans="1:22" s="890" customFormat="1" ht="16.5">
      <c r="A130" s="942">
        <v>6.3</v>
      </c>
      <c r="B130" s="1025" t="s">
        <v>653</v>
      </c>
      <c r="C130" s="962">
        <v>998736</v>
      </c>
      <c r="D130" s="781"/>
      <c r="E130" s="907">
        <v>18</v>
      </c>
      <c r="F130" s="908"/>
      <c r="G130" s="1027" t="s">
        <v>576</v>
      </c>
      <c r="H130" s="1027">
        <v>2</v>
      </c>
      <c r="I130" s="908"/>
      <c r="J130" s="909" t="str">
        <f t="shared" si="25"/>
        <v>INCLUDED</v>
      </c>
      <c r="K130" s="908"/>
      <c r="L130" s="909" t="str">
        <f t="shared" si="26"/>
        <v>INCLUDED</v>
      </c>
      <c r="M130" s="848">
        <f t="shared" si="27"/>
        <v>0</v>
      </c>
      <c r="Q130" s="901">
        <f t="shared" si="28"/>
        <v>0</v>
      </c>
      <c r="R130" s="901">
        <f t="shared" si="29"/>
        <v>0</v>
      </c>
      <c r="U130" s="901">
        <f t="shared" si="30"/>
        <v>0</v>
      </c>
      <c r="V130" s="901">
        <f t="shared" si="31"/>
        <v>0</v>
      </c>
    </row>
    <row r="131" spans="1:22" s="890" customFormat="1" ht="15">
      <c r="A131" s="942"/>
      <c r="B131" s="943"/>
      <c r="C131" s="1160"/>
      <c r="D131" s="1161"/>
      <c r="E131" s="1161"/>
      <c r="F131" s="1161"/>
      <c r="G131" s="1161"/>
      <c r="H131" s="1161"/>
      <c r="I131" s="1161"/>
      <c r="J131" s="1161"/>
      <c r="K131" s="1161"/>
      <c r="L131" s="1161"/>
      <c r="M131" s="1162"/>
      <c r="Q131" s="901">
        <f t="shared" si="28"/>
        <v>0</v>
      </c>
      <c r="R131" s="901">
        <f t="shared" si="29"/>
        <v>0</v>
      </c>
      <c r="U131" s="901">
        <f t="shared" si="30"/>
        <v>0</v>
      </c>
      <c r="V131" s="901">
        <f t="shared" si="31"/>
        <v>0</v>
      </c>
    </row>
    <row r="132" spans="1:22" s="890" customFormat="1" ht="15">
      <c r="A132" s="1029">
        <v>7</v>
      </c>
      <c r="B132" s="1028" t="s">
        <v>654</v>
      </c>
      <c r="C132" s="1160"/>
      <c r="D132" s="1161"/>
      <c r="E132" s="1161"/>
      <c r="F132" s="1161"/>
      <c r="G132" s="1161"/>
      <c r="H132" s="1161"/>
      <c r="I132" s="1161"/>
      <c r="J132" s="1161"/>
      <c r="K132" s="1161"/>
      <c r="L132" s="1161"/>
      <c r="M132" s="1162"/>
      <c r="Q132" s="901">
        <f t="shared" si="28"/>
        <v>0</v>
      </c>
      <c r="R132" s="901">
        <f t="shared" si="29"/>
        <v>0</v>
      </c>
      <c r="U132" s="901">
        <f t="shared" si="30"/>
        <v>0</v>
      </c>
      <c r="V132" s="901">
        <f t="shared" si="31"/>
        <v>0</v>
      </c>
    </row>
    <row r="133" spans="1:22" s="890" customFormat="1" ht="16.5">
      <c r="A133" s="1030">
        <v>7.1</v>
      </c>
      <c r="B133" s="1025" t="s">
        <v>655</v>
      </c>
      <c r="C133" s="962">
        <v>998736</v>
      </c>
      <c r="D133" s="781"/>
      <c r="E133" s="907">
        <v>18</v>
      </c>
      <c r="F133" s="908"/>
      <c r="G133" s="1027" t="s">
        <v>576</v>
      </c>
      <c r="H133" s="1027">
        <v>7</v>
      </c>
      <c r="I133" s="908"/>
      <c r="J133" s="909" t="str">
        <f t="shared" si="25"/>
        <v>INCLUDED</v>
      </c>
      <c r="K133" s="908"/>
      <c r="L133" s="909" t="str">
        <f t="shared" si="26"/>
        <v>INCLUDED</v>
      </c>
      <c r="M133" s="848">
        <f t="shared" si="27"/>
        <v>0</v>
      </c>
      <c r="Q133" s="901">
        <f t="shared" si="28"/>
        <v>0</v>
      </c>
      <c r="R133" s="901">
        <f t="shared" si="29"/>
        <v>0</v>
      </c>
      <c r="U133" s="901">
        <f t="shared" si="30"/>
        <v>0</v>
      </c>
      <c r="V133" s="901">
        <f t="shared" si="31"/>
        <v>0</v>
      </c>
    </row>
    <row r="134" spans="1:22" s="890" customFormat="1" ht="16.5">
      <c r="A134" s="1029">
        <v>7.2</v>
      </c>
      <c r="B134" s="1031" t="s">
        <v>656</v>
      </c>
      <c r="C134" s="962">
        <v>998736</v>
      </c>
      <c r="D134" s="781"/>
      <c r="E134" s="907">
        <v>18</v>
      </c>
      <c r="F134" s="908"/>
      <c r="G134" s="1027" t="s">
        <v>576</v>
      </c>
      <c r="H134" s="1027">
        <v>7</v>
      </c>
      <c r="I134" s="908"/>
      <c r="J134" s="909" t="str">
        <f t="shared" si="25"/>
        <v>INCLUDED</v>
      </c>
      <c r="K134" s="908"/>
      <c r="L134" s="909" t="str">
        <f t="shared" si="26"/>
        <v>INCLUDED</v>
      </c>
      <c r="M134" s="848">
        <f t="shared" si="27"/>
        <v>0</v>
      </c>
      <c r="Q134" s="901">
        <f t="shared" si="28"/>
        <v>0</v>
      </c>
      <c r="R134" s="901">
        <f t="shared" si="29"/>
        <v>0</v>
      </c>
      <c r="U134" s="901">
        <f t="shared" si="30"/>
        <v>0</v>
      </c>
      <c r="V134" s="901">
        <f t="shared" si="31"/>
        <v>0</v>
      </c>
    </row>
    <row r="135" spans="1:22" s="890" customFormat="1" ht="15">
      <c r="A135" s="946"/>
      <c r="B135" s="943"/>
      <c r="C135" s="1160"/>
      <c r="D135" s="1161"/>
      <c r="E135" s="1161"/>
      <c r="F135" s="1161"/>
      <c r="G135" s="1161"/>
      <c r="H135" s="1161"/>
      <c r="I135" s="1161"/>
      <c r="J135" s="1161"/>
      <c r="K135" s="1161"/>
      <c r="L135" s="1161"/>
      <c r="M135" s="1162"/>
      <c r="Q135" s="901">
        <f t="shared" si="28"/>
        <v>0</v>
      </c>
      <c r="R135" s="901">
        <f t="shared" si="29"/>
        <v>0</v>
      </c>
      <c r="U135" s="901">
        <f t="shared" si="30"/>
        <v>0</v>
      </c>
      <c r="V135" s="901">
        <f t="shared" si="31"/>
        <v>0</v>
      </c>
    </row>
    <row r="136" spans="1:22" s="890" customFormat="1" ht="16.5">
      <c r="A136" s="942">
        <v>8</v>
      </c>
      <c r="B136" s="940" t="s">
        <v>657</v>
      </c>
      <c r="C136" s="962">
        <v>998736</v>
      </c>
      <c r="D136" s="781"/>
      <c r="E136" s="907">
        <v>18</v>
      </c>
      <c r="F136" s="908"/>
      <c r="G136" s="945" t="s">
        <v>567</v>
      </c>
      <c r="H136" s="945">
        <v>1</v>
      </c>
      <c r="I136" s="908"/>
      <c r="J136" s="909" t="str">
        <f t="shared" si="25"/>
        <v>INCLUDED</v>
      </c>
      <c r="K136" s="908"/>
      <c r="L136" s="909" t="str">
        <f t="shared" si="26"/>
        <v>INCLUDED</v>
      </c>
      <c r="M136" s="848">
        <f t="shared" si="27"/>
        <v>0</v>
      </c>
      <c r="Q136" s="901">
        <f t="shared" si="28"/>
        <v>0</v>
      </c>
      <c r="R136" s="901">
        <f t="shared" si="29"/>
        <v>0</v>
      </c>
      <c r="U136" s="901">
        <f t="shared" si="30"/>
        <v>0</v>
      </c>
      <c r="V136" s="901">
        <f t="shared" si="31"/>
        <v>0</v>
      </c>
    </row>
    <row r="137" spans="1:22" s="890" customFormat="1" ht="15">
      <c r="A137" s="946"/>
      <c r="B137" s="943"/>
      <c r="C137" s="1160"/>
      <c r="D137" s="1161"/>
      <c r="E137" s="1161"/>
      <c r="F137" s="1161"/>
      <c r="G137" s="1161"/>
      <c r="H137" s="1161"/>
      <c r="I137" s="1161"/>
      <c r="J137" s="1161"/>
      <c r="K137" s="1161"/>
      <c r="L137" s="1161"/>
      <c r="M137" s="1162"/>
      <c r="Q137" s="901">
        <f t="shared" si="28"/>
        <v>0</v>
      </c>
      <c r="R137" s="901">
        <f t="shared" si="29"/>
        <v>0</v>
      </c>
      <c r="U137" s="901">
        <f t="shared" si="30"/>
        <v>0</v>
      </c>
      <c r="V137" s="901">
        <f t="shared" si="31"/>
        <v>0</v>
      </c>
    </row>
    <row r="138" spans="1:22" s="890" customFormat="1" ht="15">
      <c r="A138" s="1032">
        <v>9</v>
      </c>
      <c r="B138" s="1028" t="s">
        <v>948</v>
      </c>
      <c r="C138" s="1160"/>
      <c r="D138" s="1161"/>
      <c r="E138" s="1161"/>
      <c r="F138" s="1161"/>
      <c r="G138" s="1161"/>
      <c r="H138" s="1161"/>
      <c r="I138" s="1161"/>
      <c r="J138" s="1161"/>
      <c r="K138" s="1161"/>
      <c r="L138" s="1161"/>
      <c r="M138" s="1162"/>
      <c r="Q138" s="901">
        <f t="shared" si="28"/>
        <v>0</v>
      </c>
      <c r="R138" s="901">
        <f t="shared" si="29"/>
        <v>0</v>
      </c>
      <c r="U138" s="901">
        <f t="shared" si="30"/>
        <v>0</v>
      </c>
      <c r="V138" s="901">
        <f t="shared" si="31"/>
        <v>0</v>
      </c>
    </row>
    <row r="139" spans="1:22" s="890" customFormat="1" ht="42.75">
      <c r="A139" s="1030">
        <v>9.1</v>
      </c>
      <c r="B139" s="1025" t="s">
        <v>949</v>
      </c>
      <c r="C139" s="962">
        <v>998736</v>
      </c>
      <c r="D139" s="781"/>
      <c r="E139" s="907">
        <v>18</v>
      </c>
      <c r="F139" s="908"/>
      <c r="G139" s="945" t="s">
        <v>567</v>
      </c>
      <c r="H139" s="945">
        <v>1</v>
      </c>
      <c r="I139" s="908"/>
      <c r="J139" s="909" t="str">
        <f t="shared" si="25"/>
        <v>INCLUDED</v>
      </c>
      <c r="K139" s="908"/>
      <c r="L139" s="909" t="str">
        <f t="shared" si="26"/>
        <v>INCLUDED</v>
      </c>
      <c r="M139" s="848">
        <f t="shared" si="27"/>
        <v>0</v>
      </c>
      <c r="Q139" s="901">
        <f t="shared" si="28"/>
        <v>0</v>
      </c>
      <c r="R139" s="901">
        <f t="shared" si="29"/>
        <v>0</v>
      </c>
      <c r="U139" s="901">
        <f t="shared" si="30"/>
        <v>0</v>
      </c>
      <c r="V139" s="901">
        <f t="shared" si="31"/>
        <v>0</v>
      </c>
    </row>
    <row r="140" spans="1:22" s="890" customFormat="1" ht="15">
      <c r="A140" s="946"/>
      <c r="B140" s="943"/>
      <c r="C140" s="1160"/>
      <c r="D140" s="1161"/>
      <c r="E140" s="1161"/>
      <c r="F140" s="1161"/>
      <c r="G140" s="1161"/>
      <c r="H140" s="1161"/>
      <c r="I140" s="1161"/>
      <c r="J140" s="1161"/>
      <c r="K140" s="1161"/>
      <c r="L140" s="1161"/>
      <c r="M140" s="1162"/>
      <c r="Q140" s="901">
        <f t="shared" si="28"/>
        <v>0</v>
      </c>
      <c r="R140" s="901">
        <f t="shared" si="29"/>
        <v>0</v>
      </c>
      <c r="U140" s="901">
        <f t="shared" si="30"/>
        <v>0</v>
      </c>
      <c r="V140" s="901">
        <f t="shared" si="31"/>
        <v>0</v>
      </c>
    </row>
    <row r="141" spans="1:22" s="890" customFormat="1" ht="30">
      <c r="A141" s="941">
        <v>10</v>
      </c>
      <c r="B141" s="1028" t="s">
        <v>658</v>
      </c>
      <c r="C141" s="962">
        <v>998736</v>
      </c>
      <c r="D141" s="781"/>
      <c r="E141" s="907">
        <v>18</v>
      </c>
      <c r="F141" s="908"/>
      <c r="G141" s="945" t="s">
        <v>567</v>
      </c>
      <c r="H141" s="945">
        <v>1</v>
      </c>
      <c r="I141" s="908"/>
      <c r="J141" s="909" t="str">
        <f t="shared" si="25"/>
        <v>INCLUDED</v>
      </c>
      <c r="K141" s="908"/>
      <c r="L141" s="909" t="str">
        <f t="shared" si="26"/>
        <v>INCLUDED</v>
      </c>
      <c r="M141" s="848">
        <f t="shared" si="27"/>
        <v>0</v>
      </c>
      <c r="Q141" s="901">
        <f t="shared" si="28"/>
        <v>0</v>
      </c>
      <c r="R141" s="901">
        <f t="shared" si="29"/>
        <v>0</v>
      </c>
      <c r="U141" s="901">
        <f t="shared" si="30"/>
        <v>0</v>
      </c>
      <c r="V141" s="901">
        <f t="shared" si="31"/>
        <v>0</v>
      </c>
    </row>
    <row r="142" spans="1:22" s="890" customFormat="1" ht="15">
      <c r="A142" s="946"/>
      <c r="B142" s="943"/>
      <c r="C142" s="1160"/>
      <c r="D142" s="1161"/>
      <c r="E142" s="1161"/>
      <c r="F142" s="1161"/>
      <c r="G142" s="1161"/>
      <c r="H142" s="1161"/>
      <c r="I142" s="1161"/>
      <c r="J142" s="1161"/>
      <c r="K142" s="1161"/>
      <c r="L142" s="1161"/>
      <c r="M142" s="1162"/>
      <c r="Q142" s="901">
        <f t="shared" si="28"/>
        <v>0</v>
      </c>
      <c r="R142" s="901">
        <f t="shared" si="29"/>
        <v>0</v>
      </c>
      <c r="U142" s="901">
        <f t="shared" si="30"/>
        <v>0</v>
      </c>
      <c r="V142" s="901">
        <f t="shared" si="31"/>
        <v>0</v>
      </c>
    </row>
    <row r="143" spans="1:22" s="890" customFormat="1" ht="30">
      <c r="A143" s="941">
        <v>11</v>
      </c>
      <c r="B143" s="1028" t="s">
        <v>659</v>
      </c>
      <c r="C143" s="1160"/>
      <c r="D143" s="1161"/>
      <c r="E143" s="1161"/>
      <c r="F143" s="1161"/>
      <c r="G143" s="1161"/>
      <c r="H143" s="1161"/>
      <c r="I143" s="1161"/>
      <c r="J143" s="1161"/>
      <c r="K143" s="1161"/>
      <c r="L143" s="1161"/>
      <c r="M143" s="1162"/>
      <c r="Q143" s="901">
        <f t="shared" si="28"/>
        <v>0</v>
      </c>
      <c r="R143" s="901">
        <f t="shared" si="29"/>
        <v>0</v>
      </c>
      <c r="U143" s="901">
        <f t="shared" si="30"/>
        <v>0</v>
      </c>
      <c r="V143" s="901">
        <f t="shared" si="31"/>
        <v>0</v>
      </c>
    </row>
    <row r="144" spans="1:22" s="890" customFormat="1" ht="16.5">
      <c r="A144" s="942">
        <v>11.1</v>
      </c>
      <c r="B144" s="1025" t="s">
        <v>660</v>
      </c>
      <c r="C144" s="962">
        <v>998736</v>
      </c>
      <c r="D144" s="781"/>
      <c r="E144" s="907">
        <v>18</v>
      </c>
      <c r="F144" s="908"/>
      <c r="G144" s="939" t="s">
        <v>567</v>
      </c>
      <c r="H144" s="945">
        <v>1</v>
      </c>
      <c r="I144" s="908"/>
      <c r="J144" s="909" t="str">
        <f t="shared" si="25"/>
        <v>INCLUDED</v>
      </c>
      <c r="K144" s="908"/>
      <c r="L144" s="909" t="str">
        <f t="shared" si="26"/>
        <v>INCLUDED</v>
      </c>
      <c r="M144" s="848">
        <f t="shared" si="27"/>
        <v>0</v>
      </c>
      <c r="Q144" s="901">
        <f t="shared" si="28"/>
        <v>0</v>
      </c>
      <c r="R144" s="901">
        <f t="shared" si="29"/>
        <v>0</v>
      </c>
      <c r="U144" s="901">
        <f t="shared" si="30"/>
        <v>0</v>
      </c>
      <c r="V144" s="901">
        <f t="shared" si="31"/>
        <v>0</v>
      </c>
    </row>
    <row r="145" spans="1:22" s="890" customFormat="1" ht="16.5">
      <c r="A145" s="942">
        <v>11.2</v>
      </c>
      <c r="B145" s="1025" t="s">
        <v>661</v>
      </c>
      <c r="C145" s="962">
        <v>998736</v>
      </c>
      <c r="D145" s="781"/>
      <c r="E145" s="907">
        <v>18</v>
      </c>
      <c r="F145" s="908"/>
      <c r="G145" s="939" t="s">
        <v>567</v>
      </c>
      <c r="H145" s="945">
        <v>1</v>
      </c>
      <c r="I145" s="908"/>
      <c r="J145" s="909" t="str">
        <f t="shared" si="25"/>
        <v>INCLUDED</v>
      </c>
      <c r="K145" s="908"/>
      <c r="L145" s="909" t="str">
        <f t="shared" si="26"/>
        <v>INCLUDED</v>
      </c>
      <c r="M145" s="848">
        <f t="shared" si="27"/>
        <v>0</v>
      </c>
      <c r="Q145" s="901">
        <f t="shared" si="28"/>
        <v>0</v>
      </c>
      <c r="R145" s="901">
        <f t="shared" si="29"/>
        <v>0</v>
      </c>
      <c r="U145" s="901">
        <f t="shared" si="30"/>
        <v>0</v>
      </c>
      <c r="V145" s="901">
        <f t="shared" si="31"/>
        <v>0</v>
      </c>
    </row>
    <row r="146" spans="1:22" s="890" customFormat="1" ht="15">
      <c r="A146" s="946"/>
      <c r="B146" s="940"/>
      <c r="C146" s="1160"/>
      <c r="D146" s="1161"/>
      <c r="E146" s="1161"/>
      <c r="F146" s="1161"/>
      <c r="G146" s="1161"/>
      <c r="H146" s="1161"/>
      <c r="I146" s="1161"/>
      <c r="J146" s="1161"/>
      <c r="K146" s="1161"/>
      <c r="L146" s="1161"/>
      <c r="M146" s="1162"/>
      <c r="Q146" s="901">
        <f t="shared" si="28"/>
        <v>0</v>
      </c>
      <c r="R146" s="901">
        <f t="shared" si="29"/>
        <v>0</v>
      </c>
      <c r="U146" s="901">
        <f t="shared" si="30"/>
        <v>0</v>
      </c>
      <c r="V146" s="901">
        <f t="shared" si="31"/>
        <v>0</v>
      </c>
    </row>
    <row r="147" spans="1:22" s="890" customFormat="1" ht="15">
      <c r="A147" s="1032">
        <v>12</v>
      </c>
      <c r="B147" s="1028" t="s">
        <v>951</v>
      </c>
      <c r="C147" s="1160"/>
      <c r="D147" s="1161"/>
      <c r="E147" s="1161"/>
      <c r="F147" s="1161"/>
      <c r="G147" s="1161"/>
      <c r="H147" s="1161"/>
      <c r="I147" s="1161"/>
      <c r="J147" s="1161"/>
      <c r="K147" s="1161"/>
      <c r="L147" s="1161"/>
      <c r="M147" s="1162"/>
      <c r="Q147" s="901">
        <f t="shared" si="28"/>
        <v>0</v>
      </c>
      <c r="R147" s="901">
        <f t="shared" si="29"/>
        <v>0</v>
      </c>
      <c r="U147" s="901">
        <f t="shared" si="30"/>
        <v>0</v>
      </c>
      <c r="V147" s="901">
        <f t="shared" si="31"/>
        <v>0</v>
      </c>
    </row>
    <row r="148" spans="1:22" s="890" customFormat="1" ht="42.75">
      <c r="A148" s="1030">
        <v>12.1</v>
      </c>
      <c r="B148" s="1025" t="s">
        <v>717</v>
      </c>
      <c r="C148" s="1160"/>
      <c r="D148" s="1161"/>
      <c r="E148" s="1161"/>
      <c r="F148" s="1161"/>
      <c r="G148" s="1161"/>
      <c r="H148" s="1161"/>
      <c r="I148" s="1161"/>
      <c r="J148" s="1161"/>
      <c r="K148" s="1161"/>
      <c r="L148" s="1161"/>
      <c r="M148" s="1162"/>
      <c r="Q148" s="901">
        <f t="shared" si="28"/>
        <v>0</v>
      </c>
      <c r="R148" s="901">
        <f t="shared" si="29"/>
        <v>0</v>
      </c>
      <c r="U148" s="901">
        <f t="shared" si="30"/>
        <v>0</v>
      </c>
      <c r="V148" s="901">
        <f t="shared" si="31"/>
        <v>0</v>
      </c>
    </row>
    <row r="149" spans="1:22" s="890" customFormat="1" ht="15">
      <c r="A149" s="1029"/>
      <c r="B149" s="1028" t="s">
        <v>718</v>
      </c>
      <c r="C149" s="1160"/>
      <c r="D149" s="1161"/>
      <c r="E149" s="1161"/>
      <c r="F149" s="1161"/>
      <c r="G149" s="1161"/>
      <c r="H149" s="1161"/>
      <c r="I149" s="1161"/>
      <c r="J149" s="1161"/>
      <c r="K149" s="1161"/>
      <c r="L149" s="1161"/>
      <c r="M149" s="1162"/>
      <c r="Q149" s="901">
        <f t="shared" si="28"/>
        <v>0</v>
      </c>
      <c r="R149" s="901">
        <f t="shared" si="29"/>
        <v>0</v>
      </c>
      <c r="U149" s="901">
        <f t="shared" si="30"/>
        <v>0</v>
      </c>
      <c r="V149" s="901">
        <f t="shared" si="31"/>
        <v>0</v>
      </c>
    </row>
    <row r="150" spans="1:22" s="890" customFormat="1" ht="16.5">
      <c r="A150" s="1029" t="s">
        <v>719</v>
      </c>
      <c r="B150" s="1025" t="s">
        <v>952</v>
      </c>
      <c r="C150" s="962">
        <v>998736</v>
      </c>
      <c r="D150" s="781"/>
      <c r="E150" s="907">
        <v>18</v>
      </c>
      <c r="F150" s="908"/>
      <c r="G150" s="1027" t="s">
        <v>576</v>
      </c>
      <c r="H150" s="1027">
        <v>2</v>
      </c>
      <c r="I150" s="908"/>
      <c r="J150" s="909" t="str">
        <f t="shared" si="25"/>
        <v>INCLUDED</v>
      </c>
      <c r="K150" s="908"/>
      <c r="L150" s="909" t="str">
        <f t="shared" si="26"/>
        <v>INCLUDED</v>
      </c>
      <c r="M150" s="848">
        <f t="shared" si="27"/>
        <v>0</v>
      </c>
      <c r="Q150" s="901">
        <f t="shared" si="28"/>
        <v>0</v>
      </c>
      <c r="R150" s="901">
        <f t="shared" si="29"/>
        <v>0</v>
      </c>
      <c r="U150" s="901">
        <f t="shared" si="30"/>
        <v>0</v>
      </c>
      <c r="V150" s="901">
        <f t="shared" si="31"/>
        <v>0</v>
      </c>
    </row>
    <row r="151" spans="1:22" s="890" customFormat="1" ht="16.5">
      <c r="A151" s="1030">
        <v>12.2</v>
      </c>
      <c r="B151" s="1025" t="s">
        <v>720</v>
      </c>
      <c r="C151" s="962">
        <v>998736</v>
      </c>
      <c r="D151" s="781"/>
      <c r="E151" s="907">
        <v>18</v>
      </c>
      <c r="F151" s="908"/>
      <c r="G151" s="1027" t="s">
        <v>35</v>
      </c>
      <c r="H151" s="1027">
        <v>30</v>
      </c>
      <c r="I151" s="908"/>
      <c r="J151" s="909" t="str">
        <f t="shared" si="25"/>
        <v>INCLUDED</v>
      </c>
      <c r="K151" s="908"/>
      <c r="L151" s="909" t="str">
        <f t="shared" si="26"/>
        <v>INCLUDED</v>
      </c>
      <c r="M151" s="848">
        <f t="shared" si="27"/>
        <v>0</v>
      </c>
      <c r="Q151" s="901">
        <f t="shared" si="28"/>
        <v>0</v>
      </c>
      <c r="R151" s="901">
        <f t="shared" si="29"/>
        <v>0</v>
      </c>
      <c r="U151" s="901">
        <f t="shared" si="30"/>
        <v>0</v>
      </c>
      <c r="V151" s="901">
        <f t="shared" si="31"/>
        <v>0</v>
      </c>
    </row>
    <row r="152" spans="1:22" s="890" customFormat="1" ht="15">
      <c r="A152" s="946"/>
      <c r="B152" s="943"/>
      <c r="C152" s="1160"/>
      <c r="D152" s="1161"/>
      <c r="E152" s="1161"/>
      <c r="F152" s="1161"/>
      <c r="G152" s="1161"/>
      <c r="H152" s="1161"/>
      <c r="I152" s="1161"/>
      <c r="J152" s="1161"/>
      <c r="K152" s="1161"/>
      <c r="L152" s="1161"/>
      <c r="M152" s="1162"/>
      <c r="Q152" s="901">
        <f t="shared" si="28"/>
        <v>0</v>
      </c>
      <c r="R152" s="901">
        <f t="shared" si="29"/>
        <v>0</v>
      </c>
      <c r="U152" s="901">
        <f t="shared" si="30"/>
        <v>0</v>
      </c>
      <c r="V152" s="901">
        <f t="shared" si="31"/>
        <v>0</v>
      </c>
    </row>
    <row r="153" spans="1:22" s="890" customFormat="1" ht="15">
      <c r="A153" s="941">
        <v>13</v>
      </c>
      <c r="B153" s="1028" t="s">
        <v>721</v>
      </c>
      <c r="C153" s="1160"/>
      <c r="D153" s="1161"/>
      <c r="E153" s="1161"/>
      <c r="F153" s="1161"/>
      <c r="G153" s="1161"/>
      <c r="H153" s="1161"/>
      <c r="I153" s="1161"/>
      <c r="J153" s="1161"/>
      <c r="K153" s="1161"/>
      <c r="L153" s="1161"/>
      <c r="M153" s="1162"/>
      <c r="Q153" s="901">
        <f t="shared" si="28"/>
        <v>0</v>
      </c>
      <c r="R153" s="901">
        <f t="shared" si="29"/>
        <v>0</v>
      </c>
      <c r="U153" s="901">
        <f t="shared" si="30"/>
        <v>0</v>
      </c>
      <c r="V153" s="901">
        <f t="shared" si="31"/>
        <v>0</v>
      </c>
    </row>
    <row r="154" spans="1:22" s="890" customFormat="1" ht="16.5">
      <c r="A154" s="941">
        <v>13.1</v>
      </c>
      <c r="B154" s="1025" t="s">
        <v>722</v>
      </c>
      <c r="C154" s="962">
        <v>998736</v>
      </c>
      <c r="D154" s="781"/>
      <c r="E154" s="907">
        <v>18</v>
      </c>
      <c r="F154" s="908"/>
      <c r="G154" s="1027" t="s">
        <v>567</v>
      </c>
      <c r="H154" s="1027">
        <v>1</v>
      </c>
      <c r="I154" s="908"/>
      <c r="J154" s="909" t="str">
        <f t="shared" si="25"/>
        <v>INCLUDED</v>
      </c>
      <c r="K154" s="908"/>
      <c r="L154" s="909" t="str">
        <f t="shared" si="26"/>
        <v>INCLUDED</v>
      </c>
      <c r="M154" s="848">
        <f t="shared" si="27"/>
        <v>0</v>
      </c>
      <c r="Q154" s="901">
        <f t="shared" si="28"/>
        <v>0</v>
      </c>
      <c r="R154" s="901">
        <f t="shared" si="29"/>
        <v>0</v>
      </c>
      <c r="U154" s="901">
        <f t="shared" si="30"/>
        <v>0</v>
      </c>
      <c r="V154" s="901">
        <f t="shared" si="31"/>
        <v>0</v>
      </c>
    </row>
    <row r="155" spans="1:22" s="890" customFormat="1" ht="16.5">
      <c r="A155" s="946">
        <v>13.2</v>
      </c>
      <c r="B155" s="1025" t="s">
        <v>723</v>
      </c>
      <c r="C155" s="962">
        <v>998736</v>
      </c>
      <c r="D155" s="781"/>
      <c r="E155" s="907">
        <v>18</v>
      </c>
      <c r="F155" s="908"/>
      <c r="G155" s="1027" t="s">
        <v>567</v>
      </c>
      <c r="H155" s="1027">
        <v>1</v>
      </c>
      <c r="I155" s="908"/>
      <c r="J155" s="909" t="str">
        <f t="shared" si="25"/>
        <v>INCLUDED</v>
      </c>
      <c r="K155" s="908"/>
      <c r="L155" s="909" t="str">
        <f t="shared" si="26"/>
        <v>INCLUDED</v>
      </c>
      <c r="M155" s="848">
        <f t="shared" si="27"/>
        <v>0</v>
      </c>
      <c r="Q155" s="901">
        <f t="shared" si="28"/>
        <v>0</v>
      </c>
      <c r="R155" s="901">
        <f t="shared" si="29"/>
        <v>0</v>
      </c>
      <c r="U155" s="901">
        <f t="shared" si="30"/>
        <v>0</v>
      </c>
      <c r="V155" s="901">
        <f t="shared" si="31"/>
        <v>0</v>
      </c>
    </row>
    <row r="156" spans="1:22" s="890" customFormat="1" ht="16.5">
      <c r="A156" s="946">
        <v>13.3</v>
      </c>
      <c r="B156" s="1025" t="s">
        <v>724</v>
      </c>
      <c r="C156" s="962">
        <v>998736</v>
      </c>
      <c r="D156" s="781"/>
      <c r="E156" s="907">
        <v>18</v>
      </c>
      <c r="F156" s="908"/>
      <c r="G156" s="1027" t="s">
        <v>567</v>
      </c>
      <c r="H156" s="1027">
        <v>2</v>
      </c>
      <c r="I156" s="908"/>
      <c r="J156" s="909" t="str">
        <f t="shared" si="25"/>
        <v>INCLUDED</v>
      </c>
      <c r="K156" s="908"/>
      <c r="L156" s="909" t="str">
        <f t="shared" si="26"/>
        <v>INCLUDED</v>
      </c>
      <c r="M156" s="848">
        <f t="shared" si="27"/>
        <v>0</v>
      </c>
      <c r="Q156" s="901">
        <f t="shared" si="28"/>
        <v>0</v>
      </c>
      <c r="R156" s="901">
        <f t="shared" si="29"/>
        <v>0</v>
      </c>
      <c r="U156" s="901">
        <f t="shared" si="30"/>
        <v>0</v>
      </c>
      <c r="V156" s="901">
        <f t="shared" si="31"/>
        <v>0</v>
      </c>
    </row>
    <row r="157" spans="1:22" s="890" customFormat="1" ht="15">
      <c r="A157" s="1032">
        <v>14</v>
      </c>
      <c r="B157" s="1028" t="s">
        <v>725</v>
      </c>
      <c r="C157" s="1160"/>
      <c r="D157" s="1161"/>
      <c r="E157" s="1161"/>
      <c r="F157" s="1161"/>
      <c r="G157" s="1161"/>
      <c r="H157" s="1161"/>
      <c r="I157" s="1161"/>
      <c r="J157" s="1161"/>
      <c r="K157" s="1161"/>
      <c r="L157" s="1161"/>
      <c r="M157" s="1162"/>
      <c r="Q157" s="901">
        <f t="shared" si="28"/>
        <v>0</v>
      </c>
      <c r="R157" s="901">
        <f t="shared" si="29"/>
        <v>0</v>
      </c>
      <c r="U157" s="901">
        <f t="shared" si="30"/>
        <v>0</v>
      </c>
      <c r="V157" s="901">
        <f t="shared" si="31"/>
        <v>0</v>
      </c>
    </row>
    <row r="158" spans="1:22" s="890" customFormat="1" ht="16.5">
      <c r="A158" s="1033">
        <v>14.1</v>
      </c>
      <c r="B158" s="1025" t="s">
        <v>726</v>
      </c>
      <c r="C158" s="962">
        <v>998736</v>
      </c>
      <c r="D158" s="781"/>
      <c r="E158" s="907">
        <v>18</v>
      </c>
      <c r="F158" s="908"/>
      <c r="G158" s="1027" t="s">
        <v>576</v>
      </c>
      <c r="H158" s="1027">
        <v>2</v>
      </c>
      <c r="I158" s="908"/>
      <c r="J158" s="909" t="str">
        <f t="shared" si="25"/>
        <v>INCLUDED</v>
      </c>
      <c r="K158" s="908"/>
      <c r="L158" s="909" t="str">
        <f t="shared" si="26"/>
        <v>INCLUDED</v>
      </c>
      <c r="M158" s="848">
        <f t="shared" si="27"/>
        <v>0</v>
      </c>
      <c r="Q158" s="901">
        <f t="shared" si="28"/>
        <v>0</v>
      </c>
      <c r="R158" s="901">
        <f t="shared" si="29"/>
        <v>0</v>
      </c>
      <c r="U158" s="901">
        <f t="shared" si="30"/>
        <v>0</v>
      </c>
      <c r="V158" s="901">
        <f t="shared" si="31"/>
        <v>0</v>
      </c>
    </row>
    <row r="159" spans="1:22" s="890" customFormat="1" ht="16.5">
      <c r="A159" s="1034">
        <v>14.2</v>
      </c>
      <c r="B159" s="1025" t="s">
        <v>727</v>
      </c>
      <c r="C159" s="962">
        <v>998736</v>
      </c>
      <c r="D159" s="781"/>
      <c r="E159" s="907">
        <v>18</v>
      </c>
      <c r="F159" s="908"/>
      <c r="G159" s="1027" t="s">
        <v>576</v>
      </c>
      <c r="H159" s="1027">
        <v>2</v>
      </c>
      <c r="I159" s="908"/>
      <c r="J159" s="909" t="str">
        <f t="shared" si="25"/>
        <v>INCLUDED</v>
      </c>
      <c r="K159" s="908"/>
      <c r="L159" s="909" t="str">
        <f t="shared" si="26"/>
        <v>INCLUDED</v>
      </c>
      <c r="M159" s="848">
        <f t="shared" si="27"/>
        <v>0</v>
      </c>
      <c r="Q159" s="901">
        <f t="shared" si="28"/>
        <v>0</v>
      </c>
      <c r="R159" s="901">
        <f t="shared" si="29"/>
        <v>0</v>
      </c>
      <c r="U159" s="901">
        <f t="shared" si="30"/>
        <v>0</v>
      </c>
      <c r="V159" s="901">
        <f t="shared" si="31"/>
        <v>0</v>
      </c>
    </row>
    <row r="160" spans="1:22" s="890" customFormat="1" ht="16.5">
      <c r="A160" s="1033">
        <v>14.3</v>
      </c>
      <c r="B160" s="1025" t="s">
        <v>728</v>
      </c>
      <c r="C160" s="962">
        <v>998736</v>
      </c>
      <c r="D160" s="781"/>
      <c r="E160" s="907">
        <v>18</v>
      </c>
      <c r="F160" s="908"/>
      <c r="G160" s="1027" t="s">
        <v>576</v>
      </c>
      <c r="H160" s="1027">
        <v>4</v>
      </c>
      <c r="I160" s="908"/>
      <c r="J160" s="909" t="str">
        <f t="shared" si="25"/>
        <v>INCLUDED</v>
      </c>
      <c r="K160" s="908"/>
      <c r="L160" s="909" t="str">
        <f t="shared" si="26"/>
        <v>INCLUDED</v>
      </c>
      <c r="M160" s="848">
        <f t="shared" si="27"/>
        <v>0</v>
      </c>
      <c r="Q160" s="901">
        <f t="shared" si="28"/>
        <v>0</v>
      </c>
      <c r="R160" s="901">
        <f t="shared" si="29"/>
        <v>0</v>
      </c>
      <c r="U160" s="901">
        <f t="shared" si="30"/>
        <v>0</v>
      </c>
      <c r="V160" s="901">
        <f t="shared" si="31"/>
        <v>0</v>
      </c>
    </row>
    <row r="161" spans="1:22" s="890" customFormat="1" ht="16.5">
      <c r="A161" s="1034">
        <v>14.4</v>
      </c>
      <c r="B161" s="1025" t="s">
        <v>729</v>
      </c>
      <c r="C161" s="962">
        <v>998736</v>
      </c>
      <c r="D161" s="781"/>
      <c r="E161" s="907">
        <v>18</v>
      </c>
      <c r="F161" s="908"/>
      <c r="G161" s="1027" t="s">
        <v>576</v>
      </c>
      <c r="H161" s="1027">
        <v>4</v>
      </c>
      <c r="I161" s="908"/>
      <c r="J161" s="909" t="str">
        <f t="shared" si="25"/>
        <v>INCLUDED</v>
      </c>
      <c r="K161" s="908"/>
      <c r="L161" s="909" t="str">
        <f t="shared" si="26"/>
        <v>INCLUDED</v>
      </c>
      <c r="M161" s="848">
        <f t="shared" si="27"/>
        <v>0</v>
      </c>
      <c r="Q161" s="901">
        <f t="shared" si="28"/>
        <v>0</v>
      </c>
      <c r="R161" s="901">
        <f t="shared" si="29"/>
        <v>0</v>
      </c>
      <c r="U161" s="901">
        <f t="shared" si="30"/>
        <v>0</v>
      </c>
      <c r="V161" s="901">
        <f t="shared" si="31"/>
        <v>0</v>
      </c>
    </row>
    <row r="162" spans="1:22" s="890" customFormat="1" ht="16.5">
      <c r="A162" s="1033">
        <v>14.5</v>
      </c>
      <c r="B162" s="1025" t="s">
        <v>730</v>
      </c>
      <c r="C162" s="962">
        <v>998736</v>
      </c>
      <c r="D162" s="781"/>
      <c r="E162" s="907">
        <v>18</v>
      </c>
      <c r="F162" s="908"/>
      <c r="G162" s="1027" t="s">
        <v>576</v>
      </c>
      <c r="H162" s="1027">
        <v>4</v>
      </c>
      <c r="I162" s="908"/>
      <c r="J162" s="909" t="str">
        <f t="shared" si="25"/>
        <v>INCLUDED</v>
      </c>
      <c r="K162" s="908"/>
      <c r="L162" s="909" t="str">
        <f t="shared" si="26"/>
        <v>INCLUDED</v>
      </c>
      <c r="M162" s="848">
        <f t="shared" si="27"/>
        <v>0</v>
      </c>
      <c r="Q162" s="901">
        <f t="shared" si="28"/>
        <v>0</v>
      </c>
      <c r="R162" s="901">
        <f t="shared" si="29"/>
        <v>0</v>
      </c>
      <c r="U162" s="901">
        <f t="shared" si="30"/>
        <v>0</v>
      </c>
      <c r="V162" s="901">
        <f t="shared" si="31"/>
        <v>0</v>
      </c>
    </row>
    <row r="163" spans="1:22" s="890" customFormat="1" ht="16.5">
      <c r="A163" s="1034">
        <v>14.6</v>
      </c>
      <c r="B163" s="1025" t="s">
        <v>731</v>
      </c>
      <c r="C163" s="962">
        <v>998736</v>
      </c>
      <c r="D163" s="781"/>
      <c r="E163" s="907">
        <v>18</v>
      </c>
      <c r="F163" s="908"/>
      <c r="G163" s="1027" t="s">
        <v>576</v>
      </c>
      <c r="H163" s="1027">
        <v>2</v>
      </c>
      <c r="I163" s="908"/>
      <c r="J163" s="909" t="str">
        <f t="shared" si="25"/>
        <v>INCLUDED</v>
      </c>
      <c r="K163" s="908"/>
      <c r="L163" s="909" t="str">
        <f t="shared" si="26"/>
        <v>INCLUDED</v>
      </c>
      <c r="M163" s="848">
        <f t="shared" si="27"/>
        <v>0</v>
      </c>
      <c r="Q163" s="901">
        <f t="shared" si="28"/>
        <v>0</v>
      </c>
      <c r="R163" s="901">
        <f t="shared" si="29"/>
        <v>0</v>
      </c>
      <c r="U163" s="901">
        <f t="shared" si="30"/>
        <v>0</v>
      </c>
      <c r="V163" s="901">
        <f t="shared" si="31"/>
        <v>0</v>
      </c>
    </row>
    <row r="164" spans="1:22" s="890" customFormat="1" ht="16.5">
      <c r="A164" s="1033">
        <v>14.7</v>
      </c>
      <c r="B164" s="1025" t="s">
        <v>732</v>
      </c>
      <c r="C164" s="962">
        <v>998736</v>
      </c>
      <c r="D164" s="781"/>
      <c r="E164" s="907">
        <v>18</v>
      </c>
      <c r="F164" s="908"/>
      <c r="G164" s="1027" t="s">
        <v>576</v>
      </c>
      <c r="H164" s="1027">
        <v>2</v>
      </c>
      <c r="I164" s="908"/>
      <c r="J164" s="909" t="str">
        <f t="shared" si="25"/>
        <v>INCLUDED</v>
      </c>
      <c r="K164" s="908"/>
      <c r="L164" s="909" t="str">
        <f t="shared" si="26"/>
        <v>INCLUDED</v>
      </c>
      <c r="M164" s="848">
        <f t="shared" si="27"/>
        <v>0</v>
      </c>
      <c r="Q164" s="901">
        <f t="shared" si="28"/>
        <v>0</v>
      </c>
      <c r="R164" s="901">
        <f t="shared" si="29"/>
        <v>0</v>
      </c>
      <c r="U164" s="901">
        <f t="shared" si="30"/>
        <v>0</v>
      </c>
      <c r="V164" s="901">
        <f t="shared" si="31"/>
        <v>0</v>
      </c>
    </row>
    <row r="165" spans="1:22" s="890" customFormat="1" ht="28.5">
      <c r="A165" s="1034">
        <v>15.1</v>
      </c>
      <c r="B165" s="1025" t="s">
        <v>733</v>
      </c>
      <c r="C165" s="962">
        <v>998736</v>
      </c>
      <c r="D165" s="781"/>
      <c r="E165" s="907">
        <v>18</v>
      </c>
      <c r="F165" s="908"/>
      <c r="G165" s="1027" t="s">
        <v>576</v>
      </c>
      <c r="H165" s="1027">
        <v>2</v>
      </c>
      <c r="I165" s="908"/>
      <c r="J165" s="909" t="str">
        <f t="shared" si="25"/>
        <v>INCLUDED</v>
      </c>
      <c r="K165" s="908"/>
      <c r="L165" s="909" t="str">
        <f t="shared" si="26"/>
        <v>INCLUDED</v>
      </c>
      <c r="M165" s="848">
        <f t="shared" si="27"/>
        <v>0</v>
      </c>
      <c r="Q165" s="901">
        <f t="shared" si="28"/>
        <v>0</v>
      </c>
      <c r="R165" s="901">
        <f t="shared" si="29"/>
        <v>0</v>
      </c>
      <c r="U165" s="901">
        <f t="shared" si="30"/>
        <v>0</v>
      </c>
      <c r="V165" s="901">
        <f t="shared" si="31"/>
        <v>0</v>
      </c>
    </row>
    <row r="166" spans="1:22" s="890" customFormat="1" ht="16.5">
      <c r="A166" s="1035">
        <v>15.11</v>
      </c>
      <c r="B166" s="1025" t="s">
        <v>734</v>
      </c>
      <c r="C166" s="962">
        <v>998736</v>
      </c>
      <c r="D166" s="781"/>
      <c r="E166" s="907">
        <v>18</v>
      </c>
      <c r="F166" s="908"/>
      <c r="G166" s="1027" t="s">
        <v>576</v>
      </c>
      <c r="H166" s="1027">
        <v>2</v>
      </c>
      <c r="I166" s="908"/>
      <c r="J166" s="909" t="str">
        <f t="shared" si="25"/>
        <v>INCLUDED</v>
      </c>
      <c r="K166" s="908"/>
      <c r="L166" s="909" t="str">
        <f t="shared" si="26"/>
        <v>INCLUDED</v>
      </c>
      <c r="M166" s="848">
        <f t="shared" si="27"/>
        <v>0</v>
      </c>
      <c r="Q166" s="901">
        <f t="shared" si="28"/>
        <v>0</v>
      </c>
      <c r="R166" s="901">
        <f t="shared" si="29"/>
        <v>0</v>
      </c>
      <c r="U166" s="901">
        <f t="shared" si="30"/>
        <v>0</v>
      </c>
      <c r="V166" s="901">
        <f t="shared" si="31"/>
        <v>0</v>
      </c>
    </row>
    <row r="167" spans="1:22" s="890" customFormat="1" ht="15">
      <c r="A167" s="954"/>
      <c r="B167" s="943"/>
      <c r="C167" s="1160"/>
      <c r="D167" s="1161"/>
      <c r="E167" s="1161"/>
      <c r="F167" s="1161"/>
      <c r="G167" s="1161"/>
      <c r="H167" s="1161"/>
      <c r="I167" s="1161"/>
      <c r="J167" s="1161"/>
      <c r="K167" s="1161"/>
      <c r="L167" s="1161"/>
      <c r="M167" s="1162"/>
      <c r="Q167" s="901">
        <f t="shared" si="28"/>
        <v>0</v>
      </c>
      <c r="R167" s="901">
        <f t="shared" si="29"/>
        <v>0</v>
      </c>
      <c r="U167" s="901">
        <f t="shared" si="30"/>
        <v>0</v>
      </c>
      <c r="V167" s="901">
        <f t="shared" si="31"/>
        <v>0</v>
      </c>
    </row>
    <row r="168" spans="1:22" s="890" customFormat="1" ht="15">
      <c r="A168" s="955">
        <v>16</v>
      </c>
      <c r="B168" s="1025" t="s">
        <v>735</v>
      </c>
      <c r="C168" s="1160"/>
      <c r="D168" s="1161"/>
      <c r="E168" s="1161"/>
      <c r="F168" s="1161"/>
      <c r="G168" s="1161"/>
      <c r="H168" s="1161"/>
      <c r="I168" s="1161"/>
      <c r="J168" s="1161"/>
      <c r="K168" s="1161"/>
      <c r="L168" s="1161"/>
      <c r="M168" s="1162"/>
      <c r="Q168" s="901">
        <f t="shared" si="28"/>
        <v>0</v>
      </c>
      <c r="R168" s="901">
        <f t="shared" si="29"/>
        <v>0</v>
      </c>
      <c r="U168" s="901">
        <f t="shared" si="30"/>
        <v>0</v>
      </c>
      <c r="V168" s="901">
        <f t="shared" si="31"/>
        <v>0</v>
      </c>
    </row>
    <row r="169" spans="1:22" s="890" customFormat="1" ht="16.5">
      <c r="A169" s="946" t="s">
        <v>736</v>
      </c>
      <c r="B169" s="1025" t="s">
        <v>953</v>
      </c>
      <c r="C169" s="962">
        <v>998736</v>
      </c>
      <c r="D169" s="781"/>
      <c r="E169" s="907">
        <v>18</v>
      </c>
      <c r="F169" s="908"/>
      <c r="G169" s="1027" t="s">
        <v>576</v>
      </c>
      <c r="H169" s="1027">
        <v>1</v>
      </c>
      <c r="I169" s="908"/>
      <c r="J169" s="909" t="str">
        <f t="shared" si="25"/>
        <v>INCLUDED</v>
      </c>
      <c r="K169" s="908"/>
      <c r="L169" s="909" t="str">
        <f t="shared" si="26"/>
        <v>INCLUDED</v>
      </c>
      <c r="M169" s="848">
        <f t="shared" si="27"/>
        <v>0</v>
      </c>
      <c r="Q169" s="901">
        <f t="shared" si="28"/>
        <v>0</v>
      </c>
      <c r="R169" s="901">
        <f t="shared" si="29"/>
        <v>0</v>
      </c>
      <c r="U169" s="901">
        <f t="shared" si="30"/>
        <v>0</v>
      </c>
      <c r="V169" s="901">
        <f t="shared" si="31"/>
        <v>0</v>
      </c>
    </row>
    <row r="170" spans="1:22" s="890" customFormat="1" ht="16.5">
      <c r="A170" s="946" t="s">
        <v>737</v>
      </c>
      <c r="B170" s="1025" t="s">
        <v>738</v>
      </c>
      <c r="C170" s="962">
        <v>998736</v>
      </c>
      <c r="D170" s="781"/>
      <c r="E170" s="907">
        <v>18</v>
      </c>
      <c r="F170" s="908"/>
      <c r="G170" s="1027" t="s">
        <v>576</v>
      </c>
      <c r="H170" s="1027">
        <v>1</v>
      </c>
      <c r="I170" s="908"/>
      <c r="J170" s="909" t="str">
        <f t="shared" ref="J170" si="32">IF(I170="","INCLUDED",IF(ISERROR(H170*I170),I170,(H170*I170)))</f>
        <v>INCLUDED</v>
      </c>
      <c r="K170" s="908"/>
      <c r="L170" s="909" t="str">
        <f t="shared" ref="L170" si="33">IF(K170="","INCLUDED",IF(ISERROR(H170*K170),K170,(H170*K170)))</f>
        <v>INCLUDED</v>
      </c>
      <c r="M170" s="848">
        <f t="shared" ref="M170" si="34">R170+V170</f>
        <v>0</v>
      </c>
      <c r="Q170" s="901">
        <f t="shared" ref="Q170" si="35">IF(J170="Included",0,J170)</f>
        <v>0</v>
      </c>
      <c r="R170" s="901">
        <f t="shared" ref="R170" si="36">IF(F170="",(Q170*E170/100),(Q170*F170/100))</f>
        <v>0</v>
      </c>
      <c r="U170" s="901">
        <f t="shared" ref="U170" si="37">IF(L170="Included",0,L170)</f>
        <v>0</v>
      </c>
      <c r="V170" s="901">
        <f t="shared" ref="V170" si="38">IF(F170="",(U170*E170/100),(U170*F170/100))</f>
        <v>0</v>
      </c>
    </row>
    <row r="171" spans="1:22" s="890" customFormat="1" ht="15">
      <c r="A171" s="946"/>
      <c r="B171" s="943"/>
      <c r="C171" s="1160"/>
      <c r="D171" s="1161"/>
      <c r="E171" s="1161"/>
      <c r="F171" s="1161"/>
      <c r="G171" s="1161"/>
      <c r="H171" s="1161"/>
      <c r="I171" s="1161"/>
      <c r="J171" s="1161"/>
      <c r="K171" s="1161"/>
      <c r="L171" s="1161"/>
      <c r="M171" s="1162"/>
      <c r="Q171" s="901">
        <f t="shared" si="28"/>
        <v>0</v>
      </c>
      <c r="R171" s="901">
        <f t="shared" si="29"/>
        <v>0</v>
      </c>
      <c r="U171" s="901">
        <f t="shared" si="30"/>
        <v>0</v>
      </c>
      <c r="V171" s="901">
        <f t="shared" si="31"/>
        <v>0</v>
      </c>
    </row>
    <row r="172" spans="1:22" s="890" customFormat="1" ht="16.5">
      <c r="A172" s="941">
        <v>17</v>
      </c>
      <c r="B172" s="1025" t="s">
        <v>739</v>
      </c>
      <c r="C172" s="962">
        <v>998736</v>
      </c>
      <c r="D172" s="781"/>
      <c r="E172" s="907">
        <v>18</v>
      </c>
      <c r="F172" s="908"/>
      <c r="G172" s="945" t="s">
        <v>513</v>
      </c>
      <c r="H172" s="945">
        <v>1</v>
      </c>
      <c r="I172" s="908"/>
      <c r="J172" s="909" t="str">
        <f t="shared" si="25"/>
        <v>INCLUDED</v>
      </c>
      <c r="K172" s="908"/>
      <c r="L172" s="909" t="str">
        <f t="shared" si="26"/>
        <v>INCLUDED</v>
      </c>
      <c r="M172" s="848">
        <f t="shared" si="27"/>
        <v>0</v>
      </c>
      <c r="Q172" s="901">
        <f t="shared" si="28"/>
        <v>0</v>
      </c>
      <c r="R172" s="901">
        <f t="shared" si="29"/>
        <v>0</v>
      </c>
      <c r="U172" s="901">
        <f t="shared" si="30"/>
        <v>0</v>
      </c>
      <c r="V172" s="901">
        <f t="shared" si="31"/>
        <v>0</v>
      </c>
    </row>
    <row r="173" spans="1:22" s="890" customFormat="1" ht="15">
      <c r="A173" s="946"/>
      <c r="B173" s="943"/>
      <c r="C173" s="1160"/>
      <c r="D173" s="1161"/>
      <c r="E173" s="1161"/>
      <c r="F173" s="1161"/>
      <c r="G173" s="1161"/>
      <c r="H173" s="1161"/>
      <c r="I173" s="1161"/>
      <c r="J173" s="1161"/>
      <c r="K173" s="1161"/>
      <c r="L173" s="1161"/>
      <c r="M173" s="1162"/>
      <c r="Q173" s="901">
        <f t="shared" si="28"/>
        <v>0</v>
      </c>
      <c r="R173" s="901">
        <f t="shared" si="29"/>
        <v>0</v>
      </c>
      <c r="U173" s="901">
        <f t="shared" si="30"/>
        <v>0</v>
      </c>
      <c r="V173" s="901">
        <f t="shared" si="31"/>
        <v>0</v>
      </c>
    </row>
    <row r="174" spans="1:22" s="890" customFormat="1" ht="15">
      <c r="A174" s="941">
        <v>18</v>
      </c>
      <c r="B174" s="1028" t="s">
        <v>740</v>
      </c>
      <c r="C174" s="1160"/>
      <c r="D174" s="1161"/>
      <c r="E174" s="1161"/>
      <c r="F174" s="1161"/>
      <c r="G174" s="1161"/>
      <c r="H174" s="1161"/>
      <c r="I174" s="1161"/>
      <c r="J174" s="1161"/>
      <c r="K174" s="1161"/>
      <c r="L174" s="1161"/>
      <c r="M174" s="1162"/>
      <c r="Q174" s="901">
        <f t="shared" si="28"/>
        <v>0</v>
      </c>
      <c r="R174" s="901">
        <f t="shared" si="29"/>
        <v>0</v>
      </c>
      <c r="U174" s="901">
        <f t="shared" si="30"/>
        <v>0</v>
      </c>
      <c r="V174" s="901">
        <f t="shared" si="31"/>
        <v>0</v>
      </c>
    </row>
    <row r="175" spans="1:22" s="890" customFormat="1" ht="15">
      <c r="A175" s="942">
        <v>18.100000000000001</v>
      </c>
      <c r="B175" s="1028" t="s">
        <v>741</v>
      </c>
      <c r="C175" s="1160"/>
      <c r="D175" s="1161"/>
      <c r="E175" s="1161"/>
      <c r="F175" s="1161"/>
      <c r="G175" s="1161"/>
      <c r="H175" s="1161"/>
      <c r="I175" s="1161"/>
      <c r="J175" s="1161"/>
      <c r="K175" s="1161"/>
      <c r="L175" s="1161"/>
      <c r="M175" s="1162"/>
      <c r="Q175" s="901">
        <f t="shared" si="28"/>
        <v>0</v>
      </c>
      <c r="R175" s="901">
        <f t="shared" si="29"/>
        <v>0</v>
      </c>
      <c r="U175" s="901">
        <f t="shared" si="30"/>
        <v>0</v>
      </c>
      <c r="V175" s="901">
        <f t="shared" si="31"/>
        <v>0</v>
      </c>
    </row>
    <row r="176" spans="1:22" s="890" customFormat="1" ht="16.5">
      <c r="A176" s="946" t="s">
        <v>736</v>
      </c>
      <c r="B176" s="1025" t="s">
        <v>742</v>
      </c>
      <c r="C176" s="962">
        <v>998736</v>
      </c>
      <c r="D176" s="781"/>
      <c r="E176" s="907">
        <v>18</v>
      </c>
      <c r="F176" s="908"/>
      <c r="G176" s="945" t="s">
        <v>567</v>
      </c>
      <c r="H176" s="945">
        <v>1</v>
      </c>
      <c r="I176" s="908"/>
      <c r="J176" s="909" t="str">
        <f t="shared" si="25"/>
        <v>INCLUDED</v>
      </c>
      <c r="K176" s="908"/>
      <c r="L176" s="909" t="str">
        <f t="shared" si="26"/>
        <v>INCLUDED</v>
      </c>
      <c r="M176" s="848">
        <f t="shared" si="27"/>
        <v>0</v>
      </c>
      <c r="Q176" s="901">
        <f t="shared" si="28"/>
        <v>0</v>
      </c>
      <c r="R176" s="901">
        <f t="shared" si="29"/>
        <v>0</v>
      </c>
      <c r="U176" s="901">
        <f t="shared" si="30"/>
        <v>0</v>
      </c>
      <c r="V176" s="901">
        <f t="shared" si="31"/>
        <v>0</v>
      </c>
    </row>
    <row r="177" spans="1:22" s="890" customFormat="1" ht="16.5">
      <c r="A177" s="946" t="s">
        <v>737</v>
      </c>
      <c r="B177" s="1025" t="s">
        <v>743</v>
      </c>
      <c r="C177" s="962">
        <v>998736</v>
      </c>
      <c r="D177" s="781"/>
      <c r="E177" s="907">
        <v>18</v>
      </c>
      <c r="F177" s="908"/>
      <c r="G177" s="945" t="s">
        <v>567</v>
      </c>
      <c r="H177" s="945">
        <v>1</v>
      </c>
      <c r="I177" s="908"/>
      <c r="J177" s="909" t="str">
        <f t="shared" si="25"/>
        <v>INCLUDED</v>
      </c>
      <c r="K177" s="908"/>
      <c r="L177" s="909" t="str">
        <f t="shared" si="26"/>
        <v>INCLUDED</v>
      </c>
      <c r="M177" s="848">
        <f t="shared" si="27"/>
        <v>0</v>
      </c>
      <c r="Q177" s="901">
        <f t="shared" si="28"/>
        <v>0</v>
      </c>
      <c r="R177" s="901">
        <f t="shared" si="29"/>
        <v>0</v>
      </c>
      <c r="U177" s="901">
        <f t="shared" si="30"/>
        <v>0</v>
      </c>
      <c r="V177" s="901">
        <f t="shared" si="31"/>
        <v>0</v>
      </c>
    </row>
    <row r="178" spans="1:22" s="890" customFormat="1" ht="16.5">
      <c r="A178" s="946" t="s">
        <v>744</v>
      </c>
      <c r="B178" s="1025" t="s">
        <v>745</v>
      </c>
      <c r="C178" s="962">
        <v>998736</v>
      </c>
      <c r="D178" s="781"/>
      <c r="E178" s="907">
        <v>18</v>
      </c>
      <c r="F178" s="908"/>
      <c r="G178" s="945" t="s">
        <v>567</v>
      </c>
      <c r="H178" s="945">
        <v>1</v>
      </c>
      <c r="I178" s="908"/>
      <c r="J178" s="909" t="str">
        <f t="shared" si="25"/>
        <v>INCLUDED</v>
      </c>
      <c r="K178" s="908"/>
      <c r="L178" s="909" t="str">
        <f t="shared" si="26"/>
        <v>INCLUDED</v>
      </c>
      <c r="M178" s="848">
        <f t="shared" si="27"/>
        <v>0</v>
      </c>
      <c r="Q178" s="901">
        <f t="shared" si="28"/>
        <v>0</v>
      </c>
      <c r="R178" s="901">
        <f t="shared" si="29"/>
        <v>0</v>
      </c>
      <c r="U178" s="901">
        <f t="shared" si="30"/>
        <v>0</v>
      </c>
      <c r="V178" s="901">
        <f t="shared" si="31"/>
        <v>0</v>
      </c>
    </row>
    <row r="179" spans="1:22" s="890" customFormat="1" ht="15">
      <c r="A179" s="942">
        <v>18.2</v>
      </c>
      <c r="B179" s="1028" t="s">
        <v>746</v>
      </c>
      <c r="C179" s="1160"/>
      <c r="D179" s="1161"/>
      <c r="E179" s="1161"/>
      <c r="F179" s="1161"/>
      <c r="G179" s="1161"/>
      <c r="H179" s="1161"/>
      <c r="I179" s="1161"/>
      <c r="J179" s="1161"/>
      <c r="K179" s="1161"/>
      <c r="L179" s="1161"/>
      <c r="M179" s="1162"/>
      <c r="Q179" s="901">
        <f t="shared" si="28"/>
        <v>0</v>
      </c>
      <c r="R179" s="901">
        <f t="shared" si="29"/>
        <v>0</v>
      </c>
      <c r="U179" s="901">
        <f t="shared" si="30"/>
        <v>0</v>
      </c>
      <c r="V179" s="901">
        <f t="shared" si="31"/>
        <v>0</v>
      </c>
    </row>
    <row r="180" spans="1:22" s="890" customFormat="1" ht="16.5">
      <c r="A180" s="946" t="s">
        <v>736</v>
      </c>
      <c r="B180" s="1025" t="s">
        <v>747</v>
      </c>
      <c r="C180" s="962">
        <v>998736</v>
      </c>
      <c r="D180" s="781"/>
      <c r="E180" s="907">
        <v>18</v>
      </c>
      <c r="F180" s="908"/>
      <c r="G180" s="945" t="s">
        <v>567</v>
      </c>
      <c r="H180" s="945">
        <v>1</v>
      </c>
      <c r="I180" s="908"/>
      <c r="J180" s="909" t="str">
        <f t="shared" si="25"/>
        <v>INCLUDED</v>
      </c>
      <c r="K180" s="908"/>
      <c r="L180" s="909" t="str">
        <f t="shared" si="26"/>
        <v>INCLUDED</v>
      </c>
      <c r="M180" s="848">
        <f t="shared" si="27"/>
        <v>0</v>
      </c>
      <c r="Q180" s="901">
        <f t="shared" si="28"/>
        <v>0</v>
      </c>
      <c r="R180" s="901">
        <f t="shared" si="29"/>
        <v>0</v>
      </c>
      <c r="U180" s="901">
        <f t="shared" si="30"/>
        <v>0</v>
      </c>
      <c r="V180" s="901">
        <f t="shared" si="31"/>
        <v>0</v>
      </c>
    </row>
    <row r="181" spans="1:22" s="890" customFormat="1" ht="16.5">
      <c r="A181" s="946">
        <v>18.3</v>
      </c>
      <c r="B181" s="1025" t="s">
        <v>748</v>
      </c>
      <c r="C181" s="962">
        <v>998736</v>
      </c>
      <c r="D181" s="781"/>
      <c r="E181" s="907">
        <v>18</v>
      </c>
      <c r="F181" s="908"/>
      <c r="G181" s="945" t="s">
        <v>567</v>
      </c>
      <c r="H181" s="945">
        <v>1</v>
      </c>
      <c r="I181" s="908"/>
      <c r="J181" s="909" t="str">
        <f t="shared" si="25"/>
        <v>INCLUDED</v>
      </c>
      <c r="K181" s="908"/>
      <c r="L181" s="909" t="str">
        <f t="shared" si="26"/>
        <v>INCLUDED</v>
      </c>
      <c r="M181" s="848">
        <f t="shared" si="27"/>
        <v>0</v>
      </c>
      <c r="Q181" s="901">
        <f t="shared" si="28"/>
        <v>0</v>
      </c>
      <c r="R181" s="901">
        <f t="shared" si="29"/>
        <v>0</v>
      </c>
      <c r="U181" s="901">
        <f t="shared" si="30"/>
        <v>0</v>
      </c>
      <c r="V181" s="901">
        <f t="shared" si="31"/>
        <v>0</v>
      </c>
    </row>
    <row r="182" spans="1:22" s="890" customFormat="1" ht="15">
      <c r="A182" s="946"/>
      <c r="B182" s="943"/>
      <c r="C182" s="1160"/>
      <c r="D182" s="1161"/>
      <c r="E182" s="1161"/>
      <c r="F182" s="1161"/>
      <c r="G182" s="1161"/>
      <c r="H182" s="1161"/>
      <c r="I182" s="1161"/>
      <c r="J182" s="1161"/>
      <c r="K182" s="1161"/>
      <c r="L182" s="1161"/>
      <c r="M182" s="1162"/>
      <c r="Q182" s="901">
        <f t="shared" si="28"/>
        <v>0</v>
      </c>
      <c r="R182" s="901">
        <f t="shared" si="29"/>
        <v>0</v>
      </c>
      <c r="U182" s="901">
        <f t="shared" si="30"/>
        <v>0</v>
      </c>
      <c r="V182" s="901">
        <f t="shared" si="31"/>
        <v>0</v>
      </c>
    </row>
    <row r="183" spans="1:22" s="890" customFormat="1" ht="16.5">
      <c r="A183" s="947">
        <v>19</v>
      </c>
      <c r="B183" s="943" t="s">
        <v>749</v>
      </c>
      <c r="C183" s="962">
        <v>998736</v>
      </c>
      <c r="D183" s="781"/>
      <c r="E183" s="907">
        <v>18</v>
      </c>
      <c r="F183" s="908"/>
      <c r="G183" s="945" t="s">
        <v>567</v>
      </c>
      <c r="H183" s="945">
        <v>1</v>
      </c>
      <c r="I183" s="908"/>
      <c r="J183" s="909" t="str">
        <f t="shared" si="25"/>
        <v>INCLUDED</v>
      </c>
      <c r="K183" s="908"/>
      <c r="L183" s="909" t="str">
        <f t="shared" si="26"/>
        <v>INCLUDED</v>
      </c>
      <c r="M183" s="848">
        <f t="shared" si="27"/>
        <v>0</v>
      </c>
      <c r="Q183" s="901">
        <f t="shared" si="28"/>
        <v>0</v>
      </c>
      <c r="R183" s="901">
        <f t="shared" si="29"/>
        <v>0</v>
      </c>
      <c r="U183" s="901">
        <f t="shared" si="30"/>
        <v>0</v>
      </c>
      <c r="V183" s="901">
        <f t="shared" si="31"/>
        <v>0</v>
      </c>
    </row>
    <row r="184" spans="1:22" s="890" customFormat="1" ht="15">
      <c r="A184" s="946"/>
      <c r="B184" s="943"/>
      <c r="C184" s="1160"/>
      <c r="D184" s="1161"/>
      <c r="E184" s="1161"/>
      <c r="F184" s="1161"/>
      <c r="G184" s="1161"/>
      <c r="H184" s="1161"/>
      <c r="I184" s="1161"/>
      <c r="J184" s="1161"/>
      <c r="K184" s="1161"/>
      <c r="L184" s="1161"/>
      <c r="M184" s="1162"/>
      <c r="Q184" s="901" t="e">
        <f>IF(#REF!="Included",0,#REF!)</f>
        <v>#REF!</v>
      </c>
      <c r="R184" s="901" t="e">
        <f>IF(#REF!="",(Q184*#REF!/100),(Q184*#REF!/100))</f>
        <v>#REF!</v>
      </c>
      <c r="U184" s="901" t="e">
        <f>IF(#REF!="Included",0,#REF!)</f>
        <v>#REF!</v>
      </c>
      <c r="V184" s="901" t="e">
        <f>IF(#REF!="",(U184*#REF!/100),(U184*#REF!/100))</f>
        <v>#REF!</v>
      </c>
    </row>
    <row r="185" spans="1:22" s="890" customFormat="1" ht="15">
      <c r="A185" s="947">
        <v>20</v>
      </c>
      <c r="B185" s="1028" t="s">
        <v>894</v>
      </c>
      <c r="Q185" s="901">
        <f>IF(J184="Included",0,J184)</f>
        <v>0</v>
      </c>
      <c r="R185" s="901">
        <f>IF(F184="",(Q185*E184/100),(Q185*F184/100))</f>
        <v>0</v>
      </c>
      <c r="U185" s="901">
        <f>IF(L184="Included",0,L184)</f>
        <v>0</v>
      </c>
      <c r="V185" s="901">
        <f>IF(F184="",(U185*E184/100),(U185*F184/100))</f>
        <v>0</v>
      </c>
    </row>
    <row r="186" spans="1:22" s="890" customFormat="1" ht="86.25">
      <c r="A186" s="947"/>
      <c r="B186" s="1036" t="s">
        <v>895</v>
      </c>
      <c r="C186" s="1160"/>
      <c r="D186" s="1161"/>
      <c r="E186" s="1161"/>
      <c r="F186" s="1161"/>
      <c r="G186" s="1161"/>
      <c r="H186" s="1161"/>
      <c r="I186" s="1161"/>
      <c r="J186" s="1161"/>
      <c r="K186" s="1161"/>
      <c r="L186" s="1161"/>
      <c r="M186" s="1162"/>
      <c r="Q186" s="901">
        <f t="shared" si="28"/>
        <v>0</v>
      </c>
      <c r="R186" s="901">
        <f t="shared" si="29"/>
        <v>0</v>
      </c>
      <c r="U186" s="901">
        <f t="shared" si="30"/>
        <v>0</v>
      </c>
      <c r="V186" s="901">
        <f t="shared" si="31"/>
        <v>0</v>
      </c>
    </row>
    <row r="187" spans="1:22" s="890" customFormat="1" ht="16.5">
      <c r="A187" s="1027">
        <v>20.100000000000001</v>
      </c>
      <c r="B187" s="1025" t="s">
        <v>896</v>
      </c>
      <c r="C187" s="962">
        <v>995414</v>
      </c>
      <c r="D187" s="781"/>
      <c r="E187" s="907">
        <v>18</v>
      </c>
      <c r="F187" s="908"/>
      <c r="G187" s="1027" t="s">
        <v>513</v>
      </c>
      <c r="H187" s="1027">
        <v>1</v>
      </c>
      <c r="I187" s="908"/>
      <c r="J187" s="909" t="str">
        <f t="shared" si="25"/>
        <v>INCLUDED</v>
      </c>
      <c r="K187" s="908"/>
      <c r="L187" s="909" t="str">
        <f t="shared" si="26"/>
        <v>INCLUDED</v>
      </c>
      <c r="M187" s="848">
        <f t="shared" si="27"/>
        <v>0</v>
      </c>
      <c r="Q187" s="901">
        <f t="shared" si="28"/>
        <v>0</v>
      </c>
      <c r="R187" s="901">
        <f t="shared" si="29"/>
        <v>0</v>
      </c>
      <c r="U187" s="901">
        <f t="shared" si="30"/>
        <v>0</v>
      </c>
      <c r="V187" s="901">
        <f t="shared" si="31"/>
        <v>0</v>
      </c>
    </row>
    <row r="188" spans="1:22" s="890" customFormat="1" ht="16.5">
      <c r="A188" s="1027">
        <v>20.2</v>
      </c>
      <c r="B188" s="1025" t="s">
        <v>897</v>
      </c>
      <c r="C188" s="962">
        <v>995414</v>
      </c>
      <c r="D188" s="781"/>
      <c r="E188" s="907">
        <v>18</v>
      </c>
      <c r="F188" s="908"/>
      <c r="G188" s="1027" t="s">
        <v>567</v>
      </c>
      <c r="H188" s="1027">
        <v>1</v>
      </c>
      <c r="I188" s="908"/>
      <c r="J188" s="909" t="str">
        <f t="shared" si="25"/>
        <v>INCLUDED</v>
      </c>
      <c r="K188" s="908"/>
      <c r="L188" s="909" t="str">
        <f t="shared" si="26"/>
        <v>INCLUDED</v>
      </c>
      <c r="M188" s="848">
        <f t="shared" si="27"/>
        <v>0</v>
      </c>
      <c r="Q188" s="901">
        <f t="shared" si="28"/>
        <v>0</v>
      </c>
      <c r="R188" s="901">
        <f t="shared" si="29"/>
        <v>0</v>
      </c>
      <c r="U188" s="901">
        <f t="shared" si="30"/>
        <v>0</v>
      </c>
      <c r="V188" s="901">
        <f t="shared" si="31"/>
        <v>0</v>
      </c>
    </row>
    <row r="189" spans="1:22" s="890" customFormat="1" ht="16.5">
      <c r="A189" s="1027">
        <v>20.3</v>
      </c>
      <c r="B189" s="1025" t="s">
        <v>898</v>
      </c>
      <c r="C189" s="962">
        <v>995414</v>
      </c>
      <c r="D189" s="781"/>
      <c r="E189" s="907">
        <v>18</v>
      </c>
      <c r="F189" s="908"/>
      <c r="G189" s="1027" t="s">
        <v>567</v>
      </c>
      <c r="H189" s="1027">
        <v>1</v>
      </c>
      <c r="I189" s="908"/>
      <c r="J189" s="909" t="str">
        <f t="shared" si="25"/>
        <v>INCLUDED</v>
      </c>
      <c r="K189" s="908"/>
      <c r="L189" s="909" t="str">
        <f t="shared" si="26"/>
        <v>INCLUDED</v>
      </c>
      <c r="M189" s="848">
        <f t="shared" si="27"/>
        <v>0</v>
      </c>
      <c r="Q189" s="901">
        <f t="shared" si="28"/>
        <v>0</v>
      </c>
      <c r="R189" s="901">
        <f t="shared" si="29"/>
        <v>0</v>
      </c>
      <c r="U189" s="901">
        <f t="shared" si="30"/>
        <v>0</v>
      </c>
      <c r="V189" s="901">
        <f t="shared" si="31"/>
        <v>0</v>
      </c>
    </row>
    <row r="190" spans="1:22" s="890" customFormat="1" ht="16.5">
      <c r="A190" s="1027">
        <v>20.399999999999999</v>
      </c>
      <c r="B190" s="1025" t="s">
        <v>899</v>
      </c>
      <c r="C190" s="962">
        <v>995414</v>
      </c>
      <c r="D190" s="781"/>
      <c r="E190" s="907">
        <v>18</v>
      </c>
      <c r="F190" s="908"/>
      <c r="G190" s="1027" t="s">
        <v>567</v>
      </c>
      <c r="H190" s="1027">
        <v>1</v>
      </c>
      <c r="I190" s="908"/>
      <c r="J190" s="909" t="str">
        <f t="shared" si="25"/>
        <v>INCLUDED</v>
      </c>
      <c r="K190" s="908"/>
      <c r="L190" s="909" t="str">
        <f t="shared" si="26"/>
        <v>INCLUDED</v>
      </c>
      <c r="M190" s="848">
        <f t="shared" si="27"/>
        <v>0</v>
      </c>
      <c r="Q190" s="901">
        <f t="shared" si="28"/>
        <v>0</v>
      </c>
      <c r="R190" s="901">
        <f t="shared" si="29"/>
        <v>0</v>
      </c>
      <c r="U190" s="901">
        <f t="shared" si="30"/>
        <v>0</v>
      </c>
      <c r="V190" s="901">
        <f t="shared" si="31"/>
        <v>0</v>
      </c>
    </row>
    <row r="191" spans="1:22" s="890" customFormat="1" ht="16.5">
      <c r="A191" s="1027">
        <v>20.5</v>
      </c>
      <c r="B191" s="1025" t="s">
        <v>900</v>
      </c>
      <c r="C191" s="962">
        <v>995414</v>
      </c>
      <c r="D191" s="781"/>
      <c r="E191" s="907">
        <v>18</v>
      </c>
      <c r="F191" s="908"/>
      <c r="G191" s="1027" t="s">
        <v>567</v>
      </c>
      <c r="H191" s="1027">
        <v>1</v>
      </c>
      <c r="I191" s="908"/>
      <c r="J191" s="909" t="str">
        <f t="shared" si="25"/>
        <v>INCLUDED</v>
      </c>
      <c r="K191" s="908"/>
      <c r="L191" s="909" t="str">
        <f t="shared" si="26"/>
        <v>INCLUDED</v>
      </c>
      <c r="M191" s="848">
        <f t="shared" si="27"/>
        <v>0</v>
      </c>
      <c r="Q191" s="901">
        <f t="shared" si="28"/>
        <v>0</v>
      </c>
      <c r="R191" s="901">
        <f t="shared" si="29"/>
        <v>0</v>
      </c>
      <c r="U191" s="901">
        <f t="shared" si="30"/>
        <v>0</v>
      </c>
      <c r="V191" s="901">
        <f t="shared" si="31"/>
        <v>0</v>
      </c>
    </row>
    <row r="192" spans="1:22" s="890" customFormat="1" ht="28.5">
      <c r="A192" s="1027">
        <v>20.6</v>
      </c>
      <c r="B192" s="1025" t="s">
        <v>901</v>
      </c>
      <c r="C192" s="962">
        <v>995414</v>
      </c>
      <c r="D192" s="781"/>
      <c r="E192" s="907">
        <v>18</v>
      </c>
      <c r="F192" s="908"/>
      <c r="G192" s="1027" t="s">
        <v>567</v>
      </c>
      <c r="H192" s="1027">
        <v>1</v>
      </c>
      <c r="I192" s="908"/>
      <c r="J192" s="909" t="str">
        <f t="shared" si="25"/>
        <v>INCLUDED</v>
      </c>
      <c r="K192" s="908"/>
      <c r="L192" s="909" t="str">
        <f t="shared" si="26"/>
        <v>INCLUDED</v>
      </c>
      <c r="M192" s="848">
        <f t="shared" si="27"/>
        <v>0</v>
      </c>
      <c r="Q192" s="901">
        <f t="shared" si="28"/>
        <v>0</v>
      </c>
      <c r="R192" s="901">
        <f t="shared" si="29"/>
        <v>0</v>
      </c>
      <c r="U192" s="901">
        <f t="shared" si="30"/>
        <v>0</v>
      </c>
      <c r="V192" s="901">
        <f t="shared" si="31"/>
        <v>0</v>
      </c>
    </row>
    <row r="193" spans="1:22" s="890" customFormat="1" ht="28.5">
      <c r="A193" s="1027">
        <v>20.7</v>
      </c>
      <c r="B193" s="1025" t="s">
        <v>902</v>
      </c>
      <c r="C193" s="962">
        <v>995414</v>
      </c>
      <c r="D193" s="781"/>
      <c r="E193" s="907">
        <v>18</v>
      </c>
      <c r="F193" s="908"/>
      <c r="G193" s="1027" t="s">
        <v>567</v>
      </c>
      <c r="H193" s="1027">
        <v>1</v>
      </c>
      <c r="I193" s="908"/>
      <c r="J193" s="909" t="str">
        <f t="shared" si="25"/>
        <v>INCLUDED</v>
      </c>
      <c r="K193" s="908"/>
      <c r="L193" s="909" t="str">
        <f t="shared" si="26"/>
        <v>INCLUDED</v>
      </c>
      <c r="M193" s="848">
        <f t="shared" si="27"/>
        <v>0</v>
      </c>
      <c r="Q193" s="901">
        <f t="shared" si="28"/>
        <v>0</v>
      </c>
      <c r="R193" s="901">
        <f t="shared" si="29"/>
        <v>0</v>
      </c>
      <c r="U193" s="901">
        <f t="shared" si="30"/>
        <v>0</v>
      </c>
      <c r="V193" s="901">
        <f t="shared" si="31"/>
        <v>0</v>
      </c>
    </row>
    <row r="194" spans="1:22" s="890" customFormat="1" ht="16.5">
      <c r="A194" s="1027">
        <v>20.8</v>
      </c>
      <c r="B194" s="1025" t="s">
        <v>903</v>
      </c>
      <c r="C194" s="962">
        <v>995414</v>
      </c>
      <c r="D194" s="781"/>
      <c r="E194" s="907">
        <v>18</v>
      </c>
      <c r="F194" s="908"/>
      <c r="G194" s="1027" t="s">
        <v>567</v>
      </c>
      <c r="H194" s="1027">
        <v>1</v>
      </c>
      <c r="I194" s="908"/>
      <c r="J194" s="909" t="str">
        <f t="shared" si="25"/>
        <v>INCLUDED</v>
      </c>
      <c r="K194" s="908"/>
      <c r="L194" s="909" t="str">
        <f t="shared" si="26"/>
        <v>INCLUDED</v>
      </c>
      <c r="M194" s="848">
        <f t="shared" si="27"/>
        <v>0</v>
      </c>
      <c r="Q194" s="901">
        <f t="shared" si="28"/>
        <v>0</v>
      </c>
      <c r="R194" s="901">
        <f t="shared" si="29"/>
        <v>0</v>
      </c>
      <c r="U194" s="901">
        <f t="shared" si="30"/>
        <v>0</v>
      </c>
      <c r="V194" s="901">
        <f t="shared" si="31"/>
        <v>0</v>
      </c>
    </row>
    <row r="195" spans="1:22" s="890" customFormat="1" ht="16.5">
      <c r="A195" s="1027">
        <v>20.9</v>
      </c>
      <c r="B195" s="1025" t="s">
        <v>904</v>
      </c>
      <c r="C195" s="962">
        <v>995414</v>
      </c>
      <c r="D195" s="781"/>
      <c r="E195" s="907">
        <v>18</v>
      </c>
      <c r="F195" s="908"/>
      <c r="G195" s="1027" t="s">
        <v>567</v>
      </c>
      <c r="H195" s="1027">
        <v>1</v>
      </c>
      <c r="I195" s="908"/>
      <c r="J195" s="909" t="str">
        <f t="shared" si="25"/>
        <v>INCLUDED</v>
      </c>
      <c r="K195" s="908"/>
      <c r="L195" s="909" t="str">
        <f t="shared" si="26"/>
        <v>INCLUDED</v>
      </c>
      <c r="M195" s="848">
        <f t="shared" si="27"/>
        <v>0</v>
      </c>
      <c r="Q195" s="901">
        <f t="shared" si="28"/>
        <v>0</v>
      </c>
      <c r="R195" s="901">
        <f t="shared" si="29"/>
        <v>0</v>
      </c>
      <c r="U195" s="901">
        <f t="shared" si="30"/>
        <v>0</v>
      </c>
      <c r="V195" s="901">
        <f t="shared" si="31"/>
        <v>0</v>
      </c>
    </row>
    <row r="196" spans="1:22" s="890" customFormat="1" ht="16.5">
      <c r="A196" s="1033">
        <v>20.100000000000001</v>
      </c>
      <c r="B196" s="1025" t="s">
        <v>905</v>
      </c>
      <c r="C196" s="962">
        <v>995414</v>
      </c>
      <c r="D196" s="781"/>
      <c r="E196" s="907">
        <v>18</v>
      </c>
      <c r="F196" s="908"/>
      <c r="G196" s="1027" t="s">
        <v>567</v>
      </c>
      <c r="H196" s="1027">
        <v>1</v>
      </c>
      <c r="I196" s="908"/>
      <c r="J196" s="909" t="str">
        <f t="shared" si="25"/>
        <v>INCLUDED</v>
      </c>
      <c r="K196" s="908"/>
      <c r="L196" s="909" t="str">
        <f t="shared" si="26"/>
        <v>INCLUDED</v>
      </c>
      <c r="M196" s="848">
        <f t="shared" si="27"/>
        <v>0</v>
      </c>
      <c r="Q196" s="901">
        <f t="shared" si="28"/>
        <v>0</v>
      </c>
      <c r="R196" s="901">
        <f t="shared" si="29"/>
        <v>0</v>
      </c>
      <c r="U196" s="901">
        <f t="shared" si="30"/>
        <v>0</v>
      </c>
      <c r="V196" s="901">
        <f t="shared" si="31"/>
        <v>0</v>
      </c>
    </row>
    <row r="197" spans="1:22" s="890" customFormat="1" ht="28.5">
      <c r="A197" s="1027">
        <v>20.11</v>
      </c>
      <c r="B197" s="1025" t="s">
        <v>1023</v>
      </c>
      <c r="C197" s="962">
        <v>995414</v>
      </c>
      <c r="D197" s="781"/>
      <c r="E197" s="907">
        <v>18</v>
      </c>
      <c r="F197" s="908"/>
      <c r="G197" s="1027" t="s">
        <v>567</v>
      </c>
      <c r="H197" s="1027">
        <v>1</v>
      </c>
      <c r="I197" s="908"/>
      <c r="J197" s="909" t="str">
        <f t="shared" si="25"/>
        <v>INCLUDED</v>
      </c>
      <c r="K197" s="908"/>
      <c r="L197" s="909" t="str">
        <f t="shared" si="26"/>
        <v>INCLUDED</v>
      </c>
      <c r="M197" s="848">
        <f t="shared" si="27"/>
        <v>0</v>
      </c>
      <c r="Q197" s="901">
        <f t="shared" si="28"/>
        <v>0</v>
      </c>
      <c r="R197" s="901">
        <f t="shared" si="29"/>
        <v>0</v>
      </c>
      <c r="U197" s="901">
        <f t="shared" si="30"/>
        <v>0</v>
      </c>
      <c r="V197" s="901">
        <f t="shared" si="31"/>
        <v>0</v>
      </c>
    </row>
    <row r="198" spans="1:22" s="890" customFormat="1" ht="16.5">
      <c r="A198" s="1027">
        <v>20.12</v>
      </c>
      <c r="B198" s="1037" t="s">
        <v>906</v>
      </c>
      <c r="C198" s="962">
        <v>995414</v>
      </c>
      <c r="D198" s="781"/>
      <c r="E198" s="907">
        <v>18</v>
      </c>
      <c r="F198" s="908"/>
      <c r="G198" s="1027" t="s">
        <v>567</v>
      </c>
      <c r="H198" s="1027">
        <v>1</v>
      </c>
      <c r="I198" s="908"/>
      <c r="J198" s="909" t="str">
        <f t="shared" si="25"/>
        <v>INCLUDED</v>
      </c>
      <c r="K198" s="908"/>
      <c r="L198" s="909" t="str">
        <f t="shared" si="26"/>
        <v>INCLUDED</v>
      </c>
      <c r="M198" s="848">
        <f t="shared" si="27"/>
        <v>0</v>
      </c>
      <c r="Q198" s="901">
        <f t="shared" si="28"/>
        <v>0</v>
      </c>
      <c r="R198" s="901">
        <f t="shared" si="29"/>
        <v>0</v>
      </c>
      <c r="U198" s="901">
        <f t="shared" si="30"/>
        <v>0</v>
      </c>
      <c r="V198" s="901">
        <f t="shared" si="31"/>
        <v>0</v>
      </c>
    </row>
    <row r="199" spans="1:22" s="890" customFormat="1" ht="16.5">
      <c r="A199" s="1027">
        <v>20.13</v>
      </c>
      <c r="B199" s="1037" t="s">
        <v>1024</v>
      </c>
      <c r="C199" s="962">
        <v>995414</v>
      </c>
      <c r="D199" s="781"/>
      <c r="E199" s="907">
        <v>18</v>
      </c>
      <c r="F199" s="908"/>
      <c r="G199" s="1027" t="s">
        <v>567</v>
      </c>
      <c r="H199" s="1027">
        <v>1</v>
      </c>
      <c r="I199" s="908"/>
      <c r="J199" s="909" t="str">
        <f t="shared" si="25"/>
        <v>INCLUDED</v>
      </c>
      <c r="K199" s="908"/>
      <c r="L199" s="909" t="str">
        <f t="shared" si="26"/>
        <v>INCLUDED</v>
      </c>
      <c r="M199" s="848">
        <f t="shared" si="27"/>
        <v>0</v>
      </c>
      <c r="Q199" s="901">
        <f t="shared" si="28"/>
        <v>0</v>
      </c>
      <c r="R199" s="901">
        <f t="shared" si="29"/>
        <v>0</v>
      </c>
      <c r="U199" s="901">
        <f t="shared" si="30"/>
        <v>0</v>
      </c>
      <c r="V199" s="901">
        <f t="shared" si="31"/>
        <v>0</v>
      </c>
    </row>
    <row r="200" spans="1:22" s="890" customFormat="1" ht="28.5">
      <c r="A200" s="1027">
        <v>20.14</v>
      </c>
      <c r="B200" s="1037" t="s">
        <v>1025</v>
      </c>
      <c r="C200" s="962">
        <v>995414</v>
      </c>
      <c r="D200" s="781"/>
      <c r="E200" s="907">
        <v>18</v>
      </c>
      <c r="F200" s="908"/>
      <c r="G200" s="1027" t="s">
        <v>567</v>
      </c>
      <c r="H200" s="1027">
        <v>1</v>
      </c>
      <c r="I200" s="908"/>
      <c r="J200" s="909" t="str">
        <f t="shared" ref="J200" si="39">IF(I200="","INCLUDED",IF(ISERROR(H200*I200),I200,(H200*I200)))</f>
        <v>INCLUDED</v>
      </c>
      <c r="K200" s="908"/>
      <c r="L200" s="909" t="str">
        <f t="shared" ref="L200" si="40">IF(K200="","INCLUDED",IF(ISERROR(H200*K200),K200,(H200*K200)))</f>
        <v>INCLUDED</v>
      </c>
      <c r="M200" s="848">
        <f t="shared" ref="M200" si="41">R200+V200</f>
        <v>0</v>
      </c>
      <c r="Q200" s="901">
        <f t="shared" ref="Q200" si="42">IF(J200="Included",0,J200)</f>
        <v>0</v>
      </c>
      <c r="R200" s="901">
        <f t="shared" ref="R200" si="43">IF(F200="",(Q200*E200/100),(Q200*F200/100))</f>
        <v>0</v>
      </c>
      <c r="U200" s="901">
        <f t="shared" ref="U200" si="44">IF(L200="Included",0,L200)</f>
        <v>0</v>
      </c>
      <c r="V200" s="901">
        <f t="shared" ref="V200" si="45">IF(F200="",(U200*E200/100),(U200*F200/100))</f>
        <v>0</v>
      </c>
    </row>
    <row r="201" spans="1:22" s="890" customFormat="1" ht="28.5">
      <c r="A201" s="1027">
        <v>20.149999999999999</v>
      </c>
      <c r="B201" s="1037" t="s">
        <v>907</v>
      </c>
      <c r="C201" s="962">
        <v>995414</v>
      </c>
      <c r="D201" s="781"/>
      <c r="E201" s="907">
        <v>18</v>
      </c>
      <c r="F201" s="908"/>
      <c r="G201" s="1027" t="s">
        <v>567</v>
      </c>
      <c r="H201" s="1027">
        <v>1</v>
      </c>
      <c r="I201" s="908"/>
      <c r="J201" s="909" t="str">
        <f t="shared" si="25"/>
        <v>INCLUDED</v>
      </c>
      <c r="K201" s="908"/>
      <c r="L201" s="909" t="str">
        <f t="shared" si="26"/>
        <v>INCLUDED</v>
      </c>
      <c r="M201" s="848">
        <f t="shared" si="27"/>
        <v>0</v>
      </c>
      <c r="Q201" s="901">
        <f t="shared" si="28"/>
        <v>0</v>
      </c>
      <c r="R201" s="901">
        <f t="shared" si="29"/>
        <v>0</v>
      </c>
      <c r="U201" s="901">
        <f t="shared" si="30"/>
        <v>0</v>
      </c>
      <c r="V201" s="901">
        <f t="shared" si="31"/>
        <v>0</v>
      </c>
    </row>
    <row r="202" spans="1:22" s="890" customFormat="1" ht="15">
      <c r="A202" s="946"/>
      <c r="B202" s="943"/>
      <c r="C202" s="1160"/>
      <c r="D202" s="1161"/>
      <c r="E202" s="1161"/>
      <c r="F202" s="1161"/>
      <c r="G202" s="1161"/>
      <c r="H202" s="1161"/>
      <c r="I202" s="1161"/>
      <c r="J202" s="1161"/>
      <c r="K202" s="1161"/>
      <c r="L202" s="1161"/>
      <c r="M202" s="1162"/>
      <c r="Q202" s="901">
        <f t="shared" si="28"/>
        <v>0</v>
      </c>
      <c r="R202" s="901">
        <f t="shared" si="29"/>
        <v>0</v>
      </c>
      <c r="U202" s="901">
        <f t="shared" si="30"/>
        <v>0</v>
      </c>
      <c r="V202" s="901">
        <f t="shared" si="31"/>
        <v>0</v>
      </c>
    </row>
    <row r="203" spans="1:22" s="890" customFormat="1" ht="43.5" customHeight="1">
      <c r="A203" s="975" t="s">
        <v>865</v>
      </c>
      <c r="B203" s="974" t="s">
        <v>938</v>
      </c>
      <c r="C203" s="1160"/>
      <c r="D203" s="1161"/>
      <c r="E203" s="1161"/>
      <c r="F203" s="1161"/>
      <c r="G203" s="1161"/>
      <c r="H203" s="1161"/>
      <c r="I203" s="1161"/>
      <c r="J203" s="1161"/>
      <c r="K203" s="1161"/>
      <c r="L203" s="1161"/>
      <c r="M203" s="1162"/>
      <c r="Q203" s="901">
        <f t="shared" si="28"/>
        <v>0</v>
      </c>
      <c r="R203" s="901">
        <f t="shared" si="29"/>
        <v>0</v>
      </c>
      <c r="U203" s="901">
        <f t="shared" si="30"/>
        <v>0</v>
      </c>
      <c r="V203" s="901">
        <f t="shared" si="31"/>
        <v>0</v>
      </c>
    </row>
    <row r="204" spans="1:22" s="890" customFormat="1" ht="15">
      <c r="A204" s="946"/>
      <c r="B204" s="943"/>
      <c r="C204" s="1160"/>
      <c r="D204" s="1161"/>
      <c r="E204" s="1161"/>
      <c r="F204" s="1161"/>
      <c r="G204" s="1161"/>
      <c r="H204" s="1161"/>
      <c r="I204" s="1161"/>
      <c r="J204" s="1161"/>
      <c r="K204" s="1161"/>
      <c r="L204" s="1161"/>
      <c r="M204" s="1162"/>
      <c r="Q204" s="901">
        <f t="shared" si="28"/>
        <v>0</v>
      </c>
      <c r="R204" s="901">
        <f t="shared" si="29"/>
        <v>0</v>
      </c>
      <c r="U204" s="901">
        <f t="shared" si="30"/>
        <v>0</v>
      </c>
      <c r="V204" s="901">
        <f t="shared" si="31"/>
        <v>0</v>
      </c>
    </row>
    <row r="205" spans="1:22" s="890" customFormat="1" ht="15">
      <c r="A205" s="939" t="s">
        <v>866</v>
      </c>
      <c r="B205" s="1028" t="s">
        <v>867</v>
      </c>
      <c r="C205" s="1160"/>
      <c r="D205" s="1161"/>
      <c r="E205" s="1161"/>
      <c r="F205" s="1161"/>
      <c r="G205" s="1161"/>
      <c r="H205" s="1161"/>
      <c r="I205" s="1161"/>
      <c r="J205" s="1161"/>
      <c r="K205" s="1161"/>
      <c r="L205" s="1161"/>
      <c r="M205" s="1162"/>
      <c r="Q205" s="901">
        <f t="shared" si="28"/>
        <v>0</v>
      </c>
      <c r="R205" s="901">
        <f t="shared" si="29"/>
        <v>0</v>
      </c>
      <c r="U205" s="901">
        <f t="shared" si="30"/>
        <v>0</v>
      </c>
      <c r="V205" s="901">
        <f t="shared" si="31"/>
        <v>0</v>
      </c>
    </row>
    <row r="206" spans="1:22" s="890" customFormat="1" ht="15">
      <c r="A206" s="1038">
        <v>1</v>
      </c>
      <c r="B206" s="1028" t="s">
        <v>954</v>
      </c>
      <c r="C206" s="1160"/>
      <c r="D206" s="1161"/>
      <c r="E206" s="1161"/>
      <c r="F206" s="1161"/>
      <c r="G206" s="1161"/>
      <c r="H206" s="1161"/>
      <c r="I206" s="1161"/>
      <c r="J206" s="1161"/>
      <c r="K206" s="1161"/>
      <c r="L206" s="1161"/>
      <c r="M206" s="1162"/>
      <c r="Q206" s="901">
        <f t="shared" ref="Q206:Q281" si="46">IF(J206="Included",0,J206)</f>
        <v>0</v>
      </c>
      <c r="R206" s="901">
        <f t="shared" ref="R206:R281" si="47">IF(F206="",(Q206*E206/100),(Q206*F206/100))</f>
        <v>0</v>
      </c>
      <c r="U206" s="901">
        <f t="shared" ref="U206:U281" si="48">IF(L206="Included",0,L206)</f>
        <v>0</v>
      </c>
      <c r="V206" s="901">
        <f t="shared" ref="V206:V281" si="49">IF(F206="",(U206*E206/100),(U206*F206/100))</f>
        <v>0</v>
      </c>
    </row>
    <row r="207" spans="1:22" s="890" customFormat="1" ht="16.5">
      <c r="A207" s="1039" t="s">
        <v>32</v>
      </c>
      <c r="B207" s="1025" t="s">
        <v>955</v>
      </c>
      <c r="C207" s="962">
        <v>998736</v>
      </c>
      <c r="D207" s="781"/>
      <c r="E207" s="907">
        <v>18</v>
      </c>
      <c r="F207" s="908"/>
      <c r="G207" s="945" t="s">
        <v>881</v>
      </c>
      <c r="H207" s="945">
        <v>2</v>
      </c>
      <c r="I207" s="908"/>
      <c r="J207" s="909" t="str">
        <f t="shared" ref="J207:J279" si="50">IF(I207="","INCLUDED",IF(ISERROR(H207*I207),I207,(H207*I207)))</f>
        <v>INCLUDED</v>
      </c>
      <c r="K207" s="908"/>
      <c r="L207" s="909" t="str">
        <f t="shared" ref="L207:L279" si="51">IF(K207="","INCLUDED",IF(ISERROR(H207*K207),K207,(H207*K207)))</f>
        <v>INCLUDED</v>
      </c>
      <c r="M207" s="848">
        <f t="shared" ref="M207:M279" si="52">R207+V207</f>
        <v>0</v>
      </c>
      <c r="Q207" s="901">
        <f t="shared" si="46"/>
        <v>0</v>
      </c>
      <c r="R207" s="901">
        <f t="shared" si="47"/>
        <v>0</v>
      </c>
      <c r="U207" s="901">
        <f t="shared" si="48"/>
        <v>0</v>
      </c>
      <c r="V207" s="901">
        <f t="shared" si="49"/>
        <v>0</v>
      </c>
    </row>
    <row r="208" spans="1:22" s="890" customFormat="1" ht="16.5">
      <c r="A208" s="1039" t="s">
        <v>33</v>
      </c>
      <c r="B208" s="1025" t="s">
        <v>956</v>
      </c>
      <c r="C208" s="962">
        <v>998736</v>
      </c>
      <c r="D208" s="781"/>
      <c r="E208" s="907">
        <v>18</v>
      </c>
      <c r="F208" s="908"/>
      <c r="G208" s="945" t="s">
        <v>576</v>
      </c>
      <c r="H208" s="945">
        <v>4</v>
      </c>
      <c r="I208" s="908"/>
      <c r="J208" s="909" t="str">
        <f t="shared" si="50"/>
        <v>INCLUDED</v>
      </c>
      <c r="K208" s="908"/>
      <c r="L208" s="909" t="str">
        <f t="shared" si="51"/>
        <v>INCLUDED</v>
      </c>
      <c r="M208" s="848">
        <f t="shared" si="52"/>
        <v>0</v>
      </c>
      <c r="Q208" s="901">
        <f t="shared" si="46"/>
        <v>0</v>
      </c>
      <c r="R208" s="901">
        <f t="shared" si="47"/>
        <v>0</v>
      </c>
      <c r="U208" s="901">
        <f t="shared" si="48"/>
        <v>0</v>
      </c>
      <c r="V208" s="901">
        <f t="shared" si="49"/>
        <v>0</v>
      </c>
    </row>
    <row r="209" spans="1:22" s="890" customFormat="1" ht="15">
      <c r="A209" s="946"/>
      <c r="B209" s="943"/>
      <c r="C209" s="1160"/>
      <c r="D209" s="1161"/>
      <c r="E209" s="1161"/>
      <c r="F209" s="1161"/>
      <c r="G209" s="1161"/>
      <c r="H209" s="1161"/>
      <c r="I209" s="1161"/>
      <c r="J209" s="1161"/>
      <c r="K209" s="1161"/>
      <c r="L209" s="1161"/>
      <c r="M209" s="1162"/>
      <c r="Q209" s="901">
        <f t="shared" si="46"/>
        <v>0</v>
      </c>
      <c r="R209" s="901">
        <f t="shared" si="47"/>
        <v>0</v>
      </c>
      <c r="U209" s="901">
        <f t="shared" si="48"/>
        <v>0</v>
      </c>
      <c r="V209" s="901">
        <f t="shared" si="49"/>
        <v>0</v>
      </c>
    </row>
    <row r="210" spans="1:22" s="890" customFormat="1" ht="15">
      <c r="A210" s="941" t="s">
        <v>868</v>
      </c>
      <c r="B210" s="1028" t="s">
        <v>957</v>
      </c>
      <c r="C210" s="1160"/>
      <c r="D210" s="1161"/>
      <c r="E210" s="1161"/>
      <c r="F210" s="1161"/>
      <c r="G210" s="1161"/>
      <c r="H210" s="1161"/>
      <c r="I210" s="1161"/>
      <c r="J210" s="1161"/>
      <c r="K210" s="1161"/>
      <c r="L210" s="1161"/>
      <c r="M210" s="1162"/>
      <c r="Q210" s="901">
        <f t="shared" si="46"/>
        <v>0</v>
      </c>
      <c r="R210" s="901">
        <f t="shared" si="47"/>
        <v>0</v>
      </c>
      <c r="U210" s="901">
        <f t="shared" si="48"/>
        <v>0</v>
      </c>
      <c r="V210" s="901">
        <f t="shared" si="49"/>
        <v>0</v>
      </c>
    </row>
    <row r="211" spans="1:22" s="890" customFormat="1" ht="16.5">
      <c r="A211" s="952" t="s">
        <v>869</v>
      </c>
      <c r="B211" s="1025" t="s">
        <v>958</v>
      </c>
      <c r="C211" s="962">
        <v>998736</v>
      </c>
      <c r="D211" s="781"/>
      <c r="E211" s="907">
        <v>18</v>
      </c>
      <c r="F211" s="908"/>
      <c r="G211" s="1027" t="s">
        <v>881</v>
      </c>
      <c r="H211" s="1027">
        <v>6</v>
      </c>
      <c r="I211" s="908"/>
      <c r="J211" s="909" t="str">
        <f t="shared" si="50"/>
        <v>INCLUDED</v>
      </c>
      <c r="K211" s="908"/>
      <c r="L211" s="909" t="str">
        <f t="shared" si="51"/>
        <v>INCLUDED</v>
      </c>
      <c r="M211" s="848">
        <f t="shared" si="52"/>
        <v>0</v>
      </c>
      <c r="Q211" s="901">
        <f t="shared" si="46"/>
        <v>0</v>
      </c>
      <c r="R211" s="901">
        <f t="shared" si="47"/>
        <v>0</v>
      </c>
      <c r="U211" s="901">
        <f t="shared" si="48"/>
        <v>0</v>
      </c>
      <c r="V211" s="901">
        <f t="shared" si="49"/>
        <v>0</v>
      </c>
    </row>
    <row r="212" spans="1:22" s="890" customFormat="1" ht="16.5">
      <c r="A212" s="952">
        <v>2.2000000000000002</v>
      </c>
      <c r="B212" s="1025" t="s">
        <v>870</v>
      </c>
      <c r="C212" s="962">
        <v>998736</v>
      </c>
      <c r="D212" s="781"/>
      <c r="E212" s="907">
        <v>18</v>
      </c>
      <c r="F212" s="908"/>
      <c r="G212" s="1027" t="s">
        <v>881</v>
      </c>
      <c r="H212" s="1027">
        <v>6</v>
      </c>
      <c r="I212" s="908"/>
      <c r="J212" s="909" t="str">
        <f t="shared" si="50"/>
        <v>INCLUDED</v>
      </c>
      <c r="K212" s="908"/>
      <c r="L212" s="909" t="str">
        <f t="shared" si="51"/>
        <v>INCLUDED</v>
      </c>
      <c r="M212" s="848">
        <f t="shared" si="52"/>
        <v>0</v>
      </c>
      <c r="Q212" s="901">
        <f t="shared" si="46"/>
        <v>0</v>
      </c>
      <c r="R212" s="901">
        <f t="shared" si="47"/>
        <v>0</v>
      </c>
      <c r="U212" s="901">
        <f t="shared" si="48"/>
        <v>0</v>
      </c>
      <c r="V212" s="901">
        <f t="shared" si="49"/>
        <v>0</v>
      </c>
    </row>
    <row r="213" spans="1:22" s="890" customFormat="1" ht="15">
      <c r="A213" s="942"/>
      <c r="B213" s="943"/>
      <c r="C213" s="1160"/>
      <c r="D213" s="1161"/>
      <c r="E213" s="1161"/>
      <c r="F213" s="1161"/>
      <c r="G213" s="1161"/>
      <c r="H213" s="1161"/>
      <c r="I213" s="1161"/>
      <c r="J213" s="1161"/>
      <c r="K213" s="1161"/>
      <c r="L213" s="1161"/>
      <c r="M213" s="1162"/>
      <c r="Q213" s="901">
        <f t="shared" si="46"/>
        <v>0</v>
      </c>
      <c r="R213" s="901">
        <f t="shared" si="47"/>
        <v>0</v>
      </c>
      <c r="U213" s="901">
        <f t="shared" si="48"/>
        <v>0</v>
      </c>
      <c r="V213" s="901">
        <f t="shared" si="49"/>
        <v>0</v>
      </c>
    </row>
    <row r="214" spans="1:22" s="890" customFormat="1" ht="15">
      <c r="A214" s="941" t="s">
        <v>871</v>
      </c>
      <c r="B214" s="1028" t="s">
        <v>959</v>
      </c>
      <c r="C214" s="1160"/>
      <c r="D214" s="1161"/>
      <c r="E214" s="1161"/>
      <c r="F214" s="1161"/>
      <c r="G214" s="1161"/>
      <c r="H214" s="1161"/>
      <c r="I214" s="1161"/>
      <c r="J214" s="1161"/>
      <c r="K214" s="1161"/>
      <c r="L214" s="1161"/>
      <c r="M214" s="1162"/>
      <c r="Q214" s="901">
        <f t="shared" si="46"/>
        <v>0</v>
      </c>
      <c r="R214" s="901">
        <f t="shared" si="47"/>
        <v>0</v>
      </c>
      <c r="U214" s="901">
        <f t="shared" si="48"/>
        <v>0</v>
      </c>
      <c r="V214" s="901">
        <f t="shared" si="49"/>
        <v>0</v>
      </c>
    </row>
    <row r="215" spans="1:22" s="890" customFormat="1" ht="16.5">
      <c r="A215" s="946" t="s">
        <v>32</v>
      </c>
      <c r="B215" s="1025" t="s">
        <v>960</v>
      </c>
      <c r="C215" s="962">
        <v>998736</v>
      </c>
      <c r="D215" s="781"/>
      <c r="E215" s="907">
        <v>18</v>
      </c>
      <c r="F215" s="908"/>
      <c r="G215" s="1027" t="s">
        <v>881</v>
      </c>
      <c r="H215" s="1027">
        <v>4</v>
      </c>
      <c r="I215" s="908"/>
      <c r="J215" s="909" t="str">
        <f t="shared" ref="J215:J217" si="53">IF(I215="","INCLUDED",IF(ISERROR(H215*I215),I215,(H215*I215)))</f>
        <v>INCLUDED</v>
      </c>
      <c r="K215" s="908"/>
      <c r="L215" s="909" t="str">
        <f t="shared" ref="L215:L217" si="54">IF(K215="","INCLUDED",IF(ISERROR(H215*K215),K215,(H215*K215)))</f>
        <v>INCLUDED</v>
      </c>
      <c r="M215" s="848">
        <f t="shared" ref="M215:M217" si="55">R215+V215</f>
        <v>0</v>
      </c>
      <c r="Q215" s="901">
        <f t="shared" ref="Q215:Q217" si="56">IF(J215="Included",0,J215)</f>
        <v>0</v>
      </c>
      <c r="R215" s="901">
        <f t="shared" ref="R215:R217" si="57">IF(F215="",(Q215*E215/100),(Q215*F215/100))</f>
        <v>0</v>
      </c>
      <c r="U215" s="901">
        <f t="shared" ref="U215:U217" si="58">IF(L215="Included",0,L215)</f>
        <v>0</v>
      </c>
      <c r="V215" s="901">
        <f t="shared" ref="V215:V217" si="59">IF(F215="",(U215*E215/100),(U215*F215/100))</f>
        <v>0</v>
      </c>
    </row>
    <row r="216" spans="1:22" s="890" customFormat="1" ht="16.5">
      <c r="A216" s="946" t="s">
        <v>32</v>
      </c>
      <c r="B216" s="1025" t="s">
        <v>961</v>
      </c>
      <c r="C216" s="962">
        <v>998736</v>
      </c>
      <c r="D216" s="781"/>
      <c r="E216" s="907">
        <v>18</v>
      </c>
      <c r="F216" s="908"/>
      <c r="G216" s="1027" t="s">
        <v>881</v>
      </c>
      <c r="H216" s="1027">
        <v>7</v>
      </c>
      <c r="I216" s="908"/>
      <c r="J216" s="909" t="str">
        <f t="shared" si="53"/>
        <v>INCLUDED</v>
      </c>
      <c r="K216" s="908"/>
      <c r="L216" s="909" t="str">
        <f t="shared" si="54"/>
        <v>INCLUDED</v>
      </c>
      <c r="M216" s="848">
        <f t="shared" si="55"/>
        <v>0</v>
      </c>
      <c r="Q216" s="901">
        <f t="shared" si="56"/>
        <v>0</v>
      </c>
      <c r="R216" s="901">
        <f t="shared" si="57"/>
        <v>0</v>
      </c>
      <c r="U216" s="901">
        <f t="shared" si="58"/>
        <v>0</v>
      </c>
      <c r="V216" s="901">
        <f t="shared" si="59"/>
        <v>0</v>
      </c>
    </row>
    <row r="217" spans="1:22" s="890" customFormat="1" ht="16.5">
      <c r="A217" s="946" t="s">
        <v>32</v>
      </c>
      <c r="B217" s="1025" t="s">
        <v>962</v>
      </c>
      <c r="C217" s="962">
        <v>998736</v>
      </c>
      <c r="D217" s="781"/>
      <c r="E217" s="907">
        <v>18</v>
      </c>
      <c r="F217" s="908"/>
      <c r="G217" s="1027" t="s">
        <v>881</v>
      </c>
      <c r="H217" s="1027">
        <v>5</v>
      </c>
      <c r="I217" s="908"/>
      <c r="J217" s="909" t="str">
        <f t="shared" si="53"/>
        <v>INCLUDED</v>
      </c>
      <c r="K217" s="908"/>
      <c r="L217" s="909" t="str">
        <f t="shared" si="54"/>
        <v>INCLUDED</v>
      </c>
      <c r="M217" s="848">
        <f t="shared" si="55"/>
        <v>0</v>
      </c>
      <c r="Q217" s="901">
        <f t="shared" si="56"/>
        <v>0</v>
      </c>
      <c r="R217" s="901">
        <f t="shared" si="57"/>
        <v>0</v>
      </c>
      <c r="U217" s="901">
        <f t="shared" si="58"/>
        <v>0</v>
      </c>
      <c r="V217" s="901">
        <f t="shared" si="59"/>
        <v>0</v>
      </c>
    </row>
    <row r="218" spans="1:22" s="890" customFormat="1" ht="15">
      <c r="A218" s="946"/>
      <c r="B218" s="943"/>
      <c r="C218" s="1160"/>
      <c r="D218" s="1161"/>
      <c r="E218" s="1161"/>
      <c r="F218" s="1161"/>
      <c r="G218" s="1161"/>
      <c r="H218" s="1161"/>
      <c r="I218" s="1161"/>
      <c r="J218" s="1161"/>
      <c r="K218" s="1161"/>
      <c r="L218" s="1161"/>
      <c r="M218" s="1162"/>
      <c r="Q218" s="901">
        <f t="shared" si="46"/>
        <v>0</v>
      </c>
      <c r="R218" s="901">
        <f t="shared" si="47"/>
        <v>0</v>
      </c>
      <c r="U218" s="901">
        <f t="shared" si="48"/>
        <v>0</v>
      </c>
      <c r="V218" s="901">
        <f t="shared" si="49"/>
        <v>0</v>
      </c>
    </row>
    <row r="219" spans="1:22" s="890" customFormat="1" ht="16.5">
      <c r="A219" s="941" t="s">
        <v>872</v>
      </c>
      <c r="B219" s="1028" t="s">
        <v>873</v>
      </c>
      <c r="C219" s="962">
        <v>998736</v>
      </c>
      <c r="D219" s="781"/>
      <c r="E219" s="907">
        <v>18</v>
      </c>
      <c r="F219" s="908"/>
      <c r="G219" s="1027" t="s">
        <v>35</v>
      </c>
      <c r="H219" s="1027">
        <v>7</v>
      </c>
      <c r="I219" s="908"/>
      <c r="J219" s="909" t="str">
        <f t="shared" si="50"/>
        <v>INCLUDED</v>
      </c>
      <c r="K219" s="908"/>
      <c r="L219" s="909" t="str">
        <f t="shared" si="51"/>
        <v>INCLUDED</v>
      </c>
      <c r="M219" s="848">
        <f t="shared" si="52"/>
        <v>0</v>
      </c>
      <c r="Q219" s="901">
        <f t="shared" si="46"/>
        <v>0</v>
      </c>
      <c r="R219" s="901">
        <f t="shared" si="47"/>
        <v>0</v>
      </c>
      <c r="U219" s="901">
        <f t="shared" si="48"/>
        <v>0</v>
      </c>
      <c r="V219" s="901">
        <f t="shared" si="49"/>
        <v>0</v>
      </c>
    </row>
    <row r="220" spans="1:22" s="890" customFormat="1" ht="15">
      <c r="A220" s="941"/>
      <c r="B220" s="940"/>
      <c r="C220" s="1160"/>
      <c r="D220" s="1161"/>
      <c r="E220" s="1161"/>
      <c r="F220" s="1161"/>
      <c r="G220" s="1161"/>
      <c r="H220" s="1161"/>
      <c r="I220" s="1161"/>
      <c r="J220" s="1161"/>
      <c r="K220" s="1161"/>
      <c r="L220" s="1161"/>
      <c r="M220" s="1162"/>
      <c r="Q220" s="901">
        <f t="shared" si="46"/>
        <v>0</v>
      </c>
      <c r="R220" s="901">
        <f t="shared" si="47"/>
        <v>0</v>
      </c>
      <c r="U220" s="901">
        <f t="shared" si="48"/>
        <v>0</v>
      </c>
      <c r="V220" s="901">
        <f t="shared" si="49"/>
        <v>0</v>
      </c>
    </row>
    <row r="221" spans="1:22" s="890" customFormat="1" ht="15">
      <c r="A221" s="941">
        <v>5</v>
      </c>
      <c r="B221" s="1028" t="s">
        <v>963</v>
      </c>
      <c r="C221" s="1160"/>
      <c r="D221" s="1161"/>
      <c r="E221" s="1161"/>
      <c r="F221" s="1161"/>
      <c r="G221" s="1161"/>
      <c r="H221" s="1161"/>
      <c r="I221" s="1161"/>
      <c r="J221" s="1161"/>
      <c r="K221" s="1161"/>
      <c r="L221" s="1161"/>
      <c r="M221" s="1162"/>
      <c r="Q221" s="901">
        <f t="shared" si="46"/>
        <v>0</v>
      </c>
      <c r="R221" s="901">
        <f t="shared" si="47"/>
        <v>0</v>
      </c>
      <c r="U221" s="901">
        <f t="shared" si="48"/>
        <v>0</v>
      </c>
      <c r="V221" s="901">
        <f t="shared" si="49"/>
        <v>0</v>
      </c>
    </row>
    <row r="222" spans="1:22" s="890" customFormat="1" ht="15">
      <c r="A222" s="946" t="s">
        <v>736</v>
      </c>
      <c r="B222" s="1025" t="s">
        <v>964</v>
      </c>
      <c r="C222" s="1160"/>
      <c r="D222" s="1161"/>
      <c r="E222" s="1161"/>
      <c r="F222" s="1161"/>
      <c r="G222" s="1161"/>
      <c r="H222" s="1161"/>
      <c r="I222" s="1161"/>
      <c r="J222" s="1161"/>
      <c r="K222" s="1161"/>
      <c r="L222" s="1161"/>
      <c r="M222" s="1162"/>
      <c r="Q222" s="901">
        <f t="shared" si="46"/>
        <v>0</v>
      </c>
      <c r="R222" s="901">
        <f t="shared" si="47"/>
        <v>0</v>
      </c>
      <c r="U222" s="901">
        <f t="shared" si="48"/>
        <v>0</v>
      </c>
      <c r="V222" s="901">
        <f t="shared" si="49"/>
        <v>0</v>
      </c>
    </row>
    <row r="223" spans="1:22" s="890" customFormat="1" ht="16.5">
      <c r="A223" s="946" t="s">
        <v>719</v>
      </c>
      <c r="B223" s="1025" t="s">
        <v>965</v>
      </c>
      <c r="C223" s="962">
        <v>998736</v>
      </c>
      <c r="D223" s="781"/>
      <c r="E223" s="907">
        <v>18</v>
      </c>
      <c r="F223" s="908"/>
      <c r="G223" s="1027" t="s">
        <v>1014</v>
      </c>
      <c r="H223" s="1027">
        <v>2</v>
      </c>
      <c r="I223" s="908"/>
      <c r="J223" s="909" t="str">
        <f t="shared" si="50"/>
        <v>INCLUDED</v>
      </c>
      <c r="K223" s="908"/>
      <c r="L223" s="909" t="str">
        <f t="shared" si="51"/>
        <v>INCLUDED</v>
      </c>
      <c r="M223" s="848">
        <f t="shared" si="52"/>
        <v>0</v>
      </c>
      <c r="Q223" s="901">
        <f t="shared" si="46"/>
        <v>0</v>
      </c>
      <c r="R223" s="901">
        <f t="shared" si="47"/>
        <v>0</v>
      </c>
      <c r="U223" s="901">
        <f t="shared" si="48"/>
        <v>0</v>
      </c>
      <c r="V223" s="901">
        <f t="shared" si="49"/>
        <v>0</v>
      </c>
    </row>
    <row r="224" spans="1:22" s="890" customFormat="1" ht="16.5">
      <c r="A224" s="946" t="s">
        <v>737</v>
      </c>
      <c r="B224" s="1025" t="s">
        <v>966</v>
      </c>
      <c r="C224" s="962">
        <v>998736</v>
      </c>
      <c r="D224" s="781"/>
      <c r="E224" s="907">
        <v>18</v>
      </c>
      <c r="F224" s="908"/>
      <c r="G224" s="1027" t="s">
        <v>576</v>
      </c>
      <c r="H224" s="1027">
        <v>2</v>
      </c>
      <c r="I224" s="908"/>
      <c r="J224" s="909" t="str">
        <f t="shared" si="50"/>
        <v>INCLUDED</v>
      </c>
      <c r="K224" s="908"/>
      <c r="L224" s="909" t="str">
        <f t="shared" si="51"/>
        <v>INCLUDED</v>
      </c>
      <c r="M224" s="848">
        <f t="shared" si="52"/>
        <v>0</v>
      </c>
      <c r="Q224" s="901">
        <f t="shared" si="46"/>
        <v>0</v>
      </c>
      <c r="R224" s="901">
        <f t="shared" si="47"/>
        <v>0</v>
      </c>
      <c r="U224" s="901">
        <f t="shared" si="48"/>
        <v>0</v>
      </c>
      <c r="V224" s="901">
        <f t="shared" si="49"/>
        <v>0</v>
      </c>
    </row>
    <row r="225" spans="1:22" s="890" customFormat="1" ht="15">
      <c r="A225" s="946"/>
      <c r="B225" s="943"/>
      <c r="C225" s="1160"/>
      <c r="D225" s="1161"/>
      <c r="E225" s="1161"/>
      <c r="F225" s="1161"/>
      <c r="G225" s="1161"/>
      <c r="H225" s="1161"/>
      <c r="I225" s="1161"/>
      <c r="J225" s="1161"/>
      <c r="K225" s="1161"/>
      <c r="L225" s="1161"/>
      <c r="M225" s="1162"/>
      <c r="Q225" s="901">
        <f t="shared" si="46"/>
        <v>0</v>
      </c>
      <c r="R225" s="901">
        <f t="shared" si="47"/>
        <v>0</v>
      </c>
      <c r="U225" s="901">
        <f t="shared" si="48"/>
        <v>0</v>
      </c>
      <c r="V225" s="901">
        <f t="shared" si="49"/>
        <v>0</v>
      </c>
    </row>
    <row r="226" spans="1:22" s="890" customFormat="1" ht="15">
      <c r="A226" s="941">
        <v>6</v>
      </c>
      <c r="B226" s="940" t="s">
        <v>514</v>
      </c>
      <c r="C226" s="1160"/>
      <c r="D226" s="1161"/>
      <c r="E226" s="1161"/>
      <c r="F226" s="1161"/>
      <c r="G226" s="1161"/>
      <c r="H226" s="1161"/>
      <c r="I226" s="1161"/>
      <c r="J226" s="1161"/>
      <c r="K226" s="1161"/>
      <c r="L226" s="1161"/>
      <c r="M226" s="1162"/>
      <c r="Q226" s="901">
        <f t="shared" si="46"/>
        <v>0</v>
      </c>
      <c r="R226" s="901">
        <f t="shared" si="47"/>
        <v>0</v>
      </c>
      <c r="U226" s="901">
        <f t="shared" si="48"/>
        <v>0</v>
      </c>
      <c r="V226" s="901">
        <f t="shared" si="49"/>
        <v>0</v>
      </c>
    </row>
    <row r="227" spans="1:22" s="890" customFormat="1" ht="42.75">
      <c r="A227" s="942">
        <v>6.1</v>
      </c>
      <c r="B227" s="1025" t="s">
        <v>967</v>
      </c>
      <c r="C227" s="962">
        <v>998736</v>
      </c>
      <c r="D227" s="781"/>
      <c r="E227" s="907">
        <v>18</v>
      </c>
      <c r="F227" s="908"/>
      <c r="G227" s="945" t="s">
        <v>884</v>
      </c>
      <c r="H227" s="945">
        <v>1</v>
      </c>
      <c r="I227" s="908"/>
      <c r="J227" s="909" t="str">
        <f t="shared" si="50"/>
        <v>INCLUDED</v>
      </c>
      <c r="K227" s="908"/>
      <c r="L227" s="909" t="str">
        <f t="shared" si="51"/>
        <v>INCLUDED</v>
      </c>
      <c r="M227" s="848">
        <f t="shared" si="52"/>
        <v>0</v>
      </c>
      <c r="Q227" s="901">
        <f t="shared" si="46"/>
        <v>0</v>
      </c>
      <c r="R227" s="901">
        <f t="shared" si="47"/>
        <v>0</v>
      </c>
      <c r="U227" s="901">
        <f t="shared" si="48"/>
        <v>0</v>
      </c>
      <c r="V227" s="901">
        <f t="shared" si="49"/>
        <v>0</v>
      </c>
    </row>
    <row r="228" spans="1:22" s="890" customFormat="1" ht="15">
      <c r="C228" s="1160"/>
      <c r="D228" s="1161"/>
      <c r="E228" s="1161"/>
      <c r="F228" s="1161"/>
      <c r="G228" s="1161"/>
      <c r="H228" s="1161"/>
      <c r="I228" s="1161"/>
      <c r="J228" s="1161"/>
      <c r="K228" s="1161"/>
      <c r="L228" s="1161"/>
      <c r="M228" s="1162"/>
      <c r="Q228" s="901">
        <f t="shared" si="46"/>
        <v>0</v>
      </c>
      <c r="R228" s="901">
        <f t="shared" si="47"/>
        <v>0</v>
      </c>
      <c r="U228" s="901">
        <f t="shared" si="48"/>
        <v>0</v>
      </c>
      <c r="V228" s="901">
        <f t="shared" si="49"/>
        <v>0</v>
      </c>
    </row>
    <row r="229" spans="1:22" s="890" customFormat="1" ht="15">
      <c r="A229" s="1032">
        <v>7</v>
      </c>
      <c r="B229" s="1028" t="s">
        <v>874</v>
      </c>
      <c r="C229" s="1160"/>
      <c r="D229" s="1161"/>
      <c r="E229" s="1161"/>
      <c r="F229" s="1161"/>
      <c r="G229" s="1161"/>
      <c r="H229" s="1161"/>
      <c r="I229" s="1161"/>
      <c r="J229" s="1161"/>
      <c r="K229" s="1161"/>
      <c r="L229" s="1161"/>
      <c r="M229" s="1162"/>
      <c r="Q229" s="901">
        <f t="shared" si="46"/>
        <v>0</v>
      </c>
      <c r="R229" s="901">
        <f t="shared" si="47"/>
        <v>0</v>
      </c>
      <c r="U229" s="901">
        <f t="shared" si="48"/>
        <v>0</v>
      </c>
      <c r="V229" s="901">
        <f t="shared" si="49"/>
        <v>0</v>
      </c>
    </row>
    <row r="230" spans="1:22" s="890" customFormat="1" ht="42.75">
      <c r="A230" s="1030">
        <v>7.1</v>
      </c>
      <c r="B230" s="1025" t="s">
        <v>1026</v>
      </c>
      <c r="C230" s="962">
        <v>995455</v>
      </c>
      <c r="D230" s="781"/>
      <c r="E230" s="907">
        <v>18</v>
      </c>
      <c r="F230" s="908"/>
      <c r="G230" s="1027" t="s">
        <v>512</v>
      </c>
      <c r="H230" s="1027">
        <v>75</v>
      </c>
      <c r="I230" s="908"/>
      <c r="J230" s="909" t="str">
        <f t="shared" si="50"/>
        <v>INCLUDED</v>
      </c>
      <c r="K230" s="908"/>
      <c r="L230" s="909" t="str">
        <f t="shared" si="51"/>
        <v>INCLUDED</v>
      </c>
      <c r="M230" s="848">
        <f t="shared" si="52"/>
        <v>0</v>
      </c>
      <c r="Q230" s="901">
        <f t="shared" si="46"/>
        <v>0</v>
      </c>
      <c r="R230" s="901">
        <f t="shared" si="47"/>
        <v>0</v>
      </c>
      <c r="U230" s="901">
        <f t="shared" si="48"/>
        <v>0</v>
      </c>
      <c r="V230" s="901">
        <f t="shared" si="49"/>
        <v>0</v>
      </c>
    </row>
    <row r="231" spans="1:22" s="890" customFormat="1" ht="28.5">
      <c r="A231" s="1030">
        <v>7.2</v>
      </c>
      <c r="B231" s="1025" t="s">
        <v>1027</v>
      </c>
      <c r="C231" s="962">
        <v>995455</v>
      </c>
      <c r="D231" s="781"/>
      <c r="E231" s="907">
        <v>18</v>
      </c>
      <c r="F231" s="908"/>
      <c r="G231" s="1027" t="s">
        <v>512</v>
      </c>
      <c r="H231" s="1027">
        <v>6</v>
      </c>
      <c r="I231" s="908"/>
      <c r="J231" s="909" t="str">
        <f t="shared" si="50"/>
        <v>INCLUDED</v>
      </c>
      <c r="K231" s="908"/>
      <c r="L231" s="909" t="str">
        <f t="shared" si="51"/>
        <v>INCLUDED</v>
      </c>
      <c r="M231" s="848">
        <f t="shared" si="52"/>
        <v>0</v>
      </c>
      <c r="Q231" s="901">
        <f t="shared" si="46"/>
        <v>0</v>
      </c>
      <c r="R231" s="901">
        <f t="shared" si="47"/>
        <v>0</v>
      </c>
      <c r="U231" s="901">
        <f t="shared" si="48"/>
        <v>0</v>
      </c>
      <c r="V231" s="901">
        <f t="shared" si="49"/>
        <v>0</v>
      </c>
    </row>
    <row r="232" spans="1:22" s="890" customFormat="1" ht="28.5">
      <c r="A232" s="1030">
        <v>7.3</v>
      </c>
      <c r="B232" s="1025" t="s">
        <v>1028</v>
      </c>
      <c r="C232" s="962">
        <v>995455</v>
      </c>
      <c r="D232" s="781"/>
      <c r="E232" s="907">
        <v>18</v>
      </c>
      <c r="F232" s="908"/>
      <c r="G232" s="1027" t="s">
        <v>512</v>
      </c>
      <c r="H232" s="1027">
        <v>10</v>
      </c>
      <c r="I232" s="908"/>
      <c r="J232" s="909" t="str">
        <f t="shared" si="50"/>
        <v>INCLUDED</v>
      </c>
      <c r="K232" s="908"/>
      <c r="L232" s="909" t="str">
        <f t="shared" si="51"/>
        <v>INCLUDED</v>
      </c>
      <c r="M232" s="848">
        <f t="shared" si="52"/>
        <v>0</v>
      </c>
      <c r="Q232" s="901">
        <f t="shared" si="46"/>
        <v>0</v>
      </c>
      <c r="R232" s="901">
        <f t="shared" si="47"/>
        <v>0</v>
      </c>
      <c r="U232" s="901">
        <f t="shared" si="48"/>
        <v>0</v>
      </c>
      <c r="V232" s="901">
        <f t="shared" si="49"/>
        <v>0</v>
      </c>
    </row>
    <row r="233" spans="1:22" s="890" customFormat="1" ht="15">
      <c r="A233" s="945"/>
      <c r="B233" s="943"/>
      <c r="C233" s="1160"/>
      <c r="D233" s="1161"/>
      <c r="E233" s="1161"/>
      <c r="F233" s="1161"/>
      <c r="G233" s="1161"/>
      <c r="H233" s="1161"/>
      <c r="I233" s="1161"/>
      <c r="J233" s="1161"/>
      <c r="K233" s="1161"/>
      <c r="L233" s="1161"/>
      <c r="M233" s="1162"/>
      <c r="Q233" s="901">
        <f t="shared" si="46"/>
        <v>0</v>
      </c>
      <c r="R233" s="901">
        <f t="shared" si="47"/>
        <v>0</v>
      </c>
      <c r="U233" s="901">
        <f t="shared" si="48"/>
        <v>0</v>
      </c>
      <c r="V233" s="901">
        <f t="shared" si="49"/>
        <v>0</v>
      </c>
    </row>
    <row r="234" spans="1:22" s="890" customFormat="1" ht="15">
      <c r="A234" s="1032">
        <v>8</v>
      </c>
      <c r="B234" s="1028" t="s">
        <v>875</v>
      </c>
      <c r="C234" s="1160"/>
      <c r="D234" s="1161"/>
      <c r="E234" s="1161"/>
      <c r="F234" s="1161"/>
      <c r="G234" s="1161"/>
      <c r="H234" s="1161"/>
      <c r="I234" s="1161"/>
      <c r="J234" s="1161"/>
      <c r="K234" s="1161"/>
      <c r="L234" s="1161"/>
      <c r="M234" s="1162"/>
      <c r="Q234" s="901">
        <f t="shared" si="46"/>
        <v>0</v>
      </c>
      <c r="R234" s="901">
        <f t="shared" si="47"/>
        <v>0</v>
      </c>
      <c r="U234" s="901">
        <f t="shared" si="48"/>
        <v>0</v>
      </c>
      <c r="V234" s="901">
        <f t="shared" si="49"/>
        <v>0</v>
      </c>
    </row>
    <row r="235" spans="1:22" s="890" customFormat="1" ht="16.5">
      <c r="A235" s="1030">
        <v>8.1</v>
      </c>
      <c r="B235" s="1025" t="s">
        <v>971</v>
      </c>
      <c r="C235" s="962">
        <v>998736</v>
      </c>
      <c r="D235" s="781"/>
      <c r="E235" s="907">
        <v>18</v>
      </c>
      <c r="F235" s="908"/>
      <c r="G235" s="1027" t="s">
        <v>35</v>
      </c>
      <c r="H235" s="1027">
        <v>1</v>
      </c>
      <c r="I235" s="908"/>
      <c r="J235" s="909" t="str">
        <f t="shared" si="50"/>
        <v>INCLUDED</v>
      </c>
      <c r="K235" s="908"/>
      <c r="L235" s="909" t="str">
        <f t="shared" si="51"/>
        <v>INCLUDED</v>
      </c>
      <c r="M235" s="848">
        <f t="shared" si="52"/>
        <v>0</v>
      </c>
      <c r="Q235" s="901">
        <f t="shared" si="46"/>
        <v>0</v>
      </c>
      <c r="R235" s="901">
        <f t="shared" si="47"/>
        <v>0</v>
      </c>
      <c r="U235" s="901">
        <f t="shared" si="48"/>
        <v>0</v>
      </c>
      <c r="V235" s="901">
        <f t="shared" si="49"/>
        <v>0</v>
      </c>
    </row>
    <row r="236" spans="1:22" s="890" customFormat="1" ht="16.5">
      <c r="A236" s="1032">
        <v>8.1999999999999993</v>
      </c>
      <c r="B236" s="1025" t="s">
        <v>1029</v>
      </c>
      <c r="C236" s="962">
        <v>998736</v>
      </c>
      <c r="D236" s="781"/>
      <c r="E236" s="907">
        <v>18</v>
      </c>
      <c r="F236" s="908"/>
      <c r="G236" s="1027" t="s">
        <v>35</v>
      </c>
      <c r="H236" s="1027">
        <v>1</v>
      </c>
      <c r="I236" s="908"/>
      <c r="J236" s="909" t="str">
        <f t="shared" si="50"/>
        <v>INCLUDED</v>
      </c>
      <c r="K236" s="908"/>
      <c r="L236" s="909" t="str">
        <f t="shared" si="51"/>
        <v>INCLUDED</v>
      </c>
      <c r="M236" s="848">
        <f t="shared" si="52"/>
        <v>0</v>
      </c>
      <c r="Q236" s="901">
        <f t="shared" si="46"/>
        <v>0</v>
      </c>
      <c r="R236" s="901">
        <f t="shared" si="47"/>
        <v>0</v>
      </c>
      <c r="U236" s="901">
        <f t="shared" si="48"/>
        <v>0</v>
      </c>
      <c r="V236" s="901">
        <f t="shared" si="49"/>
        <v>0</v>
      </c>
    </row>
    <row r="237" spans="1:22" s="890" customFormat="1" ht="16.5">
      <c r="A237" s="1030">
        <v>8.3000000000000007</v>
      </c>
      <c r="B237" s="1025" t="s">
        <v>876</v>
      </c>
      <c r="C237" s="962">
        <v>998736</v>
      </c>
      <c r="D237" s="781"/>
      <c r="E237" s="907">
        <v>18</v>
      </c>
      <c r="F237" s="908"/>
      <c r="G237" s="1027" t="s">
        <v>35</v>
      </c>
      <c r="H237" s="1027">
        <v>1</v>
      </c>
      <c r="I237" s="908"/>
      <c r="J237" s="909" t="str">
        <f t="shared" si="50"/>
        <v>INCLUDED</v>
      </c>
      <c r="K237" s="908"/>
      <c r="L237" s="909" t="str">
        <f t="shared" si="51"/>
        <v>INCLUDED</v>
      </c>
      <c r="M237" s="848">
        <f t="shared" si="52"/>
        <v>0</v>
      </c>
      <c r="Q237" s="901">
        <f t="shared" si="46"/>
        <v>0</v>
      </c>
      <c r="R237" s="901">
        <f t="shared" si="47"/>
        <v>0</v>
      </c>
      <c r="U237" s="901">
        <f t="shared" si="48"/>
        <v>0</v>
      </c>
      <c r="V237" s="901">
        <f t="shared" si="49"/>
        <v>0</v>
      </c>
    </row>
    <row r="238" spans="1:22" s="890" customFormat="1" ht="16.5">
      <c r="A238" s="1032">
        <v>8.4</v>
      </c>
      <c r="B238" s="1025" t="s">
        <v>877</v>
      </c>
      <c r="C238" s="962">
        <v>998736</v>
      </c>
      <c r="D238" s="781"/>
      <c r="E238" s="907">
        <v>18</v>
      </c>
      <c r="F238" s="908"/>
      <c r="G238" s="1027" t="s">
        <v>35</v>
      </c>
      <c r="H238" s="1027">
        <v>3</v>
      </c>
      <c r="I238" s="908"/>
      <c r="J238" s="909" t="str">
        <f t="shared" si="50"/>
        <v>INCLUDED</v>
      </c>
      <c r="K238" s="908"/>
      <c r="L238" s="909" t="str">
        <f t="shared" si="51"/>
        <v>INCLUDED</v>
      </c>
      <c r="M238" s="848">
        <f t="shared" si="52"/>
        <v>0</v>
      </c>
      <c r="Q238" s="901">
        <f t="shared" si="46"/>
        <v>0</v>
      </c>
      <c r="R238" s="901">
        <f t="shared" si="47"/>
        <v>0</v>
      </c>
      <c r="U238" s="901">
        <f t="shared" si="48"/>
        <v>0</v>
      </c>
      <c r="V238" s="901">
        <f t="shared" si="49"/>
        <v>0</v>
      </c>
    </row>
    <row r="239" spans="1:22" s="890" customFormat="1" ht="16.5">
      <c r="A239" s="1030">
        <v>8.5</v>
      </c>
      <c r="B239" s="1025" t="s">
        <v>878</v>
      </c>
      <c r="C239" s="962">
        <v>998736</v>
      </c>
      <c r="D239" s="781"/>
      <c r="E239" s="907">
        <v>18</v>
      </c>
      <c r="F239" s="908"/>
      <c r="G239" s="1027" t="s">
        <v>35</v>
      </c>
      <c r="H239" s="1027">
        <v>3</v>
      </c>
      <c r="I239" s="908"/>
      <c r="J239" s="909" t="str">
        <f t="shared" si="50"/>
        <v>INCLUDED</v>
      </c>
      <c r="K239" s="908"/>
      <c r="L239" s="909" t="str">
        <f t="shared" si="51"/>
        <v>INCLUDED</v>
      </c>
      <c r="M239" s="848">
        <f t="shared" si="52"/>
        <v>0</v>
      </c>
      <c r="Q239" s="901">
        <f t="shared" si="46"/>
        <v>0</v>
      </c>
      <c r="R239" s="901">
        <f t="shared" si="47"/>
        <v>0</v>
      </c>
      <c r="U239" s="901">
        <f t="shared" si="48"/>
        <v>0</v>
      </c>
      <c r="V239" s="901">
        <f t="shared" si="49"/>
        <v>0</v>
      </c>
    </row>
    <row r="240" spans="1:22" s="890" customFormat="1" ht="16.5">
      <c r="A240" s="1030">
        <v>8.6</v>
      </c>
      <c r="B240" s="1025" t="s">
        <v>879</v>
      </c>
      <c r="C240" s="962">
        <v>998736</v>
      </c>
      <c r="D240" s="781"/>
      <c r="E240" s="907">
        <v>18</v>
      </c>
      <c r="F240" s="908"/>
      <c r="G240" s="1027" t="s">
        <v>35</v>
      </c>
      <c r="H240" s="1027">
        <v>9</v>
      </c>
      <c r="I240" s="908"/>
      <c r="J240" s="909" t="str">
        <f t="shared" si="50"/>
        <v>INCLUDED</v>
      </c>
      <c r="K240" s="908"/>
      <c r="L240" s="909" t="str">
        <f t="shared" si="51"/>
        <v>INCLUDED</v>
      </c>
      <c r="M240" s="848">
        <f t="shared" si="52"/>
        <v>0</v>
      </c>
      <c r="Q240" s="901">
        <f t="shared" si="46"/>
        <v>0</v>
      </c>
      <c r="R240" s="901">
        <f t="shared" si="47"/>
        <v>0</v>
      </c>
      <c r="U240" s="901">
        <f t="shared" si="48"/>
        <v>0</v>
      </c>
      <c r="V240" s="901">
        <f t="shared" si="49"/>
        <v>0</v>
      </c>
    </row>
    <row r="241" spans="1:22" s="890" customFormat="1" ht="28.5">
      <c r="A241" s="1032">
        <v>8.6999999999999993</v>
      </c>
      <c r="B241" s="1025" t="s">
        <v>973</v>
      </c>
      <c r="C241" s="962">
        <v>998736</v>
      </c>
      <c r="D241" s="781"/>
      <c r="E241" s="907">
        <v>18</v>
      </c>
      <c r="F241" s="908"/>
      <c r="G241" s="1027" t="s">
        <v>576</v>
      </c>
      <c r="H241" s="1027">
        <v>1</v>
      </c>
      <c r="I241" s="908"/>
      <c r="J241" s="909" t="str">
        <f t="shared" si="50"/>
        <v>INCLUDED</v>
      </c>
      <c r="K241" s="908"/>
      <c r="L241" s="909" t="str">
        <f t="shared" si="51"/>
        <v>INCLUDED</v>
      </c>
      <c r="M241" s="848">
        <f t="shared" si="52"/>
        <v>0</v>
      </c>
      <c r="Q241" s="901">
        <f t="shared" si="46"/>
        <v>0</v>
      </c>
      <c r="R241" s="901">
        <f t="shared" si="47"/>
        <v>0</v>
      </c>
      <c r="U241" s="901">
        <f t="shared" si="48"/>
        <v>0</v>
      </c>
      <c r="V241" s="901">
        <f t="shared" si="49"/>
        <v>0</v>
      </c>
    </row>
    <row r="242" spans="1:22" s="890" customFormat="1" ht="15">
      <c r="A242" s="947"/>
      <c r="B242" s="940"/>
      <c r="C242" s="1160"/>
      <c r="D242" s="1161"/>
      <c r="E242" s="1161"/>
      <c r="F242" s="1161"/>
      <c r="G242" s="1161"/>
      <c r="H242" s="1161"/>
      <c r="I242" s="1161"/>
      <c r="J242" s="1161"/>
      <c r="K242" s="1161"/>
      <c r="L242" s="1161"/>
      <c r="M242" s="1162"/>
      <c r="Q242" s="901">
        <f t="shared" si="46"/>
        <v>0</v>
      </c>
      <c r="R242" s="901">
        <f t="shared" si="47"/>
        <v>0</v>
      </c>
      <c r="U242" s="901">
        <f t="shared" si="48"/>
        <v>0</v>
      </c>
      <c r="V242" s="901">
        <f t="shared" si="49"/>
        <v>0</v>
      </c>
    </row>
    <row r="243" spans="1:22" s="890" customFormat="1" ht="15">
      <c r="A243" s="941"/>
      <c r="B243" s="940"/>
      <c r="C243" s="1160"/>
      <c r="D243" s="1161"/>
      <c r="E243" s="1161"/>
      <c r="F243" s="1161"/>
      <c r="G243" s="1161"/>
      <c r="H243" s="1161"/>
      <c r="I243" s="1161"/>
      <c r="J243" s="1161"/>
      <c r="K243" s="1161"/>
      <c r="L243" s="1161"/>
      <c r="M243" s="1162"/>
      <c r="Q243" s="901">
        <f t="shared" si="46"/>
        <v>0</v>
      </c>
      <c r="R243" s="901">
        <f t="shared" si="47"/>
        <v>0</v>
      </c>
      <c r="U243" s="901">
        <f t="shared" si="48"/>
        <v>0</v>
      </c>
      <c r="V243" s="901">
        <f t="shared" si="49"/>
        <v>0</v>
      </c>
    </row>
    <row r="244" spans="1:22" s="890" customFormat="1" ht="15">
      <c r="A244" s="941">
        <v>9</v>
      </c>
      <c r="B244" s="1028" t="s">
        <v>908</v>
      </c>
      <c r="C244" s="1160"/>
      <c r="D244" s="1161"/>
      <c r="E244" s="1161"/>
      <c r="F244" s="1161"/>
      <c r="G244" s="1161"/>
      <c r="H244" s="1161"/>
      <c r="I244" s="1161"/>
      <c r="J244" s="1161"/>
      <c r="K244" s="1161"/>
      <c r="L244" s="1161"/>
      <c r="M244" s="1162"/>
      <c r="Q244" s="901">
        <f t="shared" si="46"/>
        <v>0</v>
      </c>
      <c r="R244" s="901">
        <f t="shared" si="47"/>
        <v>0</v>
      </c>
      <c r="U244" s="901">
        <f t="shared" si="48"/>
        <v>0</v>
      </c>
      <c r="V244" s="901">
        <f t="shared" si="49"/>
        <v>0</v>
      </c>
    </row>
    <row r="245" spans="1:22" s="890" customFormat="1" ht="28.5">
      <c r="A245" s="1040" t="s">
        <v>719</v>
      </c>
      <c r="B245" s="1041" t="s">
        <v>909</v>
      </c>
      <c r="C245" s="962">
        <v>995433</v>
      </c>
      <c r="D245" s="781"/>
      <c r="E245" s="907">
        <v>18</v>
      </c>
      <c r="F245" s="908"/>
      <c r="G245" s="1044" t="s">
        <v>1057</v>
      </c>
      <c r="H245" s="1045">
        <v>1388</v>
      </c>
      <c r="I245" s="908"/>
      <c r="J245" s="909" t="str">
        <f t="shared" ref="J245:J264" si="60">IF(I245="","INCLUDED",IF(ISERROR(H245*I245),I245,(H245*I245)))</f>
        <v>INCLUDED</v>
      </c>
      <c r="K245" s="908"/>
      <c r="L245" s="909" t="str">
        <f t="shared" ref="L245:L264" si="61">IF(K245="","INCLUDED",IF(ISERROR(H245*K245),K245,(H245*K245)))</f>
        <v>INCLUDED</v>
      </c>
      <c r="M245" s="848">
        <f t="shared" ref="M245:M264" si="62">R245+V245</f>
        <v>0</v>
      </c>
      <c r="Q245" s="901">
        <f t="shared" ref="Q245:Q264" si="63">IF(J245="Included",0,J245)</f>
        <v>0</v>
      </c>
      <c r="R245" s="901">
        <f t="shared" ref="R245:R264" si="64">IF(F245="",(Q245*E245/100),(Q245*F245/100))</f>
        <v>0</v>
      </c>
      <c r="U245" s="901">
        <f t="shared" ref="U245:U264" si="65">IF(L245="Included",0,L245)</f>
        <v>0</v>
      </c>
      <c r="V245" s="901">
        <f t="shared" ref="V245:V264" si="66">IF(F245="",(U245*E245/100),(U245*F245/100))</f>
        <v>0</v>
      </c>
    </row>
    <row r="246" spans="1:22" s="890" customFormat="1" ht="42.75">
      <c r="A246" s="1040" t="s">
        <v>910</v>
      </c>
      <c r="B246" s="1041" t="s">
        <v>1038</v>
      </c>
      <c r="C246" s="962">
        <v>995454</v>
      </c>
      <c r="D246" s="781"/>
      <c r="E246" s="907">
        <v>18</v>
      </c>
      <c r="F246" s="908"/>
      <c r="G246" s="1044" t="s">
        <v>1057</v>
      </c>
      <c r="H246" s="1045">
        <v>347</v>
      </c>
      <c r="I246" s="908"/>
      <c r="J246" s="909" t="str">
        <f t="shared" si="60"/>
        <v>INCLUDED</v>
      </c>
      <c r="K246" s="908"/>
      <c r="L246" s="909" t="str">
        <f t="shared" si="61"/>
        <v>INCLUDED</v>
      </c>
      <c r="M246" s="848">
        <f t="shared" si="62"/>
        <v>0</v>
      </c>
      <c r="Q246" s="901">
        <f t="shared" si="63"/>
        <v>0</v>
      </c>
      <c r="R246" s="901">
        <f t="shared" si="64"/>
        <v>0</v>
      </c>
      <c r="U246" s="901">
        <f t="shared" si="65"/>
        <v>0</v>
      </c>
      <c r="V246" s="901">
        <f t="shared" si="66"/>
        <v>0</v>
      </c>
    </row>
    <row r="247" spans="1:22" s="890" customFormat="1" ht="16.5">
      <c r="A247" s="1040" t="s">
        <v>911</v>
      </c>
      <c r="B247" s="1041" t="s">
        <v>515</v>
      </c>
      <c r="C247" s="962">
        <v>995454</v>
      </c>
      <c r="D247" s="781"/>
      <c r="E247" s="907">
        <v>18</v>
      </c>
      <c r="F247" s="908"/>
      <c r="G247" s="1044" t="s">
        <v>1057</v>
      </c>
      <c r="H247" s="1045">
        <v>54</v>
      </c>
      <c r="I247" s="908"/>
      <c r="J247" s="909" t="str">
        <f t="shared" si="60"/>
        <v>INCLUDED</v>
      </c>
      <c r="K247" s="908"/>
      <c r="L247" s="909" t="str">
        <f t="shared" si="61"/>
        <v>INCLUDED</v>
      </c>
      <c r="M247" s="848">
        <f t="shared" si="62"/>
        <v>0</v>
      </c>
      <c r="Q247" s="901">
        <f t="shared" si="63"/>
        <v>0</v>
      </c>
      <c r="R247" s="901">
        <f t="shared" si="64"/>
        <v>0</v>
      </c>
      <c r="U247" s="901">
        <f t="shared" si="65"/>
        <v>0</v>
      </c>
      <c r="V247" s="901">
        <f t="shared" si="66"/>
        <v>0</v>
      </c>
    </row>
    <row r="248" spans="1:22" s="890" customFormat="1" ht="16.5">
      <c r="A248" s="1040" t="s">
        <v>912</v>
      </c>
      <c r="B248" s="1041" t="s">
        <v>516</v>
      </c>
      <c r="C248" s="962">
        <v>995454</v>
      </c>
      <c r="D248" s="781"/>
      <c r="E248" s="907">
        <v>18</v>
      </c>
      <c r="F248" s="908"/>
      <c r="G248" s="1044" t="s">
        <v>1057</v>
      </c>
      <c r="H248" s="1045">
        <v>5</v>
      </c>
      <c r="I248" s="908"/>
      <c r="J248" s="909" t="str">
        <f t="shared" si="60"/>
        <v>INCLUDED</v>
      </c>
      <c r="K248" s="908"/>
      <c r="L248" s="909" t="str">
        <f t="shared" si="61"/>
        <v>INCLUDED</v>
      </c>
      <c r="M248" s="848">
        <f t="shared" si="62"/>
        <v>0</v>
      </c>
      <c r="Q248" s="901">
        <f t="shared" si="63"/>
        <v>0</v>
      </c>
      <c r="R248" s="901">
        <f t="shared" si="64"/>
        <v>0</v>
      </c>
      <c r="U248" s="901">
        <f t="shared" si="65"/>
        <v>0</v>
      </c>
      <c r="V248" s="901">
        <f t="shared" si="66"/>
        <v>0</v>
      </c>
    </row>
    <row r="249" spans="1:22" s="890" customFormat="1" ht="28.5">
      <c r="A249" s="1040" t="s">
        <v>914</v>
      </c>
      <c r="B249" s="1041" t="s">
        <v>913</v>
      </c>
      <c r="C249" s="962">
        <v>995454</v>
      </c>
      <c r="D249" s="781"/>
      <c r="E249" s="907">
        <v>18</v>
      </c>
      <c r="F249" s="908"/>
      <c r="G249" s="1044" t="s">
        <v>1057</v>
      </c>
      <c r="H249" s="1045">
        <v>299</v>
      </c>
      <c r="I249" s="908"/>
      <c r="J249" s="909" t="str">
        <f t="shared" si="60"/>
        <v>INCLUDED</v>
      </c>
      <c r="K249" s="908"/>
      <c r="L249" s="909" t="str">
        <f t="shared" si="61"/>
        <v>INCLUDED</v>
      </c>
      <c r="M249" s="848">
        <f t="shared" si="62"/>
        <v>0</v>
      </c>
      <c r="Q249" s="901">
        <f t="shared" si="63"/>
        <v>0</v>
      </c>
      <c r="R249" s="901">
        <f t="shared" si="64"/>
        <v>0</v>
      </c>
      <c r="U249" s="901">
        <f t="shared" si="65"/>
        <v>0</v>
      </c>
      <c r="V249" s="901">
        <f t="shared" si="66"/>
        <v>0</v>
      </c>
    </row>
    <row r="250" spans="1:22" s="890" customFormat="1" ht="16.5">
      <c r="A250" s="1040" t="s">
        <v>915</v>
      </c>
      <c r="B250" s="1041" t="s">
        <v>517</v>
      </c>
      <c r="C250" s="962">
        <v>995455</v>
      </c>
      <c r="D250" s="781"/>
      <c r="E250" s="907">
        <v>18</v>
      </c>
      <c r="F250" s="908"/>
      <c r="G250" s="1044" t="s">
        <v>512</v>
      </c>
      <c r="H250" s="1045">
        <v>22</v>
      </c>
      <c r="I250" s="908"/>
      <c r="J250" s="909" t="str">
        <f t="shared" si="60"/>
        <v>INCLUDED</v>
      </c>
      <c r="K250" s="908"/>
      <c r="L250" s="909" t="str">
        <f t="shared" si="61"/>
        <v>INCLUDED</v>
      </c>
      <c r="M250" s="848">
        <f t="shared" si="62"/>
        <v>0</v>
      </c>
      <c r="Q250" s="901">
        <f t="shared" si="63"/>
        <v>0</v>
      </c>
      <c r="R250" s="901">
        <f t="shared" si="64"/>
        <v>0</v>
      </c>
      <c r="U250" s="901">
        <f t="shared" si="65"/>
        <v>0</v>
      </c>
      <c r="V250" s="901">
        <f t="shared" si="66"/>
        <v>0</v>
      </c>
    </row>
    <row r="251" spans="1:22" s="890" customFormat="1" ht="28.5">
      <c r="A251" s="1040" t="s">
        <v>917</v>
      </c>
      <c r="B251" s="1041" t="s">
        <v>916</v>
      </c>
      <c r="C251" s="962">
        <v>995455</v>
      </c>
      <c r="D251" s="781"/>
      <c r="E251" s="907">
        <v>18</v>
      </c>
      <c r="F251" s="908"/>
      <c r="G251" s="1044" t="s">
        <v>512</v>
      </c>
      <c r="H251" s="1045">
        <v>5</v>
      </c>
      <c r="I251" s="908"/>
      <c r="J251" s="909" t="str">
        <f t="shared" si="60"/>
        <v>INCLUDED</v>
      </c>
      <c r="K251" s="908"/>
      <c r="L251" s="909" t="str">
        <f t="shared" si="61"/>
        <v>INCLUDED</v>
      </c>
      <c r="M251" s="848">
        <f t="shared" si="62"/>
        <v>0</v>
      </c>
      <c r="Q251" s="901">
        <f t="shared" si="63"/>
        <v>0</v>
      </c>
      <c r="R251" s="901">
        <f t="shared" si="64"/>
        <v>0</v>
      </c>
      <c r="U251" s="901">
        <f t="shared" si="65"/>
        <v>0</v>
      </c>
      <c r="V251" s="901">
        <f t="shared" si="66"/>
        <v>0</v>
      </c>
    </row>
    <row r="252" spans="1:22" s="890" customFormat="1" ht="16.5">
      <c r="A252" s="1040" t="s">
        <v>919</v>
      </c>
      <c r="B252" s="1041" t="s">
        <v>918</v>
      </c>
      <c r="C252" s="962">
        <v>995424</v>
      </c>
      <c r="D252" s="781"/>
      <c r="E252" s="907">
        <v>18</v>
      </c>
      <c r="F252" s="908"/>
      <c r="G252" s="1044" t="s">
        <v>1058</v>
      </c>
      <c r="H252" s="1045">
        <v>5000</v>
      </c>
      <c r="I252" s="908"/>
      <c r="J252" s="909" t="str">
        <f t="shared" si="60"/>
        <v>INCLUDED</v>
      </c>
      <c r="K252" s="908"/>
      <c r="L252" s="909" t="str">
        <f t="shared" si="61"/>
        <v>INCLUDED</v>
      </c>
      <c r="M252" s="848">
        <f t="shared" si="62"/>
        <v>0</v>
      </c>
      <c r="Q252" s="901">
        <f t="shared" si="63"/>
        <v>0</v>
      </c>
      <c r="R252" s="901">
        <f t="shared" si="64"/>
        <v>0</v>
      </c>
      <c r="U252" s="901">
        <f t="shared" si="65"/>
        <v>0</v>
      </c>
      <c r="V252" s="901">
        <f t="shared" si="66"/>
        <v>0</v>
      </c>
    </row>
    <row r="253" spans="1:22" s="890" customFormat="1" ht="16.5">
      <c r="A253" s="1040" t="s">
        <v>920</v>
      </c>
      <c r="B253" s="1041" t="s">
        <v>518</v>
      </c>
      <c r="C253" s="962">
        <v>995428</v>
      </c>
      <c r="D253" s="781"/>
      <c r="E253" s="907">
        <v>18</v>
      </c>
      <c r="F253" s="908"/>
      <c r="G253" s="1044" t="s">
        <v>1058</v>
      </c>
      <c r="H253" s="1045">
        <v>5500</v>
      </c>
      <c r="I253" s="908"/>
      <c r="J253" s="909" t="str">
        <f t="shared" si="60"/>
        <v>INCLUDED</v>
      </c>
      <c r="K253" s="908"/>
      <c r="L253" s="909" t="str">
        <f t="shared" si="61"/>
        <v>INCLUDED</v>
      </c>
      <c r="M253" s="848">
        <f t="shared" si="62"/>
        <v>0</v>
      </c>
      <c r="Q253" s="901">
        <f t="shared" si="63"/>
        <v>0</v>
      </c>
      <c r="R253" s="901">
        <f t="shared" si="64"/>
        <v>0</v>
      </c>
      <c r="U253" s="901">
        <f t="shared" si="65"/>
        <v>0</v>
      </c>
      <c r="V253" s="901">
        <f t="shared" si="66"/>
        <v>0</v>
      </c>
    </row>
    <row r="254" spans="1:22" s="890" customFormat="1" ht="16.5">
      <c r="A254" s="1040" t="s">
        <v>922</v>
      </c>
      <c r="B254" s="1041" t="s">
        <v>921</v>
      </c>
      <c r="C254" s="962">
        <v>995428</v>
      </c>
      <c r="D254" s="781"/>
      <c r="E254" s="907">
        <v>18</v>
      </c>
      <c r="F254" s="908"/>
      <c r="G254" s="1044" t="s">
        <v>1058</v>
      </c>
      <c r="H254" s="1045">
        <v>500</v>
      </c>
      <c r="I254" s="908"/>
      <c r="J254" s="909" t="str">
        <f t="shared" si="60"/>
        <v>INCLUDED</v>
      </c>
      <c r="K254" s="908"/>
      <c r="L254" s="909" t="str">
        <f t="shared" si="61"/>
        <v>INCLUDED</v>
      </c>
      <c r="M254" s="848">
        <f t="shared" si="62"/>
        <v>0</v>
      </c>
      <c r="Q254" s="901">
        <f t="shared" si="63"/>
        <v>0</v>
      </c>
      <c r="R254" s="901">
        <f t="shared" si="64"/>
        <v>0</v>
      </c>
      <c r="U254" s="901">
        <f t="shared" si="65"/>
        <v>0</v>
      </c>
      <c r="V254" s="901">
        <f t="shared" si="66"/>
        <v>0</v>
      </c>
    </row>
    <row r="255" spans="1:22" s="890" customFormat="1" ht="42.75">
      <c r="A255" s="1040" t="s">
        <v>923</v>
      </c>
      <c r="B255" s="1041" t="s">
        <v>1039</v>
      </c>
      <c r="C255" s="962">
        <v>995421</v>
      </c>
      <c r="D255" s="781"/>
      <c r="E255" s="907">
        <v>18</v>
      </c>
      <c r="F255" s="908"/>
      <c r="G255" s="1044" t="s">
        <v>1058</v>
      </c>
      <c r="H255" s="1045">
        <v>300</v>
      </c>
      <c r="I255" s="908"/>
      <c r="J255" s="909" t="str">
        <f t="shared" si="60"/>
        <v>INCLUDED</v>
      </c>
      <c r="K255" s="908"/>
      <c r="L255" s="909" t="str">
        <f t="shared" si="61"/>
        <v>INCLUDED</v>
      </c>
      <c r="M255" s="848">
        <f t="shared" si="62"/>
        <v>0</v>
      </c>
      <c r="Q255" s="901">
        <f t="shared" si="63"/>
        <v>0</v>
      </c>
      <c r="R255" s="901">
        <f t="shared" si="64"/>
        <v>0</v>
      </c>
      <c r="U255" s="901">
        <f t="shared" si="65"/>
        <v>0</v>
      </c>
      <c r="V255" s="901">
        <f t="shared" si="66"/>
        <v>0</v>
      </c>
    </row>
    <row r="256" spans="1:22" s="890" customFormat="1" ht="28.5">
      <c r="A256" s="1040" t="s">
        <v>925</v>
      </c>
      <c r="B256" s="1041" t="s">
        <v>1040</v>
      </c>
      <c r="C256" s="962">
        <v>995462</v>
      </c>
      <c r="D256" s="781"/>
      <c r="E256" s="907">
        <v>18</v>
      </c>
      <c r="F256" s="908"/>
      <c r="G256" s="1044" t="s">
        <v>924</v>
      </c>
      <c r="H256" s="1045">
        <v>30</v>
      </c>
      <c r="I256" s="908"/>
      <c r="J256" s="909" t="str">
        <f t="shared" si="60"/>
        <v>INCLUDED</v>
      </c>
      <c r="K256" s="908"/>
      <c r="L256" s="909" t="str">
        <f t="shared" si="61"/>
        <v>INCLUDED</v>
      </c>
      <c r="M256" s="848">
        <f t="shared" si="62"/>
        <v>0</v>
      </c>
      <c r="Q256" s="901">
        <f t="shared" si="63"/>
        <v>0</v>
      </c>
      <c r="R256" s="901">
        <f t="shared" si="64"/>
        <v>0</v>
      </c>
      <c r="U256" s="901">
        <f t="shared" si="65"/>
        <v>0</v>
      </c>
      <c r="V256" s="901">
        <f t="shared" si="66"/>
        <v>0</v>
      </c>
    </row>
    <row r="257" spans="1:22" s="890" customFormat="1" ht="28.5">
      <c r="A257" s="1040" t="s">
        <v>926</v>
      </c>
      <c r="B257" s="1041" t="s">
        <v>1041</v>
      </c>
      <c r="C257" s="962">
        <v>995462</v>
      </c>
      <c r="D257" s="781"/>
      <c r="E257" s="907">
        <v>18</v>
      </c>
      <c r="F257" s="908"/>
      <c r="G257" s="1044" t="s">
        <v>924</v>
      </c>
      <c r="H257" s="1045">
        <v>30</v>
      </c>
      <c r="I257" s="908"/>
      <c r="J257" s="909" t="str">
        <f t="shared" si="60"/>
        <v>INCLUDED</v>
      </c>
      <c r="K257" s="908"/>
      <c r="L257" s="909" t="str">
        <f t="shared" si="61"/>
        <v>INCLUDED</v>
      </c>
      <c r="M257" s="848">
        <f t="shared" si="62"/>
        <v>0</v>
      </c>
      <c r="Q257" s="901">
        <f t="shared" si="63"/>
        <v>0</v>
      </c>
      <c r="R257" s="901">
        <f t="shared" si="64"/>
        <v>0</v>
      </c>
      <c r="U257" s="901">
        <f t="shared" si="65"/>
        <v>0</v>
      </c>
      <c r="V257" s="901">
        <f t="shared" si="66"/>
        <v>0</v>
      </c>
    </row>
    <row r="258" spans="1:22" s="890" customFormat="1" ht="42.75">
      <c r="A258" s="1040" t="s">
        <v>927</v>
      </c>
      <c r="B258" s="1041" t="s">
        <v>1042</v>
      </c>
      <c r="C258" s="962">
        <v>995462</v>
      </c>
      <c r="D258" s="781"/>
      <c r="E258" s="907">
        <v>18</v>
      </c>
      <c r="F258" s="908"/>
      <c r="G258" s="1044" t="s">
        <v>924</v>
      </c>
      <c r="H258" s="1045">
        <v>30</v>
      </c>
      <c r="I258" s="908"/>
      <c r="J258" s="909" t="str">
        <f t="shared" si="60"/>
        <v>INCLUDED</v>
      </c>
      <c r="K258" s="908"/>
      <c r="L258" s="909" t="str">
        <f t="shared" si="61"/>
        <v>INCLUDED</v>
      </c>
      <c r="M258" s="848">
        <f t="shared" si="62"/>
        <v>0</v>
      </c>
      <c r="Q258" s="901">
        <f t="shared" si="63"/>
        <v>0</v>
      </c>
      <c r="R258" s="901">
        <f t="shared" si="64"/>
        <v>0</v>
      </c>
      <c r="U258" s="901">
        <f t="shared" si="65"/>
        <v>0</v>
      </c>
      <c r="V258" s="901">
        <f t="shared" si="66"/>
        <v>0</v>
      </c>
    </row>
    <row r="259" spans="1:22" s="890" customFormat="1" ht="16.5">
      <c r="A259" s="1040" t="s">
        <v>928</v>
      </c>
      <c r="B259" s="1041" t="s">
        <v>1043</v>
      </c>
      <c r="C259" s="962">
        <v>995462</v>
      </c>
      <c r="D259" s="781"/>
      <c r="E259" s="907">
        <v>18</v>
      </c>
      <c r="F259" s="908"/>
      <c r="G259" s="1044" t="s">
        <v>883</v>
      </c>
      <c r="H259" s="1045">
        <v>2</v>
      </c>
      <c r="I259" s="908"/>
      <c r="J259" s="909" t="str">
        <f t="shared" si="60"/>
        <v>INCLUDED</v>
      </c>
      <c r="K259" s="908"/>
      <c r="L259" s="909" t="str">
        <f t="shared" si="61"/>
        <v>INCLUDED</v>
      </c>
      <c r="M259" s="848">
        <f t="shared" si="62"/>
        <v>0</v>
      </c>
      <c r="Q259" s="901">
        <f t="shared" si="63"/>
        <v>0</v>
      </c>
      <c r="R259" s="901">
        <f t="shared" si="64"/>
        <v>0</v>
      </c>
      <c r="U259" s="901">
        <f t="shared" si="65"/>
        <v>0</v>
      </c>
      <c r="V259" s="901">
        <f t="shared" si="66"/>
        <v>0</v>
      </c>
    </row>
    <row r="260" spans="1:22" s="890" customFormat="1" ht="28.5">
      <c r="A260" s="1040" t="s">
        <v>929</v>
      </c>
      <c r="B260" s="1041" t="s">
        <v>1044</v>
      </c>
      <c r="C260" s="962">
        <v>995462</v>
      </c>
      <c r="D260" s="781"/>
      <c r="E260" s="907">
        <v>18</v>
      </c>
      <c r="F260" s="908"/>
      <c r="G260" s="1044" t="s">
        <v>924</v>
      </c>
      <c r="H260" s="1045">
        <v>300</v>
      </c>
      <c r="I260" s="908"/>
      <c r="J260" s="909" t="str">
        <f t="shared" si="60"/>
        <v>INCLUDED</v>
      </c>
      <c r="K260" s="908"/>
      <c r="L260" s="909" t="str">
        <f t="shared" si="61"/>
        <v>INCLUDED</v>
      </c>
      <c r="M260" s="848">
        <f t="shared" si="62"/>
        <v>0</v>
      </c>
      <c r="Q260" s="901">
        <f t="shared" si="63"/>
        <v>0</v>
      </c>
      <c r="R260" s="901">
        <f t="shared" si="64"/>
        <v>0</v>
      </c>
      <c r="U260" s="901">
        <f t="shared" si="65"/>
        <v>0</v>
      </c>
      <c r="V260" s="901">
        <f t="shared" si="66"/>
        <v>0</v>
      </c>
    </row>
    <row r="261" spans="1:22" s="890" customFormat="1" ht="28.5">
      <c r="A261" s="1040" t="s">
        <v>930</v>
      </c>
      <c r="B261" s="1041" t="s">
        <v>1045</v>
      </c>
      <c r="C261" s="962">
        <v>995462</v>
      </c>
      <c r="D261" s="781"/>
      <c r="E261" s="907">
        <v>18</v>
      </c>
      <c r="F261" s="908"/>
      <c r="G261" s="1044" t="s">
        <v>924</v>
      </c>
      <c r="H261" s="1045">
        <v>150</v>
      </c>
      <c r="I261" s="908"/>
      <c r="J261" s="909" t="str">
        <f t="shared" si="60"/>
        <v>INCLUDED</v>
      </c>
      <c r="K261" s="908"/>
      <c r="L261" s="909" t="str">
        <f t="shared" si="61"/>
        <v>INCLUDED</v>
      </c>
      <c r="M261" s="848">
        <f t="shared" si="62"/>
        <v>0</v>
      </c>
      <c r="Q261" s="901">
        <f t="shared" si="63"/>
        <v>0</v>
      </c>
      <c r="R261" s="901">
        <f t="shared" si="64"/>
        <v>0</v>
      </c>
      <c r="U261" s="901">
        <f t="shared" si="65"/>
        <v>0</v>
      </c>
      <c r="V261" s="901">
        <f t="shared" si="66"/>
        <v>0</v>
      </c>
    </row>
    <row r="262" spans="1:22" s="890" customFormat="1" ht="28.5">
      <c r="A262" s="1040" t="s">
        <v>931</v>
      </c>
      <c r="B262" s="1041" t="s">
        <v>1046</v>
      </c>
      <c r="C262" s="962">
        <v>995462</v>
      </c>
      <c r="D262" s="781"/>
      <c r="E262" s="907">
        <v>18</v>
      </c>
      <c r="F262" s="908"/>
      <c r="G262" s="1044" t="s">
        <v>924</v>
      </c>
      <c r="H262" s="1045">
        <v>150</v>
      </c>
      <c r="I262" s="908"/>
      <c r="J262" s="909" t="str">
        <f t="shared" si="60"/>
        <v>INCLUDED</v>
      </c>
      <c r="K262" s="908"/>
      <c r="L262" s="909" t="str">
        <f t="shared" si="61"/>
        <v>INCLUDED</v>
      </c>
      <c r="M262" s="848">
        <f t="shared" si="62"/>
        <v>0</v>
      </c>
      <c r="Q262" s="901">
        <f t="shared" si="63"/>
        <v>0</v>
      </c>
      <c r="R262" s="901">
        <f t="shared" si="64"/>
        <v>0</v>
      </c>
      <c r="U262" s="901">
        <f t="shared" si="65"/>
        <v>0</v>
      </c>
      <c r="V262" s="901">
        <f t="shared" si="66"/>
        <v>0</v>
      </c>
    </row>
    <row r="263" spans="1:22" s="890" customFormat="1" ht="28.5">
      <c r="A263" s="1040" t="s">
        <v>932</v>
      </c>
      <c r="B263" s="1041" t="s">
        <v>1047</v>
      </c>
      <c r="C263" s="962">
        <v>995462</v>
      </c>
      <c r="D263" s="781"/>
      <c r="E263" s="907">
        <v>18</v>
      </c>
      <c r="F263" s="908"/>
      <c r="G263" s="1044" t="s">
        <v>924</v>
      </c>
      <c r="H263" s="1045">
        <v>100</v>
      </c>
      <c r="I263" s="908"/>
      <c r="J263" s="909" t="str">
        <f t="shared" si="60"/>
        <v>INCLUDED</v>
      </c>
      <c r="K263" s="908"/>
      <c r="L263" s="909" t="str">
        <f t="shared" si="61"/>
        <v>INCLUDED</v>
      </c>
      <c r="M263" s="848">
        <f t="shared" si="62"/>
        <v>0</v>
      </c>
      <c r="Q263" s="901">
        <f t="shared" si="63"/>
        <v>0</v>
      </c>
      <c r="R263" s="901">
        <f t="shared" si="64"/>
        <v>0</v>
      </c>
      <c r="U263" s="901">
        <f t="shared" si="65"/>
        <v>0</v>
      </c>
      <c r="V263" s="901">
        <f t="shared" si="66"/>
        <v>0</v>
      </c>
    </row>
    <row r="264" spans="1:22" s="890" customFormat="1" ht="28.5">
      <c r="A264" s="1040" t="s">
        <v>703</v>
      </c>
      <c r="B264" s="1042" t="s">
        <v>1048</v>
      </c>
      <c r="C264" s="962">
        <v>995462</v>
      </c>
      <c r="D264" s="781"/>
      <c r="E264" s="907">
        <v>18</v>
      </c>
      <c r="F264" s="908"/>
      <c r="G264" s="1044" t="s">
        <v>924</v>
      </c>
      <c r="H264" s="1045">
        <v>75</v>
      </c>
      <c r="I264" s="908"/>
      <c r="J264" s="909" t="str">
        <f t="shared" si="60"/>
        <v>INCLUDED</v>
      </c>
      <c r="K264" s="908"/>
      <c r="L264" s="909" t="str">
        <f t="shared" si="61"/>
        <v>INCLUDED</v>
      </c>
      <c r="M264" s="848">
        <f t="shared" si="62"/>
        <v>0</v>
      </c>
      <c r="Q264" s="901">
        <f t="shared" si="63"/>
        <v>0</v>
      </c>
      <c r="R264" s="901">
        <f t="shared" si="64"/>
        <v>0</v>
      </c>
      <c r="U264" s="901">
        <f t="shared" si="65"/>
        <v>0</v>
      </c>
      <c r="V264" s="901">
        <f t="shared" si="66"/>
        <v>0</v>
      </c>
    </row>
    <row r="265" spans="1:22" s="890" customFormat="1" ht="28.5">
      <c r="A265" s="1040" t="s">
        <v>1030</v>
      </c>
      <c r="B265" s="1043" t="s">
        <v>1049</v>
      </c>
      <c r="C265" s="962">
        <v>995462</v>
      </c>
      <c r="D265" s="781"/>
      <c r="E265" s="907">
        <v>18</v>
      </c>
      <c r="F265" s="908"/>
      <c r="G265" s="1044" t="s">
        <v>924</v>
      </c>
      <c r="H265" s="1045">
        <v>50</v>
      </c>
      <c r="I265" s="908"/>
      <c r="J265" s="909" t="str">
        <f t="shared" si="50"/>
        <v>INCLUDED</v>
      </c>
      <c r="K265" s="908"/>
      <c r="L265" s="909" t="str">
        <f t="shared" si="51"/>
        <v>INCLUDED</v>
      </c>
      <c r="M265" s="848">
        <f t="shared" si="52"/>
        <v>0</v>
      </c>
      <c r="Q265" s="901">
        <f t="shared" si="46"/>
        <v>0</v>
      </c>
      <c r="R265" s="901">
        <f t="shared" si="47"/>
        <v>0</v>
      </c>
      <c r="U265" s="901">
        <f t="shared" si="48"/>
        <v>0</v>
      </c>
      <c r="V265" s="901">
        <f t="shared" si="49"/>
        <v>0</v>
      </c>
    </row>
    <row r="266" spans="1:22" s="890" customFormat="1" ht="28.5">
      <c r="A266" s="1040" t="s">
        <v>1031</v>
      </c>
      <c r="B266" s="1042" t="s">
        <v>1050</v>
      </c>
      <c r="C266" s="962">
        <v>995462</v>
      </c>
      <c r="D266" s="781"/>
      <c r="E266" s="907">
        <v>18</v>
      </c>
      <c r="F266" s="908"/>
      <c r="G266" s="1044" t="s">
        <v>924</v>
      </c>
      <c r="H266" s="1045">
        <v>25</v>
      </c>
      <c r="I266" s="908"/>
      <c r="J266" s="909" t="str">
        <f t="shared" si="50"/>
        <v>INCLUDED</v>
      </c>
      <c r="K266" s="908"/>
      <c r="L266" s="909" t="str">
        <f t="shared" si="51"/>
        <v>INCLUDED</v>
      </c>
      <c r="M266" s="848">
        <f t="shared" si="52"/>
        <v>0</v>
      </c>
      <c r="Q266" s="901">
        <f t="shared" si="46"/>
        <v>0</v>
      </c>
      <c r="R266" s="901">
        <f t="shared" si="47"/>
        <v>0</v>
      </c>
      <c r="U266" s="901">
        <f t="shared" si="48"/>
        <v>0</v>
      </c>
      <c r="V266" s="901">
        <f t="shared" si="49"/>
        <v>0</v>
      </c>
    </row>
    <row r="267" spans="1:22" s="890" customFormat="1" ht="28.5">
      <c r="A267" s="1040" t="s">
        <v>1032</v>
      </c>
      <c r="B267" s="1042" t="s">
        <v>1051</v>
      </c>
      <c r="C267" s="962">
        <v>995462</v>
      </c>
      <c r="D267" s="781"/>
      <c r="E267" s="907">
        <v>18</v>
      </c>
      <c r="F267" s="908"/>
      <c r="G267" s="1044" t="s">
        <v>378</v>
      </c>
      <c r="H267" s="1045">
        <v>1</v>
      </c>
      <c r="I267" s="908"/>
      <c r="J267" s="909" t="str">
        <f t="shared" si="50"/>
        <v>INCLUDED</v>
      </c>
      <c r="K267" s="908"/>
      <c r="L267" s="909" t="str">
        <f t="shared" si="51"/>
        <v>INCLUDED</v>
      </c>
      <c r="M267" s="848">
        <f t="shared" si="52"/>
        <v>0</v>
      </c>
      <c r="Q267" s="901">
        <f t="shared" si="46"/>
        <v>0</v>
      </c>
      <c r="R267" s="901">
        <f t="shared" si="47"/>
        <v>0</v>
      </c>
      <c r="U267" s="901">
        <f t="shared" si="48"/>
        <v>0</v>
      </c>
      <c r="V267" s="901">
        <f t="shared" si="49"/>
        <v>0</v>
      </c>
    </row>
    <row r="268" spans="1:22" s="890" customFormat="1" ht="28.5">
      <c r="A268" s="1040" t="s">
        <v>1033</v>
      </c>
      <c r="B268" s="1042" t="s">
        <v>1052</v>
      </c>
      <c r="C268" s="962">
        <v>995462</v>
      </c>
      <c r="D268" s="781"/>
      <c r="E268" s="907">
        <v>18</v>
      </c>
      <c r="F268" s="908"/>
      <c r="G268" s="1044" t="s">
        <v>1057</v>
      </c>
      <c r="H268" s="1045">
        <v>54</v>
      </c>
      <c r="I268" s="908"/>
      <c r="J268" s="909" t="str">
        <f t="shared" si="50"/>
        <v>INCLUDED</v>
      </c>
      <c r="K268" s="908"/>
      <c r="L268" s="909" t="str">
        <f t="shared" si="51"/>
        <v>INCLUDED</v>
      </c>
      <c r="M268" s="848">
        <f t="shared" si="52"/>
        <v>0</v>
      </c>
      <c r="Q268" s="901">
        <f t="shared" si="46"/>
        <v>0</v>
      </c>
      <c r="R268" s="901">
        <f t="shared" si="47"/>
        <v>0</v>
      </c>
      <c r="U268" s="901">
        <f t="shared" si="48"/>
        <v>0</v>
      </c>
      <c r="V268" s="901">
        <f t="shared" si="49"/>
        <v>0</v>
      </c>
    </row>
    <row r="269" spans="1:22" s="890" customFormat="1" ht="128.25">
      <c r="A269" s="1040" t="s">
        <v>1034</v>
      </c>
      <c r="B269" s="1042" t="s">
        <v>1053</v>
      </c>
      <c r="C269" s="962">
        <v>995433</v>
      </c>
      <c r="D269" s="781"/>
      <c r="E269" s="907">
        <v>18</v>
      </c>
      <c r="F269" s="908"/>
      <c r="G269" s="1044" t="s">
        <v>1057</v>
      </c>
      <c r="H269" s="1045">
        <v>3500</v>
      </c>
      <c r="I269" s="908"/>
      <c r="J269" s="909" t="str">
        <f t="shared" si="50"/>
        <v>INCLUDED</v>
      </c>
      <c r="K269" s="908"/>
      <c r="L269" s="909" t="str">
        <f t="shared" si="51"/>
        <v>INCLUDED</v>
      </c>
      <c r="M269" s="848">
        <f t="shared" si="52"/>
        <v>0</v>
      </c>
      <c r="Q269" s="901">
        <f t="shared" si="46"/>
        <v>0</v>
      </c>
      <c r="R269" s="901">
        <f t="shared" si="47"/>
        <v>0</v>
      </c>
      <c r="U269" s="901">
        <f t="shared" si="48"/>
        <v>0</v>
      </c>
      <c r="V269" s="901">
        <f t="shared" si="49"/>
        <v>0</v>
      </c>
    </row>
    <row r="270" spans="1:22" s="890" customFormat="1" ht="57">
      <c r="A270" s="1040" t="s">
        <v>1035</v>
      </c>
      <c r="B270" s="1043" t="s">
        <v>1054</v>
      </c>
      <c r="C270" s="962">
        <v>995433</v>
      </c>
      <c r="D270" s="781"/>
      <c r="E270" s="907">
        <v>18</v>
      </c>
      <c r="F270" s="908"/>
      <c r="G270" s="1044" t="s">
        <v>1057</v>
      </c>
      <c r="H270" s="1045">
        <v>875</v>
      </c>
      <c r="I270" s="908"/>
      <c r="J270" s="909" t="str">
        <f t="shared" si="50"/>
        <v>INCLUDED</v>
      </c>
      <c r="K270" s="908"/>
      <c r="L270" s="909" t="str">
        <f t="shared" si="51"/>
        <v>INCLUDED</v>
      </c>
      <c r="M270" s="848">
        <f t="shared" si="52"/>
        <v>0</v>
      </c>
      <c r="Q270" s="901">
        <f t="shared" si="46"/>
        <v>0</v>
      </c>
      <c r="R270" s="901">
        <f t="shared" si="47"/>
        <v>0</v>
      </c>
      <c r="U270" s="901">
        <f t="shared" si="48"/>
        <v>0</v>
      </c>
      <c r="V270" s="901">
        <f t="shared" si="49"/>
        <v>0</v>
      </c>
    </row>
    <row r="271" spans="1:22" s="890" customFormat="1" ht="71.25">
      <c r="A271" s="1040" t="s">
        <v>1036</v>
      </c>
      <c r="B271" s="1042" t="s">
        <v>1055</v>
      </c>
      <c r="C271" s="962">
        <v>995433</v>
      </c>
      <c r="D271" s="781"/>
      <c r="E271" s="907">
        <v>18</v>
      </c>
      <c r="F271" s="908"/>
      <c r="G271" s="1044" t="s">
        <v>1057</v>
      </c>
      <c r="H271" s="1045">
        <v>1000</v>
      </c>
      <c r="I271" s="908"/>
      <c r="J271" s="909" t="str">
        <f t="shared" si="50"/>
        <v>INCLUDED</v>
      </c>
      <c r="K271" s="908"/>
      <c r="L271" s="909" t="str">
        <f t="shared" si="51"/>
        <v>INCLUDED</v>
      </c>
      <c r="M271" s="848">
        <f t="shared" si="52"/>
        <v>0</v>
      </c>
      <c r="Q271" s="901">
        <f t="shared" si="46"/>
        <v>0</v>
      </c>
      <c r="R271" s="901">
        <f t="shared" si="47"/>
        <v>0</v>
      </c>
      <c r="U271" s="901">
        <f t="shared" si="48"/>
        <v>0</v>
      </c>
      <c r="V271" s="901">
        <f t="shared" si="49"/>
        <v>0</v>
      </c>
    </row>
    <row r="272" spans="1:22" s="890" customFormat="1" ht="57">
      <c r="A272" s="1040" t="s">
        <v>1037</v>
      </c>
      <c r="B272" s="1042" t="s">
        <v>1056</v>
      </c>
      <c r="C272" s="962">
        <v>995433</v>
      </c>
      <c r="D272" s="781"/>
      <c r="E272" s="907">
        <v>18</v>
      </c>
      <c r="F272" s="908"/>
      <c r="G272" s="1044" t="s">
        <v>1058</v>
      </c>
      <c r="H272" s="1045">
        <v>1100</v>
      </c>
      <c r="I272" s="908"/>
      <c r="J272" s="909" t="str">
        <f t="shared" si="50"/>
        <v>INCLUDED</v>
      </c>
      <c r="K272" s="908"/>
      <c r="L272" s="909" t="str">
        <f t="shared" si="51"/>
        <v>INCLUDED</v>
      </c>
      <c r="M272" s="848">
        <f t="shared" si="52"/>
        <v>0</v>
      </c>
      <c r="Q272" s="901">
        <f t="shared" si="46"/>
        <v>0</v>
      </c>
      <c r="R272" s="901">
        <f t="shared" si="47"/>
        <v>0</v>
      </c>
      <c r="U272" s="901">
        <f t="shared" si="48"/>
        <v>0</v>
      </c>
      <c r="V272" s="901">
        <f t="shared" si="49"/>
        <v>0</v>
      </c>
    </row>
    <row r="273" spans="1:22" s="890" customFormat="1" ht="15">
      <c r="A273" s="956"/>
      <c r="B273" s="957"/>
      <c r="C273" s="1160"/>
      <c r="D273" s="1161"/>
      <c r="E273" s="1161"/>
      <c r="F273" s="1161"/>
      <c r="G273" s="1161"/>
      <c r="H273" s="1161"/>
      <c r="I273" s="1161"/>
      <c r="J273" s="1161"/>
      <c r="K273" s="1161"/>
      <c r="L273" s="1161"/>
      <c r="M273" s="1162"/>
      <c r="Q273" s="901">
        <f t="shared" si="46"/>
        <v>0</v>
      </c>
      <c r="R273" s="901">
        <f t="shared" si="47"/>
        <v>0</v>
      </c>
      <c r="U273" s="901">
        <f t="shared" si="48"/>
        <v>0</v>
      </c>
      <c r="V273" s="901">
        <f t="shared" si="49"/>
        <v>0</v>
      </c>
    </row>
    <row r="274" spans="1:22" s="890" customFormat="1" ht="15">
      <c r="A274" s="1048">
        <v>10</v>
      </c>
      <c r="B274" s="1046" t="s">
        <v>1059</v>
      </c>
      <c r="C274" s="1160"/>
      <c r="D274" s="1161"/>
      <c r="E274" s="1161"/>
      <c r="F274" s="1161"/>
      <c r="G274" s="1161"/>
      <c r="H274" s="1161"/>
      <c r="I274" s="1161"/>
      <c r="J274" s="1161"/>
      <c r="K274" s="1161"/>
      <c r="L274" s="1161"/>
      <c r="M274" s="1162"/>
      <c r="Q274" s="901">
        <f t="shared" ref="Q274" si="67">IF(J274="Included",0,J274)</f>
        <v>0</v>
      </c>
      <c r="R274" s="901">
        <f t="shared" ref="R274" si="68">IF(F274="",(Q274*E274/100),(Q274*F274/100))</f>
        <v>0</v>
      </c>
      <c r="U274" s="901">
        <f t="shared" ref="U274" si="69">IF(L274="Included",0,L274)</f>
        <v>0</v>
      </c>
      <c r="V274" s="901">
        <f t="shared" ref="V274" si="70">IF(F274="",(U274*E274/100),(U274*F274/100))</f>
        <v>0</v>
      </c>
    </row>
    <row r="275" spans="1:22" s="890" customFormat="1" ht="16.5">
      <c r="A275" s="1018">
        <v>10.1</v>
      </c>
      <c r="B275" s="1026" t="s">
        <v>1001</v>
      </c>
      <c r="C275" s="962">
        <v>998736</v>
      </c>
      <c r="D275" s="781"/>
      <c r="E275" s="907">
        <v>18</v>
      </c>
      <c r="F275" s="908"/>
      <c r="G275" s="1027" t="s">
        <v>1015</v>
      </c>
      <c r="H275" s="1027">
        <v>2</v>
      </c>
      <c r="I275" s="908"/>
      <c r="J275" s="909" t="str">
        <f t="shared" si="50"/>
        <v>INCLUDED</v>
      </c>
      <c r="K275" s="908"/>
      <c r="L275" s="909" t="str">
        <f t="shared" si="51"/>
        <v>INCLUDED</v>
      </c>
      <c r="M275" s="848">
        <f t="shared" si="52"/>
        <v>0</v>
      </c>
      <c r="Q275" s="901">
        <f t="shared" si="46"/>
        <v>0</v>
      </c>
      <c r="R275" s="901">
        <f t="shared" si="47"/>
        <v>0</v>
      </c>
      <c r="U275" s="901">
        <f t="shared" si="48"/>
        <v>0</v>
      </c>
      <c r="V275" s="901">
        <f t="shared" si="49"/>
        <v>0</v>
      </c>
    </row>
    <row r="276" spans="1:22" s="890" customFormat="1" ht="16.5">
      <c r="A276" s="1018">
        <v>10.199999999999999</v>
      </c>
      <c r="B276" s="1026" t="s">
        <v>1002</v>
      </c>
      <c r="C276" s="962">
        <v>998736</v>
      </c>
      <c r="D276" s="781"/>
      <c r="E276" s="907">
        <v>18</v>
      </c>
      <c r="F276" s="908"/>
      <c r="G276" s="1027" t="s">
        <v>1015</v>
      </c>
      <c r="H276" s="1027">
        <v>2</v>
      </c>
      <c r="I276" s="908"/>
      <c r="J276" s="909" t="str">
        <f t="shared" si="50"/>
        <v>INCLUDED</v>
      </c>
      <c r="K276" s="908"/>
      <c r="L276" s="909" t="str">
        <f t="shared" si="51"/>
        <v>INCLUDED</v>
      </c>
      <c r="M276" s="848">
        <f t="shared" si="52"/>
        <v>0</v>
      </c>
      <c r="Q276" s="901">
        <f t="shared" si="46"/>
        <v>0</v>
      </c>
      <c r="R276" s="901">
        <f t="shared" si="47"/>
        <v>0</v>
      </c>
      <c r="U276" s="901">
        <f t="shared" si="48"/>
        <v>0</v>
      </c>
      <c r="V276" s="901">
        <f t="shared" si="49"/>
        <v>0</v>
      </c>
    </row>
    <row r="277" spans="1:22" s="890" customFormat="1" ht="28.5">
      <c r="A277" s="1018">
        <v>10.3</v>
      </c>
      <c r="B277" s="1026" t="s">
        <v>1003</v>
      </c>
      <c r="C277" s="962">
        <v>998736</v>
      </c>
      <c r="D277" s="781"/>
      <c r="E277" s="907">
        <v>18</v>
      </c>
      <c r="F277" s="908"/>
      <c r="G277" s="1027" t="s">
        <v>1015</v>
      </c>
      <c r="H277" s="1027">
        <v>3</v>
      </c>
      <c r="I277" s="908"/>
      <c r="J277" s="909" t="str">
        <f t="shared" si="50"/>
        <v>INCLUDED</v>
      </c>
      <c r="K277" s="908"/>
      <c r="L277" s="909" t="str">
        <f t="shared" si="51"/>
        <v>INCLUDED</v>
      </c>
      <c r="M277" s="848">
        <f t="shared" si="52"/>
        <v>0</v>
      </c>
      <c r="Q277" s="901">
        <f t="shared" si="46"/>
        <v>0</v>
      </c>
      <c r="R277" s="901">
        <f t="shared" si="47"/>
        <v>0</v>
      </c>
      <c r="U277" s="901">
        <f t="shared" si="48"/>
        <v>0</v>
      </c>
      <c r="V277" s="901">
        <f t="shared" si="49"/>
        <v>0</v>
      </c>
    </row>
    <row r="278" spans="1:22" s="890" customFormat="1" ht="28.5">
      <c r="A278" s="1018">
        <v>10.4</v>
      </c>
      <c r="B278" s="1026" t="s">
        <v>1060</v>
      </c>
      <c r="C278" s="962">
        <v>998736</v>
      </c>
      <c r="D278" s="781"/>
      <c r="E278" s="907">
        <v>18</v>
      </c>
      <c r="F278" s="908"/>
      <c r="G278" s="1027" t="s">
        <v>378</v>
      </c>
      <c r="H278" s="1027">
        <v>1</v>
      </c>
      <c r="I278" s="908"/>
      <c r="J278" s="909" t="str">
        <f t="shared" si="50"/>
        <v>INCLUDED</v>
      </c>
      <c r="K278" s="908"/>
      <c r="L278" s="909" t="str">
        <f t="shared" si="51"/>
        <v>INCLUDED</v>
      </c>
      <c r="M278" s="848">
        <f t="shared" si="52"/>
        <v>0</v>
      </c>
      <c r="Q278" s="901">
        <f t="shared" si="46"/>
        <v>0</v>
      </c>
      <c r="R278" s="901">
        <f t="shared" si="47"/>
        <v>0</v>
      </c>
      <c r="U278" s="901">
        <f t="shared" si="48"/>
        <v>0</v>
      </c>
      <c r="V278" s="901">
        <f t="shared" si="49"/>
        <v>0</v>
      </c>
    </row>
    <row r="279" spans="1:22" s="890" customFormat="1" ht="16.5">
      <c r="A279" s="1018">
        <v>10.5</v>
      </c>
      <c r="B279" s="1047" t="s">
        <v>1061</v>
      </c>
      <c r="C279" s="962">
        <v>998736</v>
      </c>
      <c r="D279" s="781"/>
      <c r="E279" s="907">
        <v>18</v>
      </c>
      <c r="F279" s="908"/>
      <c r="G279" s="1027" t="s">
        <v>378</v>
      </c>
      <c r="H279" s="1027">
        <v>1</v>
      </c>
      <c r="I279" s="908"/>
      <c r="J279" s="909" t="str">
        <f t="shared" si="50"/>
        <v>INCLUDED</v>
      </c>
      <c r="K279" s="908"/>
      <c r="L279" s="909" t="str">
        <f t="shared" si="51"/>
        <v>INCLUDED</v>
      </c>
      <c r="M279" s="848">
        <f t="shared" si="52"/>
        <v>0</v>
      </c>
      <c r="Q279" s="901">
        <f t="shared" si="46"/>
        <v>0</v>
      </c>
      <c r="R279" s="901">
        <f t="shared" si="47"/>
        <v>0</v>
      </c>
      <c r="U279" s="901">
        <f t="shared" si="48"/>
        <v>0</v>
      </c>
      <c r="V279" s="901">
        <f t="shared" si="49"/>
        <v>0</v>
      </c>
    </row>
    <row r="280" spans="1:22" s="890" customFormat="1" ht="16.5" customHeight="1">
      <c r="A280" s="1186"/>
      <c r="B280" s="1187"/>
      <c r="C280" s="1187"/>
      <c r="D280" s="1187"/>
      <c r="E280" s="1187"/>
      <c r="F280" s="1187"/>
      <c r="G280" s="1187"/>
      <c r="H280" s="1187"/>
      <c r="I280" s="1187"/>
      <c r="J280" s="1187"/>
      <c r="K280" s="1187"/>
      <c r="L280" s="1187"/>
      <c r="M280" s="1188"/>
      <c r="Q280" s="901">
        <f t="shared" si="46"/>
        <v>0</v>
      </c>
      <c r="R280" s="901">
        <f>IF(F280="",(Q280*A280/100),(Q280*F280/100))</f>
        <v>0</v>
      </c>
      <c r="U280" s="901">
        <f t="shared" si="48"/>
        <v>0</v>
      </c>
      <c r="V280" s="901">
        <f>IF(F280="",(U280*A280/100),(U280*F280/100))</f>
        <v>0</v>
      </c>
    </row>
    <row r="281" spans="1:22" s="890" customFormat="1" ht="16.5" customHeight="1">
      <c r="A281" s="1189"/>
      <c r="B281" s="1190"/>
      <c r="C281" s="1190"/>
      <c r="D281" s="1190"/>
      <c r="E281" s="1190"/>
      <c r="F281" s="1190"/>
      <c r="G281" s="1190"/>
      <c r="H281" s="1190"/>
      <c r="I281" s="1190"/>
      <c r="J281" s="1190"/>
      <c r="K281" s="1190"/>
      <c r="L281" s="1190"/>
      <c r="M281" s="1191"/>
      <c r="Q281" s="901">
        <f t="shared" si="46"/>
        <v>0</v>
      </c>
      <c r="R281" s="901">
        <f t="shared" si="47"/>
        <v>0</v>
      </c>
      <c r="U281" s="901">
        <f t="shared" si="48"/>
        <v>0</v>
      </c>
      <c r="V281" s="901">
        <f t="shared" si="49"/>
        <v>0</v>
      </c>
    </row>
    <row r="282" spans="1:22" s="890" customFormat="1" ht="33" customHeight="1">
      <c r="A282" s="910"/>
      <c r="B282" s="911"/>
      <c r="C282" s="910"/>
      <c r="D282" s="910"/>
      <c r="E282" s="910"/>
      <c r="F282" s="910"/>
      <c r="G282" s="912"/>
      <c r="H282" s="912"/>
      <c r="I282" s="912"/>
      <c r="J282" s="913">
        <f>SUM(J24:J279)</f>
        <v>0</v>
      </c>
      <c r="K282" s="912"/>
      <c r="L282" s="913">
        <f>SUM(L24:L279)</f>
        <v>0</v>
      </c>
      <c r="M282" s="914"/>
    </row>
    <row r="283" spans="1:22" s="890" customFormat="1" ht="31.5" customHeight="1">
      <c r="A283" s="915"/>
      <c r="B283" s="1193"/>
      <c r="C283" s="1193"/>
      <c r="D283" s="1193"/>
      <c r="E283" s="1193"/>
      <c r="F283" s="1193"/>
      <c r="G283" s="1193"/>
      <c r="H283" s="1193"/>
      <c r="I283" s="1194"/>
      <c r="J283" s="916"/>
      <c r="K283" s="655"/>
      <c r="L283" s="916">
        <f>J282+L282</f>
        <v>0</v>
      </c>
      <c r="M283" s="917">
        <f>SUM(M24:M279)</f>
        <v>0</v>
      </c>
    </row>
    <row r="284" spans="1:22" s="890" customFormat="1" ht="24" customHeight="1">
      <c r="A284" s="584"/>
      <c r="B284" s="600"/>
      <c r="C284" s="440"/>
      <c r="D284" s="440"/>
      <c r="E284" s="440"/>
      <c r="F284" s="440"/>
      <c r="G284" s="439"/>
      <c r="H284" s="600"/>
      <c r="I284" s="600"/>
      <c r="J284" s="600"/>
      <c r="K284" s="600"/>
      <c r="L284" s="600"/>
      <c r="M284" s="600"/>
    </row>
    <row r="285" spans="1:22" ht="16.5">
      <c r="A285" s="918" t="s">
        <v>4</v>
      </c>
      <c r="B285" s="816" t="str">
        <f>IF('Name of Bidder'!D18=0, "", 'Name of Bidder'!D18)</f>
        <v/>
      </c>
      <c r="C285" s="919"/>
      <c r="D285" s="919"/>
      <c r="E285" s="919"/>
      <c r="F285" s="919"/>
      <c r="J285" s="1185" t="s">
        <v>144</v>
      </c>
      <c r="K285" s="1185"/>
      <c r="L285" s="1192" t="str">
        <f>IF('Name of Bidder'!D15=0, "", 'Name of Bidder'!D15)</f>
        <v/>
      </c>
      <c r="M285" s="1192"/>
    </row>
    <row r="286" spans="1:22" ht="15">
      <c r="A286" s="918" t="s">
        <v>5</v>
      </c>
      <c r="B286" s="600">
        <f>'Name of Bidder'!D19</f>
        <v>0</v>
      </c>
      <c r="C286" s="919"/>
      <c r="D286" s="919"/>
      <c r="E286" s="919"/>
      <c r="F286" s="919"/>
      <c r="J286" s="1185" t="s">
        <v>145</v>
      </c>
      <c r="K286" s="1185"/>
      <c r="L286" s="1192" t="str">
        <f>IF('Name of Bidder'!D16=0, "", 'Name of Bidder'!D16)</f>
        <v/>
      </c>
      <c r="M286" s="1192"/>
    </row>
  </sheetData>
  <sheetProtection algorithmName="SHA-512" hashValue="MlW/1cdvSDh6H0FTgEE7Zbwf04+S5useEEeGZpGFWpt71zZpyAddwfvg2HUDt3mwignZtAuFMI5LAiFRHV/9cw==" saltValue="50YLz3nZAFFgKdJJl95hIg==" spinCount="100000" sheet="1" formatColumns="0" formatRows="0" selectLockedCells="1"/>
  <customSheetViews>
    <customSheetView guid="{9E7A1559-80EF-45E2-B513-64B5C46360F8}" scale="80" showPageBreaks="1" showGridLines="0" printArea="1" hiddenColumns="1" view="pageBreakPreview" topLeftCell="A269">
      <selection activeCell="I281" sqref="I281"/>
      <pageMargins left="0.25" right="0.25" top="1" bottom="0.5" header="0.5" footer="0.5"/>
      <printOptions horizontalCentered="1"/>
      <pageSetup paperSize="9" scale="36" fitToHeight="16" orientation="landscape" r:id="rId1"/>
      <headerFooter alignWithMargins="0">
        <oddHeader>&amp;R&amp;"Book Antiqua,Bold"&amp;12Schedule-3PAGE &amp;P OF &amp;N</oddHeader>
      </headerFooter>
    </customSheetView>
    <customSheetView guid="{A3908470-1383-4C41-BFB4-6E3A5472DB66}" scale="60" showPageBreaks="1" showGridLines="0" printArea="1" hiddenColumns="1" view="pageBreakPreview">
      <selection activeCell="I55" sqref="I55"/>
      <pageMargins left="0.25" right="0.25" top="1" bottom="0.5" header="0.5" footer="0.5"/>
      <printOptions horizontalCentered="1"/>
      <pageSetup paperSize="9" scale="36" fitToHeight="16" orientation="landscape" r:id="rId2"/>
      <headerFooter alignWithMargins="0">
        <oddHeader>&amp;R&amp;"Book Antiqua,Bold"&amp;12Schedule-3PAGE &amp;P OF &amp;N</oddHeader>
      </headerFooter>
    </customSheetView>
    <customSheetView guid="{962766B2-46B3-46B2-A046-2C366EDE2924}" scale="70" showPageBreaks="1" showGridLines="0" printArea="1" view="pageBreakPreview" topLeftCell="D1">
      <selection activeCell="J22" sqref="J22"/>
      <pageMargins left="0.25" right="0.25" top="1" bottom="0.5" header="0.5" footer="0.5"/>
      <printOptions horizontalCentered="1"/>
      <pageSetup paperSize="9" scale="36" fitToHeight="16" orientation="landscape" r:id="rId3"/>
      <headerFooter alignWithMargins="0">
        <oddHeader>&amp;R&amp;"Book Antiqua,Bold"&amp;12Schedule-3PAGE &amp;P OF &amp;N</oddHeader>
      </headerFooter>
    </customSheetView>
    <customSheetView guid="{77060029-EAB9-4964-846B-FD562427A28D}" scale="55" showPageBreaks="1" showGridLines="0" printArea="1" hiddenColumns="1" view="pageBreakPreview" topLeftCell="G1">
      <selection activeCell="J19" sqref="J19"/>
      <pageMargins left="0.25" right="0.25" top="1" bottom="0.5" header="0.5" footer="0.5"/>
      <printOptions horizontalCentered="1"/>
      <pageSetup paperSize="9" scale="36" fitToHeight="16" orientation="landscape" r:id="rId4"/>
      <headerFooter alignWithMargins="0">
        <oddHeader>&amp;R&amp;"Book Antiqua,Bold"&amp;12Schedule-3PAGE &amp;P OF &amp;N</oddHeader>
      </headerFooter>
    </customSheetView>
    <customSheetView guid="{F9C00FCC-B928-44A4-AE8D-3790B3A7FE91}" scale="60" showPageBreaks="1" showGridLines="0" printArea="1" hiddenColumns="1" view="pageBreakPreview" topLeftCell="G22">
      <selection activeCell="O19" sqref="O19"/>
      <pageMargins left="0.25" right="0.25" top="1" bottom="0.5" header="0.5" footer="0.5"/>
      <printOptions horizontalCentered="1"/>
      <pageSetup paperSize="9" scale="39" fitToHeight="16" orientation="landscape" r:id="rId5"/>
      <headerFooter alignWithMargins="0">
        <oddHeader>&amp;R&amp;"Book Antiqua,Bold"&amp;12Schedule-3PAGE &amp;P OF &amp;N</oddHeader>
      </headerFooter>
    </customSheetView>
    <customSheetView guid="{9BE1DACC-ECDA-43E0-81BC-5CA2CCA7179E}" scale="60" showPageBreaks="1" showGridLines="0" printArea="1" hiddenColumns="1" view="pageBreakPreview">
      <selection activeCell="O20" sqref="O20"/>
      <pageMargins left="0.25" right="0.25" top="1" bottom="0.5" header="0.5" footer="0.5"/>
      <printOptions horizontalCentered="1"/>
      <pageSetup paperSize="9" scale="39" fitToHeight="16" orientation="landscape" r:id="rId6"/>
      <headerFooter alignWithMargins="0">
        <oddHeader>&amp;R&amp;"Book Antiqua,Bold"&amp;12Schedule-3PAGE &amp;P OF &amp;N</oddHeader>
      </headerFooter>
    </customSheetView>
    <customSheetView guid="{ADDF765C-A82A-49A1-ABD6-18D2003B02C8}" showGridLines="0" printArea="1" hiddenColumns="1" topLeftCell="J5">
      <selection activeCell="J19" sqref="J19"/>
      <rowBreaks count="1" manualBreakCount="1">
        <brk id="241" max="15" man="1"/>
      </rowBreaks>
      <pageMargins left="0.25" right="0.25" top="1" bottom="0.5" header="0.5" footer="0.5"/>
      <printOptions horizontalCentered="1"/>
      <pageSetup paperSize="9" scale="47" fitToHeight="16" orientation="landscape" r:id="rId7"/>
      <headerFooter alignWithMargins="0">
        <oddHeader>&amp;R&amp;"Book Antiqua,Bold"&amp;12Schedule-3PAGE &amp;P OF &amp;N</oddHeader>
      </headerFooter>
    </customSheetView>
    <customSheetView guid="{F3069269-230B-433B-8ACD-5B8BCA1CFEEF}" scale="70" showPageBreaks="1" showGridLines="0" printArea="1" hiddenColumns="1" view="pageBreakPreview" topLeftCell="D143">
      <selection activeCell="Q64" sqref="Q64"/>
      <pageMargins left="0.25" right="0.25" top="1" bottom="0.5" header="0.5" footer="0.5"/>
      <printOptions horizontalCentered="1"/>
      <pageSetup paperSize="9" scale="36" fitToHeight="16" orientation="landscape" r:id="rId8"/>
      <headerFooter alignWithMargins="0">
        <oddHeader>&amp;R&amp;"Book Antiqua,Bold"&amp;12Schedule-3PAGE &amp;P OF &amp;N</oddHeader>
      </headerFooter>
    </customSheetView>
    <customSheetView guid="{B209DB91-B62C-4234-9F7D-A23D05621676}" scale="70" showPageBreaks="1" showGridLines="0" printArea="1" hiddenColumns="1" view="pageBreakPreview">
      <selection activeCell="J19" sqref="J19"/>
      <pageMargins left="0.25" right="0.25" top="1" bottom="0.5" header="0.5" footer="0.5"/>
      <printOptions horizontalCentered="1"/>
      <pageSetup paperSize="9" scale="36" fitToHeight="16" orientation="landscape" r:id="rId9"/>
      <headerFooter alignWithMargins="0">
        <oddHeader>&amp;R&amp;"Book Antiqua,Bold"&amp;12Schedule-3PAGE &amp;P OF &amp;N</oddHeader>
      </headerFooter>
    </customSheetView>
    <customSheetView guid="{DBB79A9A-BBD0-49FC-9FFA-00EC188DEEAC}" showPageBreaks="1" showGridLines="0" printArea="1" hiddenColumns="1" view="pageBreakPreview" topLeftCell="G258">
      <selection activeCell="J293" sqref="J293"/>
      <pageMargins left="0.25" right="0.25" top="1" bottom="0.5" header="0.5" footer="0.5"/>
      <printOptions horizontalCentered="1"/>
      <pageSetup paperSize="9" scale="36" fitToHeight="16" orientation="landscape" r:id="rId10"/>
      <headerFooter alignWithMargins="0">
        <oddHeader>&amp;R&amp;"Book Antiqua,Bold"&amp;12Schedule-3PAGE &amp;P OF &amp;N</oddHeader>
      </headerFooter>
    </customSheetView>
    <customSheetView guid="{C6AF2336-ED4E-492E-BFB1-1EC6AD3EE068}" showPageBreaks="1" showGridLines="0" printArea="1" hiddenColumns="1" view="pageBreakPreview" topLeftCell="I129">
      <selection activeCell="L130" sqref="L130"/>
      <pageMargins left="0.25" right="0.25" top="1" bottom="0.5" header="0.5" footer="0.5"/>
      <printOptions horizontalCentered="1"/>
      <pageSetup paperSize="9" scale="36" fitToHeight="16" orientation="landscape" r:id="rId11"/>
      <headerFooter alignWithMargins="0">
        <oddHeader>&amp;R&amp;"Book Antiqua,Bold"&amp;12Schedule-3PAGE &amp;P OF &amp;N</oddHeader>
      </headerFooter>
    </customSheetView>
    <customSheetView guid="{2A0F3AED-7C44-4A6A-84BE-EBC4D8372535}" scale="60" showPageBreaks="1" showGridLines="0" printArea="1" hiddenColumns="1" view="pageBreakPreview">
      <selection activeCell="I55" sqref="I55"/>
      <pageMargins left="0.25" right="0.25" top="1" bottom="0.5" header="0.5" footer="0.5"/>
      <printOptions horizontalCentered="1"/>
      <pageSetup paperSize="9" scale="36" fitToHeight="16" orientation="landscape" r:id="rId12"/>
      <headerFooter alignWithMargins="0">
        <oddHeader>&amp;R&amp;"Book Antiqua,Bold"&amp;12Schedule-3PAGE &amp;P OF &amp;N</oddHeader>
      </headerFooter>
    </customSheetView>
    <customSheetView guid="{CD728196-3354-463C-AD7B-0F277B71DCE6}" scale="80" showPageBreaks="1" showGridLines="0" printArea="1" hiddenColumns="1" view="pageBreakPreview" topLeftCell="A269">
      <selection activeCell="I281" sqref="I281"/>
      <pageMargins left="0.25" right="0.25" top="1" bottom="0.5" header="0.5" footer="0.5"/>
      <printOptions horizontalCentered="1"/>
      <pageSetup paperSize="9" scale="36" fitToHeight="16" orientation="landscape" r:id="rId13"/>
      <headerFooter alignWithMargins="0">
        <oddHeader>&amp;R&amp;"Book Antiqua,Bold"&amp;12Schedule-3PAGE &amp;P OF &amp;N</oddHeader>
      </headerFooter>
    </customSheetView>
  </customSheetViews>
  <mergeCells count="110">
    <mergeCell ref="C19:M19"/>
    <mergeCell ref="C209:M209"/>
    <mergeCell ref="C218:M218"/>
    <mergeCell ref="C225:M225"/>
    <mergeCell ref="C274:M274"/>
    <mergeCell ref="C273:M273"/>
    <mergeCell ref="C186:M186"/>
    <mergeCell ref="C234:M234"/>
    <mergeCell ref="C242:M242"/>
    <mergeCell ref="C243:M243"/>
    <mergeCell ref="C244:M244"/>
    <mergeCell ref="C226:M226"/>
    <mergeCell ref="C228:M228"/>
    <mergeCell ref="C229:M229"/>
    <mergeCell ref="C233:M233"/>
    <mergeCell ref="C214:M214"/>
    <mergeCell ref="C220:M220"/>
    <mergeCell ref="C221:M221"/>
    <mergeCell ref="C222:M222"/>
    <mergeCell ref="C204:M204"/>
    <mergeCell ref="C205:M205"/>
    <mergeCell ref="C206:M206"/>
    <mergeCell ref="C210:M210"/>
    <mergeCell ref="C213:M213"/>
    <mergeCell ref="C182:M182"/>
    <mergeCell ref="C184:M184"/>
    <mergeCell ref="C202:M202"/>
    <mergeCell ref="C203:M203"/>
    <mergeCell ref="C173:M173"/>
    <mergeCell ref="C174:M174"/>
    <mergeCell ref="C175:M175"/>
    <mergeCell ref="C179:M179"/>
    <mergeCell ref="C157:M157"/>
    <mergeCell ref="C167:M167"/>
    <mergeCell ref="C168:M168"/>
    <mergeCell ref="C171:M171"/>
    <mergeCell ref="C153:M153"/>
    <mergeCell ref="C126:M126"/>
    <mergeCell ref="C127:M127"/>
    <mergeCell ref="C95:M95"/>
    <mergeCell ref="C105:M105"/>
    <mergeCell ref="C106:M106"/>
    <mergeCell ref="C107:M107"/>
    <mergeCell ref="C113:M113"/>
    <mergeCell ref="C137:M137"/>
    <mergeCell ref="C138:M138"/>
    <mergeCell ref="C146:M146"/>
    <mergeCell ref="C147:M147"/>
    <mergeCell ref="C148:M148"/>
    <mergeCell ref="C149:M149"/>
    <mergeCell ref="C152:M152"/>
    <mergeCell ref="C140:M140"/>
    <mergeCell ref="C142:M142"/>
    <mergeCell ref="C143:M143"/>
    <mergeCell ref="C131:M131"/>
    <mergeCell ref="C132:M132"/>
    <mergeCell ref="C135:M135"/>
    <mergeCell ref="C94:M94"/>
    <mergeCell ref="C66:M66"/>
    <mergeCell ref="C72:M72"/>
    <mergeCell ref="C73:M73"/>
    <mergeCell ref="C74:M74"/>
    <mergeCell ref="C75:M75"/>
    <mergeCell ref="C114:M114"/>
    <mergeCell ref="C115:M115"/>
    <mergeCell ref="C116:M116"/>
    <mergeCell ref="C93:M93"/>
    <mergeCell ref="K15:M15"/>
    <mergeCell ref="A1:F1"/>
    <mergeCell ref="L1:M1"/>
    <mergeCell ref="A5:M5"/>
    <mergeCell ref="A6:F6"/>
    <mergeCell ref="A7:F7"/>
    <mergeCell ref="A14:M14"/>
    <mergeCell ref="A3:M3"/>
    <mergeCell ref="B16:B17"/>
    <mergeCell ref="A16:A17"/>
    <mergeCell ref="K16:L16"/>
    <mergeCell ref="I16:J16"/>
    <mergeCell ref="C16:C17"/>
    <mergeCell ref="D16:D17"/>
    <mergeCell ref="E16:E17"/>
    <mergeCell ref="F16:F17"/>
    <mergeCell ref="G16:G17"/>
    <mergeCell ref="H16:H17"/>
    <mergeCell ref="M16:M17"/>
    <mergeCell ref="B21:M21"/>
    <mergeCell ref="J285:K285"/>
    <mergeCell ref="J286:K286"/>
    <mergeCell ref="A280:M281"/>
    <mergeCell ref="C20:M20"/>
    <mergeCell ref="C22:M22"/>
    <mergeCell ref="C23:M23"/>
    <mergeCell ref="C33:M33"/>
    <mergeCell ref="C34:M34"/>
    <mergeCell ref="C39:M39"/>
    <mergeCell ref="C40:M40"/>
    <mergeCell ref="C46:M46"/>
    <mergeCell ref="C47:M47"/>
    <mergeCell ref="L285:M285"/>
    <mergeCell ref="L286:M286"/>
    <mergeCell ref="B283:I283"/>
    <mergeCell ref="C48:M48"/>
    <mergeCell ref="C49:M49"/>
    <mergeCell ref="C59:M59"/>
    <mergeCell ref="C60:M60"/>
    <mergeCell ref="C65:M65"/>
    <mergeCell ref="C85:M85"/>
    <mergeCell ref="C86:M86"/>
    <mergeCell ref="C92:M92"/>
  </mergeCells>
  <dataValidations count="3">
    <dataValidation type="whole" operator="greaterThan" allowBlank="1" showInputMessage="1" showErrorMessage="1" sqref="K275:K279 H275:I279 D215:D219 D235:D241 D183 H133:I134 D128:D130 K128:K130 D133:D134 K133:K134 H136:I136 K136 H139:I139 D136 D139 K139 H141:I141 K141 H144:I145 D141 D144:D145 K144:K145 H150:I151 K150:K151 H154:I156 D150:D151 D154:D156 K154:K156 D169:D170 K169:K170 H172:I172 D172 K172 H176:I178 D176:D178 K176:K178 H180:I181 D180:D181 K180:K181 H183:I183 K207:K209 H207:I209 H211:I212 K211:K212 D207:D209 D211:D212 K223:K225 K183 H223:I225 H227:I227 K227 D223:D225 H230:I232 K230:K232 D227 K235:K241 D230:D232 H235:I241 K117:K125 D117:D125 H128:I130 D108:D112 H117:I125 K108:K112 K96:K104 D96:D104 H108:I112 K87:K91 D87:D91 H96:I104 H87:I91 K76:K84 D76:D84 K67:K71 D67:D71 H76:I84 H67:I71 K61:K64 D61:D64 K50:K58 D50:D58 H61:I64 D41:D45 H50:I58 K41:K45 K35:K38 D35:D38 H41:I45 D24:D32 H35:I38 K24:K32 H245:I272 H24:I32 H169:I170 D187:D201 H187:I201 K215:K219 H215:I219 K245:K272 D245:D272 D275:D279 K187:K201 D158:D166 K158:K166 H158:I166" xr:uid="{00000000-0002-0000-0600-000000000000}">
      <formula1>0</formula1>
    </dataValidation>
    <dataValidation operator="greaterThan" allowBlank="1" showInputMessage="1" showErrorMessage="1" error="Enter only Whole Numbers greater than zero" sqref="M215:M219 M133:M134 M139 M141 M144:M145 M150:M151 M154:M156 M24:M32 M172 M176:M178 M180:M181 M183 M207:M209 M211:M212 M187:M201 M223:M225 M227 M230:M232 M235:M241 M136 M128:M130 M117:M125 M108:M112 M96:M104 M87:M91 M76:M84 M67:M71 M61:M64 M50:M58 M41:M45 M35:M38 M169:M170 M275:M279 M245:M272 M158:M166" xr:uid="{00000000-0002-0000-0600-000001000000}"/>
    <dataValidation type="list" allowBlank="1" showInputMessage="1" showErrorMessage="1" sqref="F215:F219 F133:F134 F139 F141 F144:F145 F150:F151 F154:F156 F24:F32 F172 F176:F178 F180:F181 F183 F207:F209 F211:F212 F187:F201 F223:F225 F227 F230:F232 F235:F241 F136 F128:F130 F117:F125 F108:F112 F96:F104 F87:F91 F76:F84 F67:F71 F61:F64 F50:F58 F41:F45 F35:F38 F169:F170 F275:F279 F245:F272 F158:F166" xr:uid="{00000000-0002-0000-0600-000002000000}">
      <formula1>$O$22:$O$26</formula1>
    </dataValidation>
  </dataValidations>
  <printOptions horizontalCentered="1"/>
  <pageMargins left="0.25" right="0.25" top="1" bottom="0.5" header="0.5" footer="0.5"/>
  <pageSetup paperSize="9" scale="36" fitToHeight="16" orientation="landscape" r:id="rId14"/>
  <headerFooter alignWithMargins="0">
    <oddHeader>&amp;R&amp;"Book Antiqua,Bold"&amp;12Schedule-3PAGE &amp;P OF &amp;N</oddHeader>
  </headerFooter>
  <ignoredErrors>
    <ignoredError sqref="A18:M18 A219 A210:A214" numberStoredAsText="1"/>
  </ignoredErrors>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GE24"/>
  <sheetViews>
    <sheetView showGridLines="0" showZeros="0" view="pageBreakPreview" zoomScale="85" zoomScaleSheetLayoutView="85" workbookViewId="0">
      <selection activeCell="P18" sqref="P18"/>
    </sheetView>
  </sheetViews>
  <sheetFormatPr defaultColWidth="11.42578125" defaultRowHeight="23.25" customHeight="1"/>
  <cols>
    <col min="1" max="1" width="10.140625" style="171" customWidth="1"/>
    <col min="2" max="2" width="13.42578125" style="171" customWidth="1"/>
    <col min="3" max="3" width="10.140625" style="171" customWidth="1"/>
    <col min="4" max="4" width="14.28515625" style="171" customWidth="1"/>
    <col min="5" max="5" width="10.140625" style="171" customWidth="1"/>
    <col min="6" max="6" width="31.5703125" style="171" customWidth="1"/>
    <col min="7" max="7" width="13.7109375" style="171" customWidth="1"/>
    <col min="8" max="8" width="53" style="171" customWidth="1"/>
    <col min="9" max="11" width="10.140625" style="171" hidden="1" customWidth="1"/>
    <col min="12" max="12" width="10.5703125" style="171" hidden="1" customWidth="1"/>
    <col min="13" max="13" width="17.42578125" style="166" customWidth="1"/>
    <col min="14" max="14" width="12.7109375" style="166" customWidth="1"/>
    <col min="15" max="15" width="17.140625" style="166" customWidth="1"/>
    <col min="16" max="16" width="31.140625" style="166" customWidth="1"/>
    <col min="17" max="16384" width="11.42578125" style="166"/>
  </cols>
  <sheetData>
    <row r="1" spans="1:187" ht="23.25" customHeight="1">
      <c r="A1" s="1207" t="str">
        <f>Cover!B3</f>
        <v>SPEC. NO.: CC/NT/W-STAT/DOM/A00/23/11098</v>
      </c>
      <c r="B1" s="1207"/>
      <c r="C1" s="1207"/>
      <c r="D1" s="1207"/>
      <c r="E1" s="1207"/>
      <c r="F1" s="1207"/>
      <c r="G1" s="1207"/>
      <c r="H1" s="1207"/>
      <c r="I1" s="1207"/>
      <c r="J1" s="1207"/>
      <c r="K1" s="1207"/>
      <c r="L1" s="1207"/>
      <c r="M1" s="185"/>
      <c r="N1" s="185"/>
      <c r="O1" s="185"/>
      <c r="P1" s="528" t="s">
        <v>412</v>
      </c>
      <c r="AK1" s="186" t="e">
        <f>INSTRUCTIONS!#REF!</f>
        <v>#REF!</v>
      </c>
    </row>
    <row r="2" spans="1:187" ht="18" customHeight="1">
      <c r="A2" s="182"/>
      <c r="B2" s="182"/>
      <c r="C2" s="182"/>
      <c r="D2" s="182"/>
      <c r="E2" s="182"/>
      <c r="F2" s="182"/>
      <c r="G2" s="182"/>
      <c r="H2" s="182"/>
      <c r="I2" s="182"/>
      <c r="J2" s="182"/>
      <c r="K2" s="182"/>
      <c r="L2" s="182"/>
      <c r="M2" s="184"/>
      <c r="N2" s="184"/>
      <c r="O2" s="184"/>
      <c r="P2" s="175"/>
      <c r="AK2" s="186"/>
    </row>
    <row r="3" spans="1:187" ht="76.5" customHeight="1">
      <c r="A3" s="1166"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67"/>
      <c r="C3" s="1167"/>
      <c r="D3" s="1167"/>
      <c r="E3" s="1167"/>
      <c r="F3" s="1167"/>
      <c r="G3" s="1167"/>
      <c r="H3" s="1167"/>
      <c r="I3" s="1167"/>
      <c r="J3" s="1167"/>
      <c r="K3" s="1167"/>
      <c r="L3" s="1167"/>
      <c r="M3" s="1167"/>
      <c r="N3" s="1167"/>
      <c r="O3" s="1167"/>
      <c r="P3" s="1167"/>
      <c r="AK3" s="186" t="e">
        <f>INSTRUCTIONS!#REF!</f>
        <v>#REF!</v>
      </c>
    </row>
    <row r="4" spans="1:187" ht="11.25" customHeight="1">
      <c r="A4" s="172"/>
      <c r="B4" s="172"/>
      <c r="C4" s="172"/>
      <c r="D4" s="172"/>
      <c r="E4" s="172"/>
      <c r="F4" s="172"/>
      <c r="G4" s="172"/>
      <c r="H4" s="172"/>
      <c r="I4" s="172"/>
      <c r="J4" s="172"/>
      <c r="K4" s="172"/>
      <c r="L4" s="172"/>
      <c r="M4" s="172"/>
      <c r="N4" s="172"/>
      <c r="O4" s="172"/>
      <c r="P4" s="172"/>
      <c r="AK4" s="186" t="e">
        <f>INSTRUCTIONS!#REF!</f>
        <v>#REF!</v>
      </c>
    </row>
    <row r="5" spans="1:187" s="176" customFormat="1" ht="15.75" customHeight="1">
      <c r="A5" s="1209" t="s">
        <v>135</v>
      </c>
      <c r="B5" s="1209"/>
      <c r="C5" s="1209"/>
      <c r="D5" s="1209"/>
      <c r="E5" s="1209"/>
      <c r="F5" s="1209"/>
      <c r="G5" s="1209"/>
      <c r="H5" s="1209"/>
      <c r="I5" s="1209"/>
      <c r="J5" s="1209"/>
      <c r="K5" s="1209"/>
      <c r="L5" s="1209"/>
      <c r="M5" s="1209"/>
      <c r="N5" s="1209"/>
      <c r="O5" s="1209"/>
      <c r="P5" s="1209"/>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row>
    <row r="6" spans="1:187" s="176" customFormat="1" ht="23.25" customHeight="1">
      <c r="A6" s="1165" t="str">
        <f>IF('Name of Bidder'!G6=3, "Bidder’s Name and Address (Lead Partner of) :", "Bidder’s Name and Address :")</f>
        <v>Bidder’s Name and Address :</v>
      </c>
      <c r="B6" s="1165"/>
      <c r="C6" s="1165"/>
      <c r="D6" s="1165"/>
      <c r="E6" s="1165"/>
      <c r="F6" s="1165"/>
      <c r="G6" s="1165"/>
      <c r="H6" s="1165"/>
      <c r="I6" s="1165"/>
      <c r="J6" s="1165"/>
      <c r="K6" s="1165"/>
      <c r="L6" s="1165"/>
      <c r="O6" s="177" t="s">
        <v>21</v>
      </c>
      <c r="P6" s="169"/>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row>
    <row r="7" spans="1:187" s="176" customFormat="1" ht="15.75" customHeight="1">
      <c r="A7" s="1165">
        <f>IF('Name of Bidder'!G6&lt;2,'Name of Bidder'!D9,IF(AND('Name of Bidder'!G6=2,'Name of Bidder'!#REF!=1),"JV of "&amp;'Name of Bidder'!D9&amp;" and "&amp;'Name of Bidder'!#REF!,IF(AND('Name of Bidder'!G6=2,'Name of Bidder'!#REF!="2 or more"),"JV of "&amp;'Name of Bidder'!D9&amp;", "&amp;'Name of Bidder'!#REF!&amp;" and "&amp;'Name of Bidder'!#REF!)))</f>
        <v>0</v>
      </c>
      <c r="B7" s="1165"/>
      <c r="C7" s="1165"/>
      <c r="D7" s="1165"/>
      <c r="E7" s="1165"/>
      <c r="F7" s="1165"/>
      <c r="G7" s="1165"/>
      <c r="H7" s="1165"/>
      <c r="I7" s="1165"/>
      <c r="J7" s="1165"/>
      <c r="K7" s="1165"/>
      <c r="L7" s="1165"/>
      <c r="O7" s="179" t="s">
        <v>22</v>
      </c>
      <c r="P7" s="169"/>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row>
    <row r="8" spans="1:187" s="176" customFormat="1" ht="15.75" customHeight="1">
      <c r="A8" s="194" t="s">
        <v>136</v>
      </c>
      <c r="B8" s="682" t="str">
        <f>IF('Name of Bidder'!D9=0, "", 'Name of Bidder'!D9)</f>
        <v/>
      </c>
      <c r="C8" s="194"/>
      <c r="D8" s="194"/>
      <c r="E8" s="194"/>
      <c r="F8" s="194"/>
      <c r="G8" s="194"/>
      <c r="H8" s="194"/>
      <c r="I8" s="194"/>
      <c r="J8" s="194"/>
      <c r="K8" s="194"/>
      <c r="L8" s="194"/>
      <c r="O8" s="179" t="s">
        <v>138</v>
      </c>
      <c r="P8" s="169"/>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row>
    <row r="9" spans="1:187" s="176" customFormat="1" ht="15.75" customHeight="1">
      <c r="A9" s="194" t="s">
        <v>137</v>
      </c>
      <c r="B9" s="682" t="str">
        <f>IF('Name of Bidder'!D10=0, "", 'Name of Bidder'!D10)</f>
        <v/>
      </c>
      <c r="C9" s="194"/>
      <c r="D9" s="194"/>
      <c r="E9" s="194"/>
      <c r="F9" s="194"/>
      <c r="G9" s="194"/>
      <c r="H9" s="194"/>
      <c r="I9" s="194"/>
      <c r="J9" s="194"/>
      <c r="K9" s="194"/>
      <c r="L9" s="194"/>
      <c r="M9" s="187"/>
      <c r="N9" s="187"/>
      <c r="O9" s="179" t="s">
        <v>23</v>
      </c>
      <c r="P9" s="169"/>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row>
    <row r="10" spans="1:187" s="176" customFormat="1" ht="15.75" customHeight="1">
      <c r="A10" s="178"/>
      <c r="B10" s="195" t="str">
        <f>IF('Name of Bidder'!D11=0, "", 'Name of Bidder'!D11)</f>
        <v/>
      </c>
      <c r="C10" s="178"/>
      <c r="D10" s="178"/>
      <c r="E10" s="178"/>
      <c r="F10" s="178"/>
      <c r="G10" s="178"/>
      <c r="H10" s="178"/>
      <c r="I10" s="178"/>
      <c r="J10" s="178"/>
      <c r="K10" s="178"/>
      <c r="L10" s="178"/>
      <c r="O10" s="179" t="s">
        <v>139</v>
      </c>
      <c r="P10" s="169"/>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168"/>
      <c r="BW10" s="168"/>
      <c r="BX10" s="168"/>
      <c r="BY10" s="168"/>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8"/>
      <c r="EE10" s="168"/>
      <c r="EF10" s="168"/>
      <c r="EG10" s="168"/>
      <c r="EH10" s="168"/>
      <c r="EI10" s="168"/>
      <c r="EJ10" s="168"/>
      <c r="EK10" s="168"/>
      <c r="EL10" s="168"/>
      <c r="EM10" s="168"/>
      <c r="EN10" s="168"/>
      <c r="EO10" s="168"/>
      <c r="EP10" s="168"/>
      <c r="EQ10" s="168"/>
      <c r="ER10" s="168"/>
      <c r="ES10" s="168"/>
      <c r="ET10" s="168"/>
      <c r="EU10" s="168"/>
      <c r="EV10" s="168"/>
      <c r="EW10" s="168"/>
      <c r="EX10" s="168"/>
      <c r="EY10" s="168"/>
      <c r="EZ10" s="168"/>
      <c r="FA10" s="168"/>
      <c r="FB10" s="168"/>
      <c r="FC10" s="168"/>
      <c r="FD10" s="168"/>
      <c r="FE10" s="168"/>
      <c r="FF10" s="168"/>
      <c r="FG10" s="168"/>
      <c r="FH10" s="168"/>
      <c r="FI10" s="168"/>
      <c r="FJ10" s="168"/>
      <c r="FK10" s="168"/>
      <c r="FL10" s="168"/>
      <c r="FM10" s="168"/>
      <c r="FN10" s="168"/>
      <c r="FO10" s="168"/>
      <c r="FP10" s="168"/>
      <c r="FQ10" s="168"/>
      <c r="FR10" s="168"/>
      <c r="FS10" s="168"/>
      <c r="FT10" s="168"/>
      <c r="FU10" s="168"/>
      <c r="FV10" s="168"/>
      <c r="FW10" s="168"/>
      <c r="FX10" s="168"/>
      <c r="FY10" s="168"/>
      <c r="FZ10" s="168"/>
      <c r="GA10" s="168"/>
      <c r="GB10" s="168"/>
      <c r="GC10" s="168"/>
      <c r="GD10" s="168"/>
      <c r="GE10" s="168"/>
    </row>
    <row r="11" spans="1:187" s="176" customFormat="1" ht="15.75" customHeight="1">
      <c r="B11" s="195" t="str">
        <f>IF('Name of Bidder'!D12=0, "", 'Name of Bidder'!D12)</f>
        <v/>
      </c>
      <c r="E11" s="178"/>
      <c r="F11" s="178"/>
      <c r="G11" s="178"/>
      <c r="H11" s="178"/>
      <c r="I11" s="178"/>
      <c r="J11" s="178"/>
      <c r="K11" s="178"/>
      <c r="L11" s="178"/>
      <c r="O11" s="179" t="s">
        <v>140</v>
      </c>
      <c r="P11" s="169"/>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168"/>
      <c r="BW11" s="168"/>
      <c r="BX11" s="168"/>
      <c r="BY11" s="168"/>
      <c r="BZ11" s="168"/>
      <c r="CA11" s="168"/>
      <c r="CB11" s="168"/>
      <c r="CC11" s="168"/>
      <c r="CD11" s="168"/>
      <c r="CE11" s="168"/>
      <c r="CF11" s="168"/>
      <c r="CG11" s="168"/>
      <c r="CH11" s="168"/>
      <c r="CI11" s="168"/>
      <c r="CJ11" s="168"/>
      <c r="CK11" s="168"/>
      <c r="CL11" s="168"/>
      <c r="CM11" s="168"/>
      <c r="CN11" s="168"/>
      <c r="CO11" s="168"/>
      <c r="CP11" s="168"/>
      <c r="CQ11" s="168"/>
      <c r="CR11" s="168"/>
      <c r="CS11" s="168"/>
      <c r="CT11" s="168"/>
      <c r="CU11" s="168"/>
      <c r="CV11" s="168"/>
      <c r="CW11" s="168"/>
      <c r="CX11" s="168"/>
      <c r="CY11" s="168"/>
      <c r="CZ11" s="168"/>
      <c r="DA11" s="168"/>
      <c r="DB11" s="168"/>
      <c r="DC11" s="168"/>
      <c r="DD11" s="168"/>
      <c r="DE11" s="168"/>
      <c r="DF11" s="168"/>
      <c r="DG11" s="168"/>
      <c r="DH11" s="168"/>
      <c r="DI11" s="168"/>
      <c r="DJ11" s="168"/>
      <c r="DK11" s="168"/>
      <c r="DL11" s="168"/>
      <c r="DM11" s="168"/>
      <c r="DN11" s="168"/>
      <c r="DO11" s="168"/>
      <c r="DP11" s="168"/>
      <c r="DQ11" s="168"/>
      <c r="DR11" s="168"/>
      <c r="DS11" s="168"/>
      <c r="DT11" s="168"/>
      <c r="DU11" s="168"/>
      <c r="DV11" s="168"/>
      <c r="DW11" s="168"/>
      <c r="DX11" s="168"/>
      <c r="DY11" s="168"/>
      <c r="DZ11" s="168"/>
      <c r="EA11" s="168"/>
      <c r="EB11" s="168"/>
      <c r="EC11" s="168"/>
      <c r="ED11" s="168"/>
      <c r="EE11" s="168"/>
      <c r="EF11" s="168"/>
      <c r="EG11" s="168"/>
      <c r="EH11" s="168"/>
      <c r="EI11" s="168"/>
      <c r="EJ11" s="168"/>
      <c r="EK11" s="168"/>
      <c r="EL11" s="168"/>
      <c r="EM11" s="168"/>
      <c r="EN11" s="168"/>
      <c r="EO11" s="168"/>
      <c r="EP11" s="168"/>
      <c r="EQ11" s="168"/>
      <c r="ER11" s="168"/>
      <c r="ES11" s="168"/>
      <c r="ET11" s="168"/>
      <c r="EU11" s="168"/>
      <c r="EV11" s="168"/>
      <c r="EW11" s="168"/>
      <c r="EX11" s="168"/>
      <c r="EY11" s="168"/>
      <c r="EZ11" s="168"/>
      <c r="FA11" s="168"/>
      <c r="FB11" s="168"/>
      <c r="FC11" s="168"/>
      <c r="FD11" s="168"/>
      <c r="FE11" s="168"/>
      <c r="FF11" s="168"/>
      <c r="FG11" s="168"/>
      <c r="FH11" s="168"/>
      <c r="FI11" s="168"/>
      <c r="FJ11" s="168"/>
      <c r="FK11" s="168"/>
      <c r="FL11" s="168"/>
      <c r="FM11" s="168"/>
      <c r="FN11" s="168"/>
      <c r="FO11" s="168"/>
      <c r="FP11" s="168"/>
      <c r="FQ11" s="168"/>
      <c r="FR11" s="168"/>
      <c r="FS11" s="168"/>
      <c r="FT11" s="168"/>
      <c r="FU11" s="168"/>
      <c r="FV11" s="168"/>
      <c r="FW11" s="168"/>
      <c r="FX11" s="168"/>
      <c r="FY11" s="168"/>
      <c r="FZ11" s="168"/>
      <c r="GA11" s="168"/>
      <c r="GB11" s="168"/>
      <c r="GC11" s="168"/>
      <c r="GD11" s="168"/>
      <c r="GE11" s="168"/>
    </row>
    <row r="12" spans="1:187" s="176" customFormat="1" ht="23.25" customHeight="1">
      <c r="A12" s="178"/>
      <c r="B12" s="178"/>
      <c r="C12" s="178"/>
      <c r="D12" s="178"/>
      <c r="E12" s="178"/>
      <c r="F12" s="178"/>
      <c r="G12" s="178"/>
      <c r="H12" s="178"/>
      <c r="I12" s="178"/>
      <c r="J12" s="178"/>
      <c r="K12" s="178"/>
      <c r="L12" s="17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c r="CG12" s="168"/>
      <c r="CH12" s="168"/>
      <c r="CI12" s="168"/>
      <c r="CJ12" s="168"/>
      <c r="CK12" s="168"/>
      <c r="CL12" s="168"/>
      <c r="CM12" s="168"/>
      <c r="CN12" s="168"/>
      <c r="CO12" s="168"/>
      <c r="CP12" s="168"/>
      <c r="CQ12" s="168"/>
      <c r="CR12" s="168"/>
      <c r="CS12" s="168"/>
      <c r="CT12" s="168"/>
      <c r="CU12" s="168"/>
      <c r="CV12" s="168"/>
      <c r="CW12" s="168"/>
      <c r="CX12" s="168"/>
      <c r="CY12" s="168"/>
      <c r="CZ12" s="168"/>
      <c r="DA12" s="168"/>
      <c r="DB12" s="168"/>
      <c r="DC12" s="168"/>
      <c r="DD12" s="168"/>
      <c r="DE12" s="168"/>
      <c r="DF12" s="168"/>
      <c r="DG12" s="168"/>
      <c r="DH12" s="168"/>
      <c r="DI12" s="168"/>
      <c r="DJ12" s="168"/>
      <c r="DK12" s="168"/>
      <c r="DL12" s="168"/>
      <c r="DM12" s="168"/>
      <c r="DN12" s="168"/>
      <c r="DO12" s="168"/>
      <c r="DP12" s="168"/>
      <c r="DQ12" s="168"/>
      <c r="DR12" s="168"/>
      <c r="DS12" s="168"/>
      <c r="DT12" s="168"/>
      <c r="DU12" s="168"/>
      <c r="DV12" s="168"/>
      <c r="DW12" s="168"/>
      <c r="DX12" s="168"/>
      <c r="DY12" s="168"/>
      <c r="DZ12" s="168"/>
      <c r="EA12" s="168"/>
      <c r="EB12" s="168"/>
      <c r="EC12" s="168"/>
      <c r="ED12" s="168"/>
      <c r="EE12" s="168"/>
      <c r="EF12" s="168"/>
      <c r="EG12" s="168"/>
      <c r="EH12" s="168"/>
      <c r="EI12" s="168"/>
      <c r="EJ12" s="168"/>
      <c r="EK12" s="168"/>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c r="FU12" s="168"/>
      <c r="FV12" s="168"/>
      <c r="FW12" s="168"/>
      <c r="FX12" s="168"/>
      <c r="FY12" s="168"/>
      <c r="FZ12" s="168"/>
      <c r="GA12" s="168"/>
      <c r="GB12" s="168"/>
      <c r="GC12" s="168"/>
      <c r="GD12" s="168"/>
      <c r="GE12" s="168"/>
    </row>
    <row r="13" spans="1:187" s="176" customFormat="1" ht="18">
      <c r="A13" s="1213" t="s">
        <v>520</v>
      </c>
      <c r="B13" s="1214"/>
      <c r="C13" s="1214"/>
      <c r="D13" s="1214"/>
      <c r="E13" s="1214"/>
      <c r="F13" s="1214"/>
      <c r="G13" s="1214"/>
      <c r="H13" s="1214"/>
      <c r="I13" s="1214"/>
      <c r="J13" s="1214"/>
      <c r="K13" s="1214"/>
      <c r="L13" s="1214"/>
      <c r="M13" s="1214"/>
      <c r="N13" s="1214"/>
      <c r="O13" s="1214"/>
      <c r="P13" s="1214"/>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c r="CG13" s="168"/>
      <c r="CH13" s="168"/>
      <c r="CI13" s="168"/>
      <c r="CJ13" s="168"/>
      <c r="CK13" s="168"/>
      <c r="CL13" s="168"/>
      <c r="CM13" s="168"/>
      <c r="CN13" s="168"/>
      <c r="CO13" s="168"/>
      <c r="CP13" s="168"/>
      <c r="CQ13" s="168"/>
      <c r="CR13" s="168"/>
      <c r="CS13" s="168"/>
      <c r="CT13" s="168"/>
      <c r="CU13" s="168"/>
      <c r="CV13" s="168"/>
      <c r="CW13" s="168"/>
      <c r="CX13" s="168"/>
      <c r="CY13" s="168"/>
      <c r="CZ13" s="168"/>
      <c r="DA13" s="168"/>
      <c r="DB13" s="168"/>
      <c r="DC13" s="168"/>
      <c r="DD13" s="168"/>
      <c r="DE13" s="168"/>
      <c r="DF13" s="168"/>
      <c r="DG13" s="168"/>
      <c r="DH13" s="168"/>
      <c r="DI13" s="168"/>
      <c r="DJ13" s="168"/>
      <c r="DK13" s="168"/>
      <c r="DL13" s="168"/>
      <c r="DM13" s="168"/>
      <c r="DN13" s="168"/>
      <c r="DO13" s="168"/>
      <c r="DP13" s="168"/>
      <c r="DQ13" s="168"/>
      <c r="DR13" s="168"/>
      <c r="DS13" s="168"/>
      <c r="DT13" s="168"/>
      <c r="DU13" s="168"/>
      <c r="DV13" s="168"/>
      <c r="DW13" s="168"/>
      <c r="DX13" s="168"/>
      <c r="DY13" s="168"/>
      <c r="DZ13" s="168"/>
      <c r="EA13" s="168"/>
      <c r="EB13" s="168"/>
      <c r="EC13" s="168"/>
      <c r="ED13" s="168"/>
      <c r="EE13" s="168"/>
      <c r="EF13" s="168"/>
      <c r="EG13" s="168"/>
      <c r="EH13" s="168"/>
      <c r="EI13" s="168"/>
      <c r="EJ13" s="168"/>
      <c r="EK13" s="168"/>
      <c r="EL13" s="168"/>
      <c r="EM13" s="168"/>
      <c r="EN13" s="168"/>
      <c r="EO13" s="168"/>
      <c r="EP13" s="168"/>
      <c r="EQ13" s="168"/>
      <c r="ER13" s="168"/>
      <c r="ES13" s="168"/>
      <c r="ET13" s="168"/>
      <c r="EU13" s="168"/>
      <c r="EV13" s="168"/>
      <c r="EW13" s="168"/>
      <c r="EX13" s="168"/>
      <c r="EY13" s="168"/>
      <c r="EZ13" s="168"/>
      <c r="FA13" s="168"/>
      <c r="FB13" s="168"/>
      <c r="FC13" s="168"/>
      <c r="FD13" s="168"/>
      <c r="FE13" s="168"/>
      <c r="FF13" s="168"/>
      <c r="FG13" s="168"/>
      <c r="FH13" s="168"/>
      <c r="FI13" s="168"/>
      <c r="FJ13" s="168"/>
      <c r="FK13" s="168"/>
      <c r="FL13" s="168"/>
      <c r="FM13" s="168"/>
      <c r="FN13" s="168"/>
      <c r="FO13" s="168"/>
      <c r="FP13" s="168"/>
      <c r="FQ13" s="168"/>
      <c r="FR13" s="168"/>
      <c r="FS13" s="168"/>
      <c r="FT13" s="168"/>
      <c r="FU13" s="168"/>
      <c r="FV13" s="168"/>
      <c r="FW13" s="168"/>
      <c r="FX13" s="168"/>
      <c r="FY13" s="168"/>
      <c r="FZ13" s="168"/>
      <c r="GA13" s="168"/>
      <c r="GB13" s="168"/>
      <c r="GC13" s="168"/>
      <c r="GD13" s="168"/>
      <c r="GE13" s="168"/>
    </row>
    <row r="14" spans="1:187" s="176" customFormat="1" ht="15.75">
      <c r="A14" s="195"/>
      <c r="B14" s="195"/>
      <c r="C14" s="195"/>
      <c r="D14" s="195"/>
      <c r="E14" s="195"/>
      <c r="F14" s="195"/>
      <c r="G14" s="195"/>
      <c r="H14" s="195"/>
      <c r="I14" s="195"/>
      <c r="J14" s="195"/>
      <c r="K14" s="195"/>
      <c r="L14" s="195"/>
      <c r="O14" s="1212" t="s">
        <v>413</v>
      </c>
      <c r="P14" s="1212"/>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c r="CG14" s="168"/>
      <c r="CH14" s="168"/>
      <c r="CI14" s="168"/>
      <c r="CJ14" s="168"/>
      <c r="CK14" s="168"/>
      <c r="CL14" s="168"/>
      <c r="CM14" s="168"/>
      <c r="CN14" s="168"/>
      <c r="CO14" s="168"/>
      <c r="CP14" s="168"/>
      <c r="CQ14" s="168"/>
      <c r="CR14" s="168"/>
      <c r="CS14" s="168"/>
      <c r="CT14" s="168"/>
      <c r="CU14" s="168"/>
      <c r="CV14" s="168"/>
      <c r="CW14" s="168"/>
      <c r="CX14" s="168"/>
      <c r="CY14" s="168"/>
      <c r="CZ14" s="168"/>
      <c r="DA14" s="168"/>
      <c r="DB14" s="168"/>
      <c r="DC14" s="168"/>
      <c r="DD14" s="168"/>
      <c r="DE14" s="168"/>
      <c r="DF14" s="168"/>
      <c r="DG14" s="168"/>
      <c r="DH14" s="168"/>
      <c r="DI14" s="168"/>
      <c r="DJ14" s="168"/>
      <c r="DK14" s="168"/>
      <c r="DL14" s="168"/>
      <c r="DM14" s="168"/>
      <c r="DN14" s="168"/>
      <c r="DO14" s="168"/>
      <c r="DP14" s="168"/>
      <c r="DQ14" s="168"/>
      <c r="DR14" s="168"/>
      <c r="DS14" s="168"/>
      <c r="DT14" s="168"/>
      <c r="DU14" s="168"/>
      <c r="DV14" s="168"/>
      <c r="DW14" s="168"/>
      <c r="DX14" s="168"/>
      <c r="DY14" s="168"/>
      <c r="DZ14" s="168"/>
      <c r="EA14" s="168"/>
      <c r="EB14" s="168"/>
      <c r="EC14" s="168"/>
      <c r="ED14" s="168"/>
      <c r="EE14" s="168"/>
      <c r="EF14" s="168"/>
      <c r="EG14" s="168"/>
      <c r="EH14" s="168"/>
      <c r="EI14" s="168"/>
      <c r="EJ14" s="168"/>
      <c r="EK14" s="168"/>
      <c r="EL14" s="168"/>
      <c r="EM14" s="168"/>
      <c r="EN14" s="168"/>
      <c r="EO14" s="168"/>
      <c r="EP14" s="168"/>
      <c r="EQ14" s="168"/>
      <c r="ER14" s="168"/>
      <c r="ES14" s="168"/>
      <c r="ET14" s="168"/>
      <c r="EU14" s="168"/>
      <c r="EV14" s="168"/>
      <c r="EW14" s="168"/>
      <c r="EX14" s="168"/>
      <c r="EY14" s="168"/>
      <c r="EZ14" s="168"/>
      <c r="FA14" s="168"/>
      <c r="FB14" s="168"/>
      <c r="FC14" s="168"/>
      <c r="FD14" s="168"/>
      <c r="FE14" s="168"/>
      <c r="FF14" s="168"/>
      <c r="FG14" s="168"/>
      <c r="FH14" s="168"/>
      <c r="FI14" s="168"/>
      <c r="FJ14" s="168"/>
      <c r="FK14" s="168"/>
      <c r="FL14" s="168"/>
      <c r="FM14" s="168"/>
      <c r="FN14" s="168"/>
      <c r="FO14" s="168"/>
      <c r="FP14" s="168"/>
      <c r="FQ14" s="168"/>
      <c r="FR14" s="168"/>
      <c r="FS14" s="168"/>
      <c r="FT14" s="168"/>
      <c r="FU14" s="168"/>
      <c r="FV14" s="168"/>
      <c r="FW14" s="168"/>
      <c r="FX14" s="168"/>
      <c r="FY14" s="168"/>
      <c r="FZ14" s="168"/>
      <c r="GA14" s="168"/>
      <c r="GB14" s="168"/>
      <c r="GC14" s="168"/>
      <c r="GD14" s="168"/>
      <c r="GE14" s="168"/>
    </row>
    <row r="15" spans="1:187" s="188" customFormat="1" ht="15.75">
      <c r="A15" s="1210" t="s">
        <v>7</v>
      </c>
      <c r="B15" s="1210" t="s">
        <v>383</v>
      </c>
      <c r="C15" s="1203" t="s">
        <v>384</v>
      </c>
      <c r="D15" s="1203" t="s">
        <v>390</v>
      </c>
      <c r="E15" s="1203" t="s">
        <v>391</v>
      </c>
      <c r="F15" s="1203" t="s">
        <v>385</v>
      </c>
      <c r="G15" s="1203" t="s">
        <v>392</v>
      </c>
      <c r="H15" s="657" t="s">
        <v>26</v>
      </c>
      <c r="I15" s="657" t="s">
        <v>430</v>
      </c>
      <c r="J15" s="1202" t="s">
        <v>432</v>
      </c>
      <c r="K15" s="1202" t="s">
        <v>424</v>
      </c>
      <c r="L15" s="1202" t="s">
        <v>425</v>
      </c>
      <c r="M15" s="1210" t="s">
        <v>27</v>
      </c>
      <c r="N15" s="1210" t="s">
        <v>6</v>
      </c>
      <c r="O15" s="1210" t="s">
        <v>39</v>
      </c>
      <c r="P15" s="1210" t="s">
        <v>28</v>
      </c>
    </row>
    <row r="16" spans="1:187" s="188" customFormat="1" ht="45">
      <c r="A16" s="1210"/>
      <c r="B16" s="1210"/>
      <c r="C16" s="1203"/>
      <c r="D16" s="1203"/>
      <c r="E16" s="1203"/>
      <c r="F16" s="1203"/>
      <c r="G16" s="1203"/>
      <c r="H16" s="657"/>
      <c r="I16" s="657" t="s">
        <v>431</v>
      </c>
      <c r="J16" s="1202"/>
      <c r="K16" s="1202"/>
      <c r="L16" s="1202"/>
      <c r="M16" s="1211"/>
      <c r="N16" s="1211"/>
      <c r="O16" s="1210"/>
      <c r="P16" s="1210"/>
    </row>
    <row r="17" spans="1:16" s="189" customFormat="1" ht="15.75">
      <c r="A17" s="458" t="s">
        <v>8</v>
      </c>
      <c r="B17" s="458" t="s">
        <v>9</v>
      </c>
      <c r="C17" s="458" t="s">
        <v>10</v>
      </c>
      <c r="D17" s="585" t="s">
        <v>11</v>
      </c>
      <c r="E17" s="458" t="s">
        <v>12</v>
      </c>
      <c r="F17" s="459" t="s">
        <v>13</v>
      </c>
      <c r="G17" s="458" t="s">
        <v>24</v>
      </c>
      <c r="H17" s="458" t="s">
        <v>15</v>
      </c>
      <c r="I17" s="458" t="s">
        <v>25</v>
      </c>
      <c r="J17" s="458" t="s">
        <v>360</v>
      </c>
      <c r="K17" s="458" t="s">
        <v>361</v>
      </c>
      <c r="L17" s="459" t="s">
        <v>379</v>
      </c>
      <c r="M17" s="459" t="s">
        <v>25</v>
      </c>
      <c r="N17" s="459" t="s">
        <v>360</v>
      </c>
      <c r="O17" s="459" t="s">
        <v>361</v>
      </c>
      <c r="P17" s="458" t="s">
        <v>379</v>
      </c>
    </row>
    <row r="18" spans="1:16" ht="70.5" customHeight="1">
      <c r="A18" s="658">
        <v>1</v>
      </c>
      <c r="B18" s="658"/>
      <c r="C18" s="658"/>
      <c r="D18" s="967"/>
      <c r="E18" s="658"/>
      <c r="F18" s="967" t="s">
        <v>539</v>
      </c>
      <c r="G18" s="1051"/>
      <c r="H18" s="1052" t="s">
        <v>1062</v>
      </c>
      <c r="I18" s="658"/>
      <c r="J18" s="658"/>
      <c r="K18" s="658"/>
      <c r="L18" s="658"/>
      <c r="M18" s="1053"/>
      <c r="N18" s="969" t="s">
        <v>567</v>
      </c>
      <c r="O18" s="969">
        <v>1</v>
      </c>
      <c r="P18" s="1055"/>
    </row>
    <row r="19" spans="1:16" s="189" customFormat="1" ht="46.5" customHeight="1">
      <c r="A19" s="658">
        <v>2</v>
      </c>
      <c r="B19" s="658"/>
      <c r="C19" s="658"/>
      <c r="D19" s="967"/>
      <c r="E19" s="658"/>
      <c r="F19" s="967" t="s">
        <v>539</v>
      </c>
      <c r="G19" s="1051"/>
      <c r="H19" s="1052" t="s">
        <v>1063</v>
      </c>
      <c r="I19" s="658"/>
      <c r="J19" s="658"/>
      <c r="K19" s="658"/>
      <c r="L19" s="658"/>
      <c r="M19" s="1053"/>
      <c r="N19" s="968" t="s">
        <v>567</v>
      </c>
      <c r="O19" s="969">
        <v>1</v>
      </c>
      <c r="P19" s="1055"/>
    </row>
    <row r="20" spans="1:16" ht="46.5" customHeight="1">
      <c r="A20" s="658">
        <v>3</v>
      </c>
      <c r="B20" s="658"/>
      <c r="C20" s="658"/>
      <c r="D20" s="967"/>
      <c r="E20" s="658"/>
      <c r="F20" s="967" t="s">
        <v>540</v>
      </c>
      <c r="G20" s="1051"/>
      <c r="H20" s="1052" t="s">
        <v>1065</v>
      </c>
      <c r="I20" s="658"/>
      <c r="J20" s="658"/>
      <c r="K20" s="658"/>
      <c r="L20" s="658"/>
      <c r="M20" s="1053"/>
      <c r="N20" s="968" t="s">
        <v>567</v>
      </c>
      <c r="O20" s="969">
        <v>1</v>
      </c>
      <c r="P20" s="1055"/>
    </row>
    <row r="21" spans="1:16" s="168" customFormat="1" ht="36.75" customHeight="1">
      <c r="A21" s="1204" t="s">
        <v>1073</v>
      </c>
      <c r="B21" s="1205"/>
      <c r="C21" s="1205"/>
      <c r="D21" s="1205"/>
      <c r="E21" s="1205"/>
      <c r="F21" s="1205"/>
      <c r="G21" s="1205"/>
      <c r="H21" s="1205"/>
      <c r="I21" s="1205"/>
      <c r="J21" s="1205"/>
      <c r="K21" s="1205"/>
      <c r="L21" s="1205"/>
      <c r="M21" s="1205"/>
      <c r="N21" s="1205"/>
      <c r="O21" s="1206"/>
      <c r="P21" s="750">
        <f>SUM(P18:P20)</f>
        <v>0</v>
      </c>
    </row>
    <row r="22" spans="1:16" ht="15.75">
      <c r="A22" s="173"/>
      <c r="B22" s="173"/>
      <c r="C22" s="173"/>
      <c r="D22" s="173"/>
      <c r="E22" s="173"/>
      <c r="F22" s="173"/>
      <c r="G22" s="173"/>
      <c r="H22" s="173"/>
      <c r="I22" s="173"/>
      <c r="J22" s="173"/>
      <c r="K22" s="173"/>
      <c r="L22" s="173"/>
      <c r="M22" s="1208"/>
      <c r="N22" s="1208"/>
      <c r="O22" s="1208"/>
      <c r="P22" s="1208"/>
    </row>
    <row r="23" spans="1:16" s="192" customFormat="1" ht="15.75">
      <c r="A23" s="182" t="s">
        <v>17</v>
      </c>
      <c r="B23" s="686" t="str">
        <f>IF('Name of Bidder'!D18=0, "", 'Name of Bidder'!D18)</f>
        <v/>
      </c>
      <c r="C23" s="182"/>
      <c r="D23" s="182"/>
      <c r="E23" s="182"/>
      <c r="F23" s="182"/>
      <c r="G23" s="182"/>
      <c r="H23" s="182"/>
      <c r="I23" s="182"/>
      <c r="J23" s="182"/>
      <c r="K23" s="182"/>
      <c r="L23" s="182"/>
      <c r="M23" s="191"/>
      <c r="N23" s="173"/>
      <c r="O23" s="175" t="s">
        <v>144</v>
      </c>
      <c r="P23" s="687" t="str">
        <f>IF('Name of Bidder'!D15=0, "", 'Name of Bidder'!D15)</f>
        <v/>
      </c>
    </row>
    <row r="24" spans="1:16" s="192" customFormat="1" ht="23.25" customHeight="1">
      <c r="A24" s="182" t="s">
        <v>14</v>
      </c>
      <c r="B24" s="660" t="str">
        <f>IF('Name of Bidder'!D19=0, "", 'Name of Bidder'!D19)</f>
        <v/>
      </c>
      <c r="C24" s="182"/>
      <c r="D24" s="182"/>
      <c r="E24" s="182"/>
      <c r="F24" s="182"/>
      <c r="G24" s="182"/>
      <c r="H24" s="182"/>
      <c r="I24" s="182"/>
      <c r="J24" s="182"/>
      <c r="K24" s="182"/>
      <c r="L24" s="182"/>
      <c r="N24" s="173"/>
      <c r="O24" s="175" t="s">
        <v>145</v>
      </c>
      <c r="P24" s="687" t="str">
        <f>IF('Name of Bidder'!D16=0, "", 'Name of Bidder'!D16)</f>
        <v/>
      </c>
    </row>
  </sheetData>
  <sheetProtection password="CBD2" sheet="1" formatColumns="0" formatRows="0" selectLockedCells="1"/>
  <customSheetViews>
    <customSheetView guid="{9E7A1559-80EF-45E2-B513-64B5C46360F8}" scale="85" showPageBreaks="1" showGridLines="0" zeroValues="0" printArea="1" hiddenColumns="1" view="pageBreakPreview">
      <selection activeCell="P18" sqref="P18"/>
      <pageMargins left="0.25" right="0.25" top="0.75" bottom="0.5" header="0.5" footer="0.5"/>
      <printOptions horizontalCentered="1"/>
      <pageSetup paperSize="9" scale="66" fitToHeight="42" orientation="landscape" r:id="rId1"/>
      <headerFooter alignWithMargins="0">
        <oddHeader>&amp;R&amp;"Book Antiqua,Bold"&amp;12Schedule-4aPAGE &amp;P OF &amp;N</oddHeader>
      </headerFooter>
    </customSheetView>
    <customSheetView guid="{A3908470-1383-4C41-BFB4-6E3A5472DB66}" scale="60" showPageBreaks="1" showGridLines="0" zeroValues="0" printArea="1" hiddenColumns="1" view="pageBreakPreview">
      <selection activeCell="P19" sqref="P19"/>
      <pageMargins left="0.25" right="0.25" top="0.75" bottom="0.5" header="0.5" footer="0.5"/>
      <printOptions horizontalCentered="1"/>
      <pageSetup paperSize="9" scale="66" fitToHeight="42" orientation="landscape" r:id="rId2"/>
      <headerFooter alignWithMargins="0">
        <oddHeader>&amp;R&amp;"Book Antiqua,Bold"&amp;12Schedule-4aPAGE &amp;P OF &amp;N</oddHeader>
      </headerFooter>
    </customSheetView>
    <customSheetView guid="{962766B2-46B3-46B2-A046-2C366EDE2924}" scale="70" showPageBreaks="1" showGridLines="0" zeroValues="0" printArea="1" hiddenRows="1" view="pageBreakPreview">
      <selection activeCell="A7" sqref="A7:L7"/>
      <pageMargins left="0.25" right="0.25" top="0.75" bottom="0.5" header="0.5" footer="0.5"/>
      <printOptions horizontalCentered="1"/>
      <pageSetup paperSize="9" scale="69" fitToHeight="42" orientation="landscape" r:id="rId3"/>
      <headerFooter alignWithMargins="0">
        <oddHeader>&amp;R&amp;"Book Antiqua,Bold"&amp;12Schedule-4aPAGE &amp;P OF &amp;N</oddHeader>
      </headerFooter>
    </customSheetView>
    <customSheetView guid="{77060029-EAB9-4964-846B-FD562427A28D}" scale="70" showPageBreaks="1" showGridLines="0" zeroValues="0" printArea="1" hiddenRows="1" view="pageBreakPreview">
      <selection activeCell="A7" sqref="A7:L7"/>
      <pageMargins left="0.25" right="0.25" top="0.75" bottom="0.5" header="0.5" footer="0.5"/>
      <printOptions horizontalCentered="1"/>
      <pageSetup paperSize="9" scale="69" fitToHeight="42" orientation="landscape" r:id="rId4"/>
      <headerFooter alignWithMargins="0">
        <oddHeader>&amp;R&amp;"Book Antiqua,Bold"&amp;12Schedule-4aPAGE &amp;P OF &amp;N</oddHeader>
      </headerFooter>
    </customSheetView>
    <customSheetView guid="{F9C00FCC-B928-44A4-AE8D-3790B3A7FE91}" scale="83" showPageBreaks="1" showGridLines="0" zeroValues="0" printArea="1" hiddenRows="1" view="pageBreakPreview">
      <selection activeCell="P17" sqref="P17"/>
      <pageMargins left="0.25" right="0.25" top="0.75" bottom="0.5" header="0.5" footer="0.5"/>
      <printOptions horizontalCentered="1"/>
      <pageSetup paperSize="9" scale="69" fitToHeight="42" orientation="landscape" r:id="rId5"/>
      <headerFooter alignWithMargins="0">
        <oddHeader>&amp;R&amp;"Book Antiqua,Bold"&amp;12Schedule-4aPAGE &amp;P OF &amp;N</oddHeader>
      </headerFooter>
    </customSheetView>
    <customSheetView guid="{9BE1DACC-ECDA-43E0-81BC-5CA2CCA7179E}" scale="83" showPageBreaks="1" showGridLines="0" zeroValues="0" printArea="1" hiddenRows="1" view="pageBreakPreview">
      <selection activeCell="P17" sqref="P17"/>
      <pageMargins left="0.25" right="0.25" top="0.75" bottom="0.5" header="0.5" footer="0.5"/>
      <printOptions horizontalCentered="1"/>
      <pageSetup paperSize="9" scale="69" fitToHeight="42" orientation="landscape" r:id="rId6"/>
      <headerFooter alignWithMargins="0">
        <oddHeader>&amp;R&amp;"Book Antiqua,Bold"&amp;12Schedule-4aPAGE &amp;P OF &amp;N</oddHeader>
      </headerFooter>
    </customSheetView>
    <customSheetView guid="{8FC47E04-BCF9-4504-9FDA-F8529AE0A203}" scale="83" showPageBreaks="1" showGridLines="0" zeroValues="0" printArea="1" hiddenRows="1" view="pageBreakPreview">
      <selection activeCell="I16" sqref="I16"/>
      <pageMargins left="0.25" right="0.25" top="0.75" bottom="0.5" header="0.5" footer="0.5"/>
      <printOptions horizontalCentered="1"/>
      <pageSetup paperSize="9" scale="72" fitToHeight="42" orientation="landscape" r:id="rId7"/>
      <headerFooter alignWithMargins="0">
        <oddHeader>&amp;R&amp;"Book Antiqua,Bold"&amp;12Schedule-4aPAGE &amp;P OF &amp;N</oddHeader>
      </headerFooter>
    </customSheetView>
    <customSheetView guid="{F9504563-F4B8-4B08-8DF4-BD6D3D1F49DF}" scale="74" showGridLines="0" zeroValues="0" hiddenRows="1" topLeftCell="A4">
      <selection activeCell="C12" sqref="C12"/>
      <pageMargins left="0.25" right="0.25" top="0.75" bottom="0.5" header="0.5" footer="0.5"/>
      <printOptions horizontalCentered="1"/>
      <pageSetup paperSize="9" scale="72" fitToHeight="42" orientation="landscape" r:id="rId8"/>
      <headerFooter alignWithMargins="0">
        <oddHeader>&amp;R&amp;"Book Antiqua,Bold"&amp;12Schedule-4a(Rev-00)PAGE &amp;P OF &amp;N</oddHeader>
      </headerFooter>
    </customSheetView>
    <customSheetView guid="{3E286A90-B39B-4EF7-ADAF-AD9055F4EE3F}" scale="74" showGridLines="0" zeroValues="0" topLeftCell="A10">
      <selection activeCell="C17" sqref="C17"/>
      <pageMargins left="0.25" right="0.25" top="0.75" bottom="0.5" header="0.5" footer="0.5"/>
      <printOptions horizontalCentered="1"/>
      <pageSetup paperSize="9" scale="72" fitToHeight="42" orientation="landscape" r:id="rId9"/>
      <headerFooter alignWithMargins="0">
        <oddHeader>&amp;R&amp;"Book Antiqua,Bold"&amp;12PAGE &amp;P OF &amp;N</oddHeader>
      </headerFooter>
    </customSheetView>
    <customSheetView guid="{C5506FC7-8A4D-43D0-A0D5-B323816310B7}" scale="74" showGridLines="0" zeroValues="0">
      <selection activeCell="G17" sqref="G17"/>
      <pageMargins left="0.28000000000000003" right="0.28999999999999998" top="0.84" bottom="0.24" header="0.48" footer="0.19"/>
      <printOptions horizontalCentered="1"/>
      <pageSetup paperSize="9" scale="72" fitToHeight="42" orientation="landscape" r:id="rId10"/>
      <headerFooter alignWithMargins="0">
        <oddHeader>&amp;L&amp;"Book Antiqua,Bold"&amp;12SPECIFICATION NO. : &amp;R&amp;"Book Antiqua,Bold"&amp;12SCHEDULE -4a PAGE &amp;P OF &amp;N</oddHeader>
      </headerFooter>
    </customSheetView>
    <customSheetView guid="{F34A69E2-31EE-443F-8E78-A31E3AA3BE2B}" scale="74" showGridLines="0" zeroValues="0" topLeftCell="A13">
      <selection activeCell="G17" sqref="G17"/>
      <pageMargins left="0.28000000000000003" right="0.28999999999999998" top="0.84" bottom="0.24" header="0.48" footer="0.19"/>
      <printOptions horizontalCentered="1"/>
      <pageSetup paperSize="9" scale="72" fitToHeight="42" orientation="landscape" r:id="rId11"/>
      <headerFooter alignWithMargins="0">
        <oddHeader>&amp;L&amp;"Book Antiqua,Bold"&amp;12SPECIFICATION NO. : &amp;R&amp;"Book Antiqua,Bold"&amp;12SCHEDULE -4a PAGE &amp;P OF &amp;N</oddHeader>
      </headerFooter>
    </customSheetView>
    <customSheetView guid="{E0A5C919-ADBB-427C-80C3-02C328CA3F83}" scale="80" showPageBreaks="1" printArea="1" hiddenRows="1" view="pageBreakPreview" showRuler="0" topLeftCell="A15">
      <selection activeCell="C21" sqref="C21"/>
      <rowBreaks count="1" manualBreakCount="1">
        <brk id="29" max="6" man="1"/>
      </rowBreaks>
      <pageMargins left="0.28000000000000003" right="0.28999999999999998" top="1.17" bottom="0.39" header="0.65" footer="0.28999999999999998"/>
      <printOptions horizontalCentered="1"/>
      <pageSetup paperSize="9" scale="89" fitToHeight="42" orientation="landscape" r:id="rId12"/>
      <headerFooter alignWithMargins="0">
        <oddHeader>&amp;L&amp;"Book Antiqua,Bold"&amp;12SPECIFICATION NO. : CC-CS/102-WR2/GIS-969/G10&amp;R&amp;"Book Antiqua,Bold"&amp;12SCHEDULE - 5aPAGE &amp;P OF &amp;N</oddHeader>
      </headerFooter>
    </customSheetView>
    <customSheetView guid="{95E806E8-7170-4A6B-8D1F-305B2B9C1B8B}" scale="80" showPageBreaks="1" printArea="1" hiddenRows="1" view="pageBreakPreview" showRuler="0" topLeftCell="A15">
      <selection activeCell="G25" sqref="G25"/>
      <rowBreaks count="1" manualBreakCount="1">
        <brk id="29" max="6" man="1"/>
      </rowBreaks>
      <pageMargins left="0.28000000000000003" right="0.28999999999999998" top="1.17" bottom="0.39" header="0.65" footer="0.28999999999999998"/>
      <printOptions horizontalCentered="1"/>
      <pageSetup paperSize="9" scale="89" fitToHeight="42" orientation="landscape" r:id="rId13"/>
      <headerFooter alignWithMargins="0">
        <oddHeader>&amp;L&amp;"Book Antiqua,Bold"&amp;12SPECIFICATION NO. : CC-CS/102-WR2/GIS-969/G10&amp;R&amp;"Book Antiqua,Bold"&amp;12SCHEDULE - 5aPAGE &amp;P OF &amp;N</oddHeader>
      </headerFooter>
    </customSheetView>
    <customSheetView guid="{334BFE7B-729F-4B5F-BBFA-FE5871D8551A}" scale="74" showGridLines="0" zeroValues="0" topLeftCell="A13">
      <selection activeCell="G17" sqref="G17"/>
      <pageMargins left="0.28000000000000003" right="0.28999999999999998" top="0.84" bottom="0.24" header="0.48" footer="0.19"/>
      <printOptions horizontalCentered="1"/>
      <pageSetup paperSize="9" scale="72" fitToHeight="42" orientation="landscape" r:id="rId14"/>
      <headerFooter alignWithMargins="0">
        <oddHeader>&amp;L&amp;"Book Antiqua,Bold"&amp;12SPECIFICATION NO. : &amp;R&amp;"Book Antiqua,Bold"&amp;12SCHEDULE -4a PAGE &amp;P OF &amp;N</oddHeader>
      </headerFooter>
    </customSheetView>
    <customSheetView guid="{A0F82AFD-A75A-45C4-A55A-D8EC84E8392D}" scale="74" showGridLines="0" zeroValues="0" topLeftCell="A13">
      <selection activeCell="C17" sqref="C17"/>
      <pageMargins left="0.25" right="0.25" top="0.75" bottom="0.5" header="0.5" footer="0.5"/>
      <printOptions horizontalCentered="1"/>
      <pageSetup paperSize="9" scale="72" fitToHeight="42" orientation="landscape" r:id="rId15"/>
      <headerFooter alignWithMargins="0">
        <oddHeader>&amp;R&amp;"Book Antiqua,Bold"&amp;12PAGE &amp;P OF &amp;N</oddHeader>
      </headerFooter>
    </customSheetView>
    <customSheetView guid="{B1DC5269-D889-4438-853D-005C3B580A35}" scale="74" showGridLines="0" zeroValues="0" topLeftCell="A10">
      <selection activeCell="G20" sqref="G20"/>
      <pageMargins left="0.25" right="0.25" top="0.75" bottom="0.5" header="0.5" footer="0.5"/>
      <printOptions horizontalCentered="1"/>
      <pageSetup paperSize="9" scale="72" fitToHeight="42" orientation="landscape" r:id="rId16"/>
      <headerFooter alignWithMargins="0">
        <oddHeader>&amp;R&amp;"Book Antiqua,Bold"&amp;12PAGE &amp;P OF &amp;N</oddHeader>
      </headerFooter>
    </customSheetView>
    <customSheetView guid="{5E663EC1-82C0-4C9A-876B-245B281961F9}" scale="83" showPageBreaks="1" showGridLines="0" zeroValues="0" printArea="1" hiddenRows="1" view="pageBreakPreview">
      <selection activeCell="I16" sqref="I16"/>
      <pageMargins left="0.25" right="0.25" top="0.75" bottom="0.5" header="0.5" footer="0.5"/>
      <printOptions horizontalCentered="1"/>
      <pageSetup paperSize="9" scale="72" fitToHeight="42" orientation="landscape" r:id="rId17"/>
      <headerFooter alignWithMargins="0">
        <oddHeader>&amp;R&amp;"Book Antiqua,Bold"&amp;12Schedule-4aPAGE &amp;P OF &amp;N</oddHeader>
      </headerFooter>
    </customSheetView>
    <customSheetView guid="{69FF9941-0C45-44CA-8742-9E1523AE9EBF}" scale="83" showPageBreaks="1" showGridLines="0" zeroValues="0" printArea="1" hiddenRows="1" view="pageBreakPreview" topLeftCell="A3">
      <selection activeCell="I16" sqref="I16"/>
      <pageMargins left="0.25" right="0.25" top="0.75" bottom="0.5" header="0.5" footer="0.5"/>
      <printOptions horizontalCentered="1"/>
      <pageSetup paperSize="9" scale="72" fitToHeight="42" orientation="landscape" r:id="rId18"/>
      <headerFooter alignWithMargins="0">
        <oddHeader>&amp;R&amp;"Book Antiqua,Bold"&amp;12Schedule-4aPAGE &amp;P OF &amp;N</oddHeader>
      </headerFooter>
    </customSheetView>
    <customSheetView guid="{587E3CD1-ADF8-4BF9-AA65-A977E6558AC7}" showGridLines="0" zeroValues="0" hiddenRows="1" topLeftCell="B3">
      <selection activeCell="I16" sqref="I16"/>
      <pageMargins left="0.25" right="0.25" top="0.75" bottom="0.5" header="0.5" footer="0.5"/>
      <printOptions horizontalCentered="1"/>
      <pageSetup paperSize="9" scale="72" fitToHeight="42" orientation="landscape" r:id="rId19"/>
      <headerFooter alignWithMargins="0">
        <oddHeader>&amp;R&amp;"Book Antiqua,Bold"&amp;12Schedule-4aPAGE &amp;P OF &amp;N</oddHeader>
      </headerFooter>
    </customSheetView>
    <customSheetView guid="{ADDF765C-A82A-49A1-ABD6-18D2003B02C8}" showGridLines="0" zeroValues="0" hiddenRows="1" topLeftCell="D11">
      <selection activeCell="P17" sqref="P17"/>
      <pageMargins left="0.25" right="0.25" top="0.75" bottom="0.5" header="0.5" footer="0.5"/>
      <printOptions horizontalCentered="1"/>
      <pageSetup paperSize="9" scale="72" fitToHeight="42" orientation="landscape" r:id="rId20"/>
      <headerFooter alignWithMargins="0">
        <oddHeader>&amp;R&amp;"Book Antiqua,Bold"&amp;12Schedule-4aPAGE &amp;P OF &amp;N</oddHeader>
      </headerFooter>
    </customSheetView>
    <customSheetView guid="{F3069269-230B-433B-8ACD-5B8BCA1CFEEF}" scale="70" showPageBreaks="1" showGridLines="0" zeroValues="0" printArea="1" hiddenRows="1" view="pageBreakPreview">
      <selection activeCell="A7" sqref="A7:L7"/>
      <pageMargins left="0.25" right="0.25" top="0.75" bottom="0.5" header="0.5" footer="0.5"/>
      <printOptions horizontalCentered="1"/>
      <pageSetup paperSize="9" scale="69" fitToHeight="42" orientation="landscape" r:id="rId21"/>
      <headerFooter alignWithMargins="0">
        <oddHeader>&amp;R&amp;"Book Antiqua,Bold"&amp;12Schedule-4aPAGE &amp;P OF &amp;N</oddHeader>
      </headerFooter>
    </customSheetView>
    <customSheetView guid="{B209DB91-B62C-4234-9F7D-A23D05621676}" scale="70" showPageBreaks="1" showGridLines="0" zeroValues="0" printArea="1" hiddenRows="1" view="pageBreakPreview">
      <selection activeCell="A7" sqref="A7:L7"/>
      <pageMargins left="0.25" right="0.25" top="0.75" bottom="0.5" header="0.5" footer="0.5"/>
      <printOptions horizontalCentered="1"/>
      <pageSetup paperSize="9" scale="69" fitToHeight="42" orientation="landscape" r:id="rId22"/>
      <headerFooter alignWithMargins="0">
        <oddHeader>&amp;R&amp;"Book Antiqua,Bold"&amp;12Schedule-4aPAGE &amp;P OF &amp;N</oddHeader>
      </headerFooter>
    </customSheetView>
    <customSheetView guid="{DBB79A9A-BBD0-49FC-9FFA-00EC188DEEAC}" scale="70" showPageBreaks="1" showGridLines="0" zeroValues="0" printArea="1" hiddenRows="1" view="pageBreakPreview">
      <selection activeCell="A3" sqref="A3:P3"/>
      <pageMargins left="0.25" right="0.25" top="0.75" bottom="0.5" header="0.5" footer="0.5"/>
      <printOptions horizontalCentered="1"/>
      <pageSetup paperSize="9" scale="69" fitToHeight="42" orientation="landscape" r:id="rId23"/>
      <headerFooter alignWithMargins="0">
        <oddHeader>&amp;R&amp;"Book Antiqua,Bold"&amp;12Schedule-4aPAGE &amp;P OF &amp;N</oddHeader>
      </headerFooter>
    </customSheetView>
    <customSheetView guid="{C6AF2336-ED4E-492E-BFB1-1EC6AD3EE068}" scale="70" showPageBreaks="1" showGridLines="0" zeroValues="0" printArea="1" hiddenRows="1" view="pageBreakPreview">
      <selection activeCell="A3" sqref="A3:P3"/>
      <pageMargins left="0.25" right="0.25" top="0.75" bottom="0.5" header="0.5" footer="0.5"/>
      <printOptions horizontalCentered="1"/>
      <pageSetup paperSize="9" scale="69" fitToHeight="42" orientation="landscape" r:id="rId24"/>
      <headerFooter alignWithMargins="0">
        <oddHeader>&amp;R&amp;"Book Antiqua,Bold"&amp;12Schedule-4aPAGE &amp;P OF &amp;N</oddHeader>
      </headerFooter>
    </customSheetView>
    <customSheetView guid="{2A0F3AED-7C44-4A6A-84BE-EBC4D8372535}" scale="60" showPageBreaks="1" showGridLines="0" zeroValues="0" printArea="1" hiddenColumns="1" view="pageBreakPreview">
      <selection activeCell="P19" sqref="P19"/>
      <pageMargins left="0.25" right="0.25" top="0.75" bottom="0.5" header="0.5" footer="0.5"/>
      <printOptions horizontalCentered="1"/>
      <pageSetup paperSize="9" scale="66" fitToHeight="42" orientation="landscape" r:id="rId25"/>
      <headerFooter alignWithMargins="0">
        <oddHeader>&amp;R&amp;"Book Antiqua,Bold"&amp;12Schedule-4aPAGE &amp;P OF &amp;N</oddHeader>
      </headerFooter>
    </customSheetView>
    <customSheetView guid="{CD728196-3354-463C-AD7B-0F277B71DCE6}" scale="85" showPageBreaks="1" showGridLines="0" zeroValues="0" printArea="1" hiddenColumns="1" view="pageBreakPreview">
      <selection activeCell="P18" sqref="P18"/>
      <pageMargins left="0.25" right="0.25" top="0.75" bottom="0.5" header="0.5" footer="0.5"/>
      <printOptions horizontalCentered="1"/>
      <pageSetup paperSize="9" scale="66" fitToHeight="42" orientation="landscape" r:id="rId26"/>
      <headerFooter alignWithMargins="0">
        <oddHeader>&amp;R&amp;"Book Antiqua,Bold"&amp;12Schedule-4aPAGE &amp;P OF &amp;N</oddHeader>
      </headerFooter>
    </customSheetView>
  </customSheetViews>
  <mergeCells count="23">
    <mergeCell ref="A21:O21"/>
    <mergeCell ref="A1:L1"/>
    <mergeCell ref="A3:P3"/>
    <mergeCell ref="M22:P22"/>
    <mergeCell ref="A5:P5"/>
    <mergeCell ref="A6:L6"/>
    <mergeCell ref="A7:L7"/>
    <mergeCell ref="M15:M16"/>
    <mergeCell ref="N15:N16"/>
    <mergeCell ref="O15:O16"/>
    <mergeCell ref="A15:A16"/>
    <mergeCell ref="O14:P14"/>
    <mergeCell ref="B15:B16"/>
    <mergeCell ref="A13:P13"/>
    <mergeCell ref="J15:J16"/>
    <mergeCell ref="P15:P16"/>
    <mergeCell ref="L15:L16"/>
    <mergeCell ref="K15:K16"/>
    <mergeCell ref="C15:C16"/>
    <mergeCell ref="D15:D16"/>
    <mergeCell ref="E15:E16"/>
    <mergeCell ref="F15:F16"/>
    <mergeCell ref="G15:G16"/>
  </mergeCells>
  <phoneticPr fontId="0" type="noConversion"/>
  <dataValidations count="1">
    <dataValidation type="whole" operator="greaterThan" allowBlank="1" showInputMessage="1" showErrorMessage="1" error="Enter only Whole Numbers greater than zero" sqref="P18:P20" xr:uid="{32AEB0D5-8AF8-43C9-B48D-F1D3A3EF309A}">
      <formula1>0</formula1>
    </dataValidation>
  </dataValidations>
  <printOptions horizontalCentered="1"/>
  <pageMargins left="0.25" right="0.25" top="0.75" bottom="0.5" header="0.5" footer="0.5"/>
  <pageSetup paperSize="9" scale="66" fitToHeight="42" orientation="landscape" r:id="rId27"/>
  <headerFooter alignWithMargins="0">
    <oddHeader>&amp;R&amp;"Book Antiqua,Bold"&amp;12Schedule-4aPAGE &amp;P OF &amp;N</oddHeader>
  </headerFooter>
  <ignoredErrors>
    <ignoredError sqref="A17:L17 M17:P17" numberStoredAsText="1"/>
  </ignoredErrors>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GD29"/>
  <sheetViews>
    <sheetView showGridLines="0" view="pageBreakPreview" zoomScale="60" workbookViewId="0">
      <selection activeCell="O21" sqref="O21"/>
    </sheetView>
  </sheetViews>
  <sheetFormatPr defaultColWidth="11.42578125" defaultRowHeight="16.5" customHeight="1"/>
  <cols>
    <col min="1" max="1" width="13.140625" style="171" customWidth="1"/>
    <col min="2" max="2" width="21.7109375" style="171" customWidth="1"/>
    <col min="3" max="5" width="9.7109375" style="171" customWidth="1"/>
    <col min="6" max="6" width="22.7109375" style="171" customWidth="1"/>
    <col min="7" max="7" width="9.7109375" style="171" customWidth="1"/>
    <col min="8" max="8" width="18.28515625" style="171" customWidth="1"/>
    <col min="9" max="9" width="20" style="171" customWidth="1"/>
    <col min="10" max="10" width="9.7109375" style="171" customWidth="1"/>
    <col min="11" max="11" width="18" style="171" customWidth="1"/>
    <col min="12" max="12" width="52.7109375" style="166" customWidth="1"/>
    <col min="13" max="13" width="19.5703125" style="166" customWidth="1"/>
    <col min="14" max="14" width="17.42578125" style="166" customWidth="1"/>
    <col min="15" max="15" width="27.140625" style="166" customWidth="1"/>
    <col min="16" max="16" width="22.7109375" style="166" customWidth="1"/>
    <col min="17" max="17" width="11.42578125" style="166"/>
    <col min="18" max="18" width="17.140625" style="166" hidden="1" customWidth="1"/>
    <col min="19" max="16384" width="11.42578125" style="166"/>
  </cols>
  <sheetData>
    <row r="1" spans="1:186" ht="26.25" customHeight="1">
      <c r="A1" s="1219" t="str">
        <f>Cover!B3</f>
        <v>SPEC. NO.: CC/NT/W-STAT/DOM/A00/23/11098</v>
      </c>
      <c r="B1" s="1219"/>
      <c r="C1" s="1219"/>
      <c r="D1" s="1219"/>
      <c r="E1" s="1219"/>
      <c r="F1" s="1219"/>
      <c r="G1" s="1219"/>
      <c r="H1" s="1219"/>
      <c r="I1" s="1219"/>
      <c r="J1" s="1219"/>
      <c r="K1" s="1219"/>
      <c r="L1" s="1219"/>
      <c r="M1" s="185"/>
      <c r="N1" s="185"/>
      <c r="O1" s="528" t="s">
        <v>417</v>
      </c>
      <c r="AJ1" s="186" t="e">
        <f>INSTRUCTIONS!#REF!</f>
        <v>#REF!</v>
      </c>
    </row>
    <row r="2" spans="1:186" ht="21.75" customHeight="1">
      <c r="A2" s="1220"/>
      <c r="B2" s="1220"/>
      <c r="C2" s="1220"/>
      <c r="D2" s="1220"/>
      <c r="E2" s="1220"/>
      <c r="F2" s="1220"/>
      <c r="G2" s="1220"/>
      <c r="H2" s="1220"/>
      <c r="I2" s="1220"/>
      <c r="J2" s="1220"/>
      <c r="K2" s="1220"/>
      <c r="L2" s="1220"/>
      <c r="M2" s="1220"/>
      <c r="N2" s="1220"/>
      <c r="O2" s="1220"/>
      <c r="AJ2" s="186" t="e">
        <f>INSTRUCTIONS!#REF!</f>
        <v>#REF!</v>
      </c>
    </row>
    <row r="3" spans="1:186" ht="75.75" customHeight="1">
      <c r="A3" s="1166"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67"/>
      <c r="C3" s="1167"/>
      <c r="D3" s="1167"/>
      <c r="E3" s="1167"/>
      <c r="F3" s="1167"/>
      <c r="G3" s="1167"/>
      <c r="H3" s="1167"/>
      <c r="I3" s="1167"/>
      <c r="J3" s="1167"/>
      <c r="K3" s="1167"/>
      <c r="L3" s="1167"/>
      <c r="M3" s="1167"/>
      <c r="N3" s="1167"/>
      <c r="O3" s="1167"/>
      <c r="AJ3" s="186" t="e">
        <f>INSTRUCTIONS!#REF!</f>
        <v>#REF!</v>
      </c>
    </row>
    <row r="4" spans="1:186" s="176" customFormat="1" ht="15.75">
      <c r="A4" s="178"/>
      <c r="B4" s="178"/>
      <c r="C4" s="178"/>
      <c r="D4" s="178"/>
      <c r="E4" s="178"/>
      <c r="F4" s="178"/>
      <c r="G4" s="178"/>
      <c r="H4" s="178"/>
      <c r="I4" s="178"/>
      <c r="J4" s="178"/>
      <c r="K4" s="178"/>
      <c r="L4" s="196"/>
      <c r="M4" s="166"/>
      <c r="O4" s="168"/>
      <c r="P4" s="168"/>
      <c r="Q4" s="168"/>
      <c r="R4" s="168"/>
      <c r="S4" s="168"/>
      <c r="T4" s="168"/>
      <c r="U4" s="168"/>
      <c r="V4" s="168"/>
      <c r="W4" s="168"/>
      <c r="X4" s="168"/>
      <c r="Y4" s="168"/>
      <c r="Z4" s="168"/>
      <c r="AA4" s="168"/>
      <c r="AB4" s="168"/>
      <c r="AC4" s="168"/>
      <c r="AD4" s="168"/>
      <c r="AE4" s="168"/>
      <c r="AF4" s="168"/>
      <c r="AG4" s="168"/>
      <c r="AH4" s="168"/>
      <c r="AI4" s="168"/>
      <c r="AJ4" s="168" t="s">
        <v>38</v>
      </c>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row>
    <row r="5" spans="1:186" s="176" customFormat="1" ht="19.899999999999999" customHeight="1">
      <c r="A5" s="1209" t="s">
        <v>135</v>
      </c>
      <c r="B5" s="1209"/>
      <c r="C5" s="1209"/>
      <c r="D5" s="1209"/>
      <c r="E5" s="1209"/>
      <c r="F5" s="1209"/>
      <c r="G5" s="1209"/>
      <c r="H5" s="1209"/>
      <c r="I5" s="1209"/>
      <c r="J5" s="1209"/>
      <c r="K5" s="1209"/>
      <c r="L5" s="1209"/>
      <c r="M5" s="1209"/>
      <c r="N5" s="1209"/>
      <c r="O5" s="1209"/>
      <c r="P5" s="168"/>
      <c r="Q5" s="168"/>
      <c r="R5" s="765" t="s">
        <v>511</v>
      </c>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row>
    <row r="6" spans="1:186" s="176" customFormat="1" ht="20.25" customHeight="1">
      <c r="A6" s="1165" t="str">
        <f>IF('Name of Bidder'!G6=3, "Bidder’s Name and Address (Lead Partner of) :", "Bidder’s Name and Address :")</f>
        <v>Bidder’s Name and Address :</v>
      </c>
      <c r="B6" s="1165"/>
      <c r="C6" s="1165"/>
      <c r="D6" s="1165"/>
      <c r="E6" s="1165"/>
      <c r="F6" s="1165"/>
      <c r="G6" s="1165"/>
      <c r="H6" s="1165"/>
      <c r="I6" s="1165"/>
      <c r="J6" s="1165"/>
      <c r="K6" s="1165"/>
      <c r="L6" s="1165"/>
      <c r="N6" s="177" t="s">
        <v>21</v>
      </c>
      <c r="O6" s="169"/>
      <c r="P6" s="168"/>
      <c r="Q6" s="168"/>
      <c r="R6" s="7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row>
    <row r="7" spans="1:186" s="176" customFormat="1" ht="15.6" customHeight="1">
      <c r="A7" s="1165">
        <f>IF('Name of Bidder'!G6&lt;2,'Name of Bidder'!D9,IF(AND('Name of Bidder'!G6=2,'Name of Bidder'!#REF!=1),"JV of "&amp;'Name of Bidder'!D9&amp;" and "&amp;'Name of Bidder'!#REF!,IF(AND('Name of Bidder'!G6=2,'Name of Bidder'!#REF!="2 or more"),"JV of "&amp;'Name of Bidder'!D9&amp;", "&amp;'Name of Bidder'!#REF!&amp;" and "&amp;'Name of Bidder'!#REF!)))</f>
        <v>0</v>
      </c>
      <c r="B7" s="1165"/>
      <c r="C7" s="1165"/>
      <c r="D7" s="1165"/>
      <c r="E7" s="1165"/>
      <c r="F7" s="1165"/>
      <c r="G7" s="1165"/>
      <c r="H7" s="1165"/>
      <c r="I7" s="1165"/>
      <c r="J7" s="1165"/>
      <c r="K7" s="1165"/>
      <c r="L7" s="1165"/>
      <c r="N7" s="179" t="s">
        <v>22</v>
      </c>
      <c r="O7" s="169"/>
      <c r="P7" s="168"/>
      <c r="Q7" s="168"/>
      <c r="R7" s="765"/>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row>
    <row r="8" spans="1:186" s="176" customFormat="1" ht="18.75" customHeight="1">
      <c r="A8" s="179" t="s">
        <v>136</v>
      </c>
      <c r="B8" s="170">
        <f>'Name of Bidder'!D9</f>
        <v>0</v>
      </c>
      <c r="C8" s="179"/>
      <c r="D8" s="179"/>
      <c r="E8" s="179"/>
      <c r="F8" s="179"/>
      <c r="G8" s="179"/>
      <c r="H8" s="179"/>
      <c r="I8" s="179"/>
      <c r="J8" s="179"/>
      <c r="K8" s="179"/>
      <c r="N8" s="179" t="s">
        <v>138</v>
      </c>
      <c r="O8" s="169"/>
      <c r="P8" s="168"/>
      <c r="Q8" s="168"/>
      <c r="R8" s="765">
        <v>0</v>
      </c>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row>
    <row r="9" spans="1:186" s="176" customFormat="1">
      <c r="A9" s="179" t="s">
        <v>137</v>
      </c>
      <c r="B9" s="170">
        <f>'Name of Bidder'!D10</f>
        <v>0</v>
      </c>
      <c r="C9" s="179"/>
      <c r="D9" s="179"/>
      <c r="E9" s="179"/>
      <c r="F9" s="179"/>
      <c r="G9" s="179"/>
      <c r="H9" s="179"/>
      <c r="I9" s="179"/>
      <c r="J9" s="179"/>
      <c r="K9" s="179"/>
      <c r="N9" s="179" t="s">
        <v>23</v>
      </c>
      <c r="O9" s="169"/>
      <c r="P9" s="168"/>
      <c r="Q9" s="168"/>
      <c r="R9" s="765">
        <v>5</v>
      </c>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row>
    <row r="10" spans="1:186">
      <c r="A10" s="178"/>
      <c r="B10" s="170">
        <f>'Name of Bidder'!D11</f>
        <v>0</v>
      </c>
      <c r="C10" s="178"/>
      <c r="D10" s="178"/>
      <c r="E10" s="178"/>
      <c r="F10" s="178"/>
      <c r="G10" s="178"/>
      <c r="H10" s="178"/>
      <c r="I10" s="178"/>
      <c r="J10" s="178"/>
      <c r="K10" s="178"/>
      <c r="M10" s="197"/>
      <c r="N10" s="179" t="s">
        <v>139</v>
      </c>
      <c r="O10" s="169"/>
      <c r="R10" s="765">
        <v>12</v>
      </c>
    </row>
    <row r="11" spans="1:186">
      <c r="A11" s="178"/>
      <c r="B11" s="170">
        <f>'Name of Bidder'!D12</f>
        <v>0</v>
      </c>
      <c r="C11" s="178"/>
      <c r="D11" s="178"/>
      <c r="E11" s="178"/>
      <c r="F11" s="178"/>
      <c r="G11" s="178"/>
      <c r="H11" s="178"/>
      <c r="I11" s="178"/>
      <c r="J11" s="178"/>
      <c r="K11" s="178"/>
      <c r="M11" s="197"/>
      <c r="N11" s="179" t="s">
        <v>140</v>
      </c>
      <c r="O11" s="169"/>
      <c r="R11" s="765">
        <v>18</v>
      </c>
    </row>
    <row r="12" spans="1:186" ht="14.25" customHeight="1">
      <c r="A12" s="173"/>
      <c r="B12" s="173"/>
      <c r="C12" s="173"/>
      <c r="D12" s="173"/>
      <c r="E12" s="173"/>
      <c r="F12" s="173"/>
      <c r="G12" s="173"/>
      <c r="H12" s="173"/>
      <c r="I12" s="173"/>
      <c r="J12" s="173"/>
      <c r="K12" s="173"/>
      <c r="L12" s="197"/>
      <c r="M12" s="197"/>
      <c r="N12" s="198"/>
      <c r="O12" s="199"/>
      <c r="R12" s="765">
        <v>28</v>
      </c>
    </row>
    <row r="13" spans="1:186" s="168" customFormat="1" ht="30.75" customHeight="1">
      <c r="A13" s="1213" t="s">
        <v>521</v>
      </c>
      <c r="B13" s="1214"/>
      <c r="C13" s="1214"/>
      <c r="D13" s="1214"/>
      <c r="E13" s="1214"/>
      <c r="F13" s="1214"/>
      <c r="G13" s="1214"/>
      <c r="H13" s="1214"/>
      <c r="I13" s="1214"/>
      <c r="J13" s="1214"/>
      <c r="K13" s="1214"/>
      <c r="L13" s="1214"/>
      <c r="M13" s="1214"/>
      <c r="N13" s="1214"/>
      <c r="O13" s="1214"/>
    </row>
    <row r="14" spans="1:186" ht="21.75" customHeight="1">
      <c r="A14" s="1220"/>
      <c r="B14" s="1220"/>
      <c r="C14" s="1220"/>
      <c r="D14" s="1220"/>
      <c r="E14" s="1220"/>
      <c r="F14" s="1220"/>
      <c r="G14" s="1220"/>
      <c r="H14" s="1220"/>
      <c r="I14" s="1220"/>
      <c r="J14" s="1220"/>
      <c r="K14" s="1220"/>
      <c r="L14" s="1220"/>
      <c r="M14" s="1220"/>
      <c r="N14" s="1220"/>
      <c r="O14" s="1220"/>
      <c r="AJ14" s="186" t="e">
        <f>INSTRUCTIONS!#REF!</f>
        <v>#REF!</v>
      </c>
    </row>
    <row r="15" spans="1:186" s="168" customFormat="1" ht="30.75" customHeight="1">
      <c r="A15" s="1210" t="s">
        <v>7</v>
      </c>
      <c r="B15" s="1210" t="s">
        <v>383</v>
      </c>
      <c r="C15" s="1216" t="s">
        <v>429</v>
      </c>
      <c r="D15" s="1216" t="s">
        <v>390</v>
      </c>
      <c r="E15" s="1216" t="s">
        <v>391</v>
      </c>
      <c r="F15" s="1216" t="s">
        <v>385</v>
      </c>
      <c r="G15" s="1216" t="s">
        <v>392</v>
      </c>
      <c r="H15" s="659" t="s">
        <v>430</v>
      </c>
      <c r="I15" s="1217" t="s">
        <v>937</v>
      </c>
      <c r="J15" s="1217" t="s">
        <v>424</v>
      </c>
      <c r="K15" s="1217" t="s">
        <v>473</v>
      </c>
      <c r="L15" s="1210" t="s">
        <v>18</v>
      </c>
      <c r="M15" s="1210" t="s">
        <v>6</v>
      </c>
      <c r="N15" s="1210" t="s">
        <v>39</v>
      </c>
      <c r="O15" s="1210" t="s">
        <v>28</v>
      </c>
      <c r="P15" s="1210" t="s">
        <v>541</v>
      </c>
    </row>
    <row r="16" spans="1:186" s="168" customFormat="1" ht="89.25" customHeight="1">
      <c r="A16" s="1210"/>
      <c r="B16" s="1210"/>
      <c r="C16" s="1216"/>
      <c r="D16" s="1216"/>
      <c r="E16" s="1216"/>
      <c r="F16" s="1216"/>
      <c r="G16" s="1216"/>
      <c r="H16" s="659" t="s">
        <v>431</v>
      </c>
      <c r="I16" s="1217"/>
      <c r="J16" s="1217"/>
      <c r="K16" s="1217"/>
      <c r="L16" s="1210"/>
      <c r="M16" s="1210"/>
      <c r="N16" s="1210"/>
      <c r="O16" s="1210"/>
      <c r="P16" s="1210"/>
    </row>
    <row r="17" spans="1:16" s="189" customFormat="1" ht="15" customHeight="1">
      <c r="A17" s="964" t="s">
        <v>8</v>
      </c>
      <c r="B17" s="964" t="s">
        <v>9</v>
      </c>
      <c r="C17" s="964" t="s">
        <v>10</v>
      </c>
      <c r="D17" s="965" t="s">
        <v>11</v>
      </c>
      <c r="E17" s="964" t="s">
        <v>12</v>
      </c>
      <c r="F17" s="966" t="s">
        <v>13</v>
      </c>
      <c r="G17" s="964" t="s">
        <v>24</v>
      </c>
      <c r="H17" s="964" t="s">
        <v>15</v>
      </c>
      <c r="I17" s="964" t="s">
        <v>25</v>
      </c>
      <c r="J17" s="964" t="s">
        <v>360</v>
      </c>
      <c r="K17" s="964" t="s">
        <v>361</v>
      </c>
      <c r="L17" s="966" t="s">
        <v>379</v>
      </c>
      <c r="M17" s="966" t="s">
        <v>380</v>
      </c>
      <c r="N17" s="966" t="s">
        <v>433</v>
      </c>
      <c r="O17" s="966" t="s">
        <v>400</v>
      </c>
      <c r="P17" s="964" t="s">
        <v>434</v>
      </c>
    </row>
    <row r="18" spans="1:16" s="3" customFormat="1" ht="49.5" customHeight="1">
      <c r="A18" s="967">
        <v>1</v>
      </c>
      <c r="B18" s="967"/>
      <c r="C18" s="967"/>
      <c r="D18" s="967"/>
      <c r="E18" s="967"/>
      <c r="F18" s="967" t="s">
        <v>539</v>
      </c>
      <c r="G18" s="967"/>
      <c r="H18" s="1051">
        <v>998399</v>
      </c>
      <c r="I18" s="781"/>
      <c r="J18" s="967">
        <v>18</v>
      </c>
      <c r="K18" s="782"/>
      <c r="L18" s="968" t="s">
        <v>1062</v>
      </c>
      <c r="M18" s="969" t="s">
        <v>567</v>
      </c>
      <c r="N18" s="969">
        <v>1</v>
      </c>
      <c r="O18" s="970"/>
      <c r="P18" s="971">
        <f>IF(K18="",(O18*J18/100),(O18*K18/100))</f>
        <v>0</v>
      </c>
    </row>
    <row r="19" spans="1:16" s="3" customFormat="1" ht="52.5" customHeight="1">
      <c r="A19" s="967">
        <v>2</v>
      </c>
      <c r="B19" s="967"/>
      <c r="C19" s="967"/>
      <c r="D19" s="967"/>
      <c r="E19" s="967"/>
      <c r="F19" s="967" t="s">
        <v>539</v>
      </c>
      <c r="G19" s="967"/>
      <c r="H19" s="1051">
        <v>998399</v>
      </c>
      <c r="I19" s="781"/>
      <c r="J19" s="967">
        <v>18</v>
      </c>
      <c r="K19" s="782"/>
      <c r="L19" s="968" t="s">
        <v>1063</v>
      </c>
      <c r="M19" s="968" t="s">
        <v>567</v>
      </c>
      <c r="N19" s="969">
        <v>1</v>
      </c>
      <c r="O19" s="970"/>
      <c r="P19" s="971">
        <f>IF(K19="",(O19*J19/100),(O19*K19/100))</f>
        <v>0</v>
      </c>
    </row>
    <row r="20" spans="1:16" s="3" customFormat="1" ht="52.5" customHeight="1">
      <c r="A20" s="967">
        <v>3</v>
      </c>
      <c r="B20" s="967"/>
      <c r="C20" s="967"/>
      <c r="D20" s="967"/>
      <c r="E20" s="967"/>
      <c r="F20" s="967" t="s">
        <v>539</v>
      </c>
      <c r="G20" s="967"/>
      <c r="H20" s="1051">
        <v>998399</v>
      </c>
      <c r="I20" s="781"/>
      <c r="J20" s="967">
        <v>18</v>
      </c>
      <c r="K20" s="782"/>
      <c r="L20" s="968" t="s">
        <v>1064</v>
      </c>
      <c r="M20" s="968" t="s">
        <v>567</v>
      </c>
      <c r="N20" s="969">
        <v>1</v>
      </c>
      <c r="O20" s="970"/>
      <c r="P20" s="971">
        <f>IF(K20="",(O20*J20/100),(O20*K20/100))</f>
        <v>0</v>
      </c>
    </row>
    <row r="21" spans="1:16" s="3" customFormat="1" ht="52.5" customHeight="1">
      <c r="A21" s="967">
        <v>4</v>
      </c>
      <c r="B21" s="967"/>
      <c r="C21" s="967"/>
      <c r="D21" s="967"/>
      <c r="E21" s="967"/>
      <c r="F21" s="967" t="s">
        <v>540</v>
      </c>
      <c r="G21" s="967"/>
      <c r="H21" s="1051">
        <v>998399</v>
      </c>
      <c r="I21" s="781"/>
      <c r="J21" s="967">
        <v>18</v>
      </c>
      <c r="K21" s="782"/>
      <c r="L21" s="968" t="s">
        <v>1065</v>
      </c>
      <c r="M21" s="968" t="s">
        <v>378</v>
      </c>
      <c r="N21" s="969">
        <v>1</v>
      </c>
      <c r="O21" s="970"/>
      <c r="P21" s="971">
        <f>IF(K21="",(O21*J21/100),(O21*K21/100))</f>
        <v>0</v>
      </c>
    </row>
    <row r="22" spans="1:16" s="168" customFormat="1" ht="36.75" customHeight="1">
      <c r="A22" s="1215" t="s">
        <v>522</v>
      </c>
      <c r="B22" s="1215"/>
      <c r="C22" s="1215"/>
      <c r="D22" s="1215"/>
      <c r="E22" s="1215"/>
      <c r="F22" s="1215"/>
      <c r="G22" s="1215"/>
      <c r="H22" s="1215"/>
      <c r="I22" s="1215"/>
      <c r="J22" s="1215"/>
      <c r="K22" s="1215"/>
      <c r="L22" s="1215"/>
      <c r="M22" s="1215"/>
      <c r="N22" s="1215"/>
      <c r="O22" s="750">
        <f>SUM(O18:O21)</f>
        <v>0</v>
      </c>
      <c r="P22" s="936">
        <f>SUM(P18:P21)</f>
        <v>0</v>
      </c>
    </row>
    <row r="23" spans="1:16" s="168" customFormat="1" ht="18.75" customHeight="1">
      <c r="A23" s="172"/>
      <c r="B23" s="172"/>
      <c r="C23" s="172"/>
      <c r="D23" s="172"/>
      <c r="E23" s="172"/>
      <c r="F23" s="172"/>
      <c r="G23" s="172"/>
      <c r="H23" s="172"/>
      <c r="I23" s="172"/>
      <c r="J23" s="172"/>
      <c r="K23" s="172"/>
      <c r="L23" s="200"/>
      <c r="M23" s="200"/>
      <c r="N23" s="200"/>
      <c r="O23" s="201"/>
    </row>
    <row r="24" spans="1:16" s="168" customFormat="1" ht="53.25" customHeight="1">
      <c r="A24" s="1054"/>
      <c r="B24" s="1221"/>
      <c r="C24" s="1221"/>
      <c r="D24" s="1221"/>
      <c r="E24" s="1221"/>
      <c r="F24" s="1221"/>
      <c r="G24" s="1221"/>
      <c r="H24" s="1221"/>
      <c r="I24" s="1221"/>
      <c r="J24" s="1221"/>
      <c r="K24" s="1221"/>
      <c r="L24" s="1221"/>
      <c r="M24" s="1221"/>
      <c r="N24" s="1221"/>
      <c r="O24" s="1221"/>
    </row>
    <row r="25" spans="1:16" s="168" customFormat="1" ht="18" customHeight="1">
      <c r="A25" s="202"/>
      <c r="B25" s="202"/>
      <c r="C25" s="202"/>
      <c r="D25" s="202"/>
      <c r="E25" s="202"/>
      <c r="F25" s="202"/>
      <c r="G25" s="202"/>
      <c r="H25" s="202"/>
      <c r="I25" s="202"/>
      <c r="J25" s="202"/>
      <c r="K25" s="202"/>
      <c r="L25" s="1218"/>
      <c r="M25" s="1218"/>
      <c r="N25" s="1218"/>
      <c r="O25" s="1218"/>
    </row>
    <row r="27" spans="1:16" ht="24.6" customHeight="1">
      <c r="A27" s="182" t="s">
        <v>17</v>
      </c>
      <c r="B27" s="686" t="str">
        <f>IF('Name of Bidder'!D18=0, "", 'Name of Bidder'!D18)</f>
        <v/>
      </c>
      <c r="C27" s="182"/>
      <c r="D27" s="182"/>
      <c r="E27" s="182"/>
      <c r="F27" s="182"/>
      <c r="G27" s="182"/>
      <c r="H27" s="182"/>
      <c r="I27" s="182"/>
      <c r="J27" s="182"/>
      <c r="K27" s="182"/>
      <c r="L27" s="174"/>
      <c r="M27" s="203"/>
      <c r="N27" s="175" t="s">
        <v>144</v>
      </c>
      <c r="O27" s="687" t="str">
        <f>IF('Name of Bidder'!D15=0, "", 'Name of Bidder'!D15)</f>
        <v/>
      </c>
    </row>
    <row r="28" spans="1:16" ht="39" customHeight="1">
      <c r="A28" s="182" t="s">
        <v>14</v>
      </c>
      <c r="B28" s="660" t="str">
        <f>IF('Name of Bidder'!D19=0, "", 'Name of Bidder'!D19)</f>
        <v/>
      </c>
      <c r="C28" s="182"/>
      <c r="D28" s="182"/>
      <c r="E28" s="182"/>
      <c r="F28" s="182"/>
      <c r="G28" s="182"/>
      <c r="H28" s="182"/>
      <c r="I28" s="182"/>
      <c r="J28" s="182"/>
      <c r="K28" s="182"/>
      <c r="L28" s="193"/>
      <c r="M28" s="203"/>
      <c r="N28" s="175" t="s">
        <v>145</v>
      </c>
      <c r="O28" s="687" t="str">
        <f>IF('Name of Bidder'!D16=0, "", 'Name of Bidder'!D16)</f>
        <v/>
      </c>
    </row>
    <row r="29" spans="1:16" ht="24.75" customHeight="1">
      <c r="A29" s="173"/>
      <c r="B29" s="173"/>
      <c r="C29" s="173"/>
      <c r="D29" s="173"/>
      <c r="E29" s="173"/>
      <c r="F29" s="173"/>
      <c r="G29" s="173"/>
      <c r="H29" s="173"/>
      <c r="I29" s="173"/>
      <c r="J29" s="173"/>
      <c r="K29" s="173"/>
      <c r="L29" s="192"/>
      <c r="M29" s="203"/>
      <c r="N29" s="203"/>
      <c r="O29" s="190"/>
    </row>
  </sheetData>
  <sheetProtection password="CBD2" sheet="1" formatColumns="0" formatRows="0" selectLockedCells="1"/>
  <customSheetViews>
    <customSheetView guid="{9E7A1559-80EF-45E2-B513-64B5C46360F8}" scale="60" showPageBreaks="1" showGridLines="0" printArea="1" hiddenColumns="1" view="pageBreakPreview">
      <selection activeCell="O21" sqref="O21"/>
      <pageMargins left="0.25" right="0.25" top="0.75" bottom="0.5" header="0.5" footer="0.5"/>
      <printOptions horizontalCentered="1"/>
      <pageSetup paperSize="9" scale="46" fitToHeight="42" orientation="landscape" r:id="rId1"/>
      <headerFooter alignWithMargins="0">
        <oddHeader>&amp;R&amp;"Book Antiqua,Bold"&amp;12Schedule-4bPAGE &amp;P OF &amp;N</oddHeader>
        <oddFooter xml:space="preserve">&amp;R&amp;"Arial,Bold Italic" </oddFooter>
      </headerFooter>
    </customSheetView>
    <customSheetView guid="{A3908470-1383-4C41-BFB4-6E3A5472DB66}" scale="60" showPageBreaks="1" showGridLines="0" printArea="1" hiddenColumns="1" view="pageBreakPreview">
      <selection activeCell="O19" sqref="O19"/>
      <pageMargins left="0.25" right="0.25" top="0.75" bottom="0.5" header="0.5" footer="0.5"/>
      <printOptions horizontalCentered="1"/>
      <pageSetup paperSize="9" scale="46" fitToHeight="42" orientation="landscape" r:id="rId2"/>
      <headerFooter alignWithMargins="0">
        <oddHeader>&amp;R&amp;"Book Antiqua,Bold"&amp;12Schedule-4bPAGE &amp;P OF &amp;N</oddHeader>
        <oddFooter xml:space="preserve">&amp;R&amp;"Arial,Bold Italic" </oddFooter>
      </headerFooter>
    </customSheetView>
    <customSheetView guid="{962766B2-46B3-46B2-A046-2C366EDE2924}" scale="70" showPageBreaks="1" showGridLines="0" zeroValues="0" printArea="1" hiddenRows="1" view="pageBreakPreview">
      <selection activeCell="E34" sqref="E34"/>
      <pageMargins left="0.25" right="0.25" top="0.75" bottom="0.5" header="0.5" footer="0.5"/>
      <printOptions horizontalCentered="1"/>
      <pageSetup paperSize="9" scale="66" fitToHeight="42" orientation="landscape" r:id="rId3"/>
      <headerFooter alignWithMargins="0">
        <oddHeader>&amp;R&amp;"Book Antiqua,Bold"&amp;12Schedule-4bPAGE &amp;P OF &amp;N</oddHeader>
        <oddFooter xml:space="preserve">&amp;R&amp;"Arial,Bold Italic" </oddFooter>
      </headerFooter>
    </customSheetView>
    <customSheetView guid="{77060029-EAB9-4964-846B-FD562427A28D}" scale="70" showPageBreaks="1" showGridLines="0" zeroValues="0" printArea="1" hiddenRows="1" view="pageBreakPreview">
      <selection activeCell="E34" sqref="E34"/>
      <pageMargins left="0.25" right="0.25" top="0.75" bottom="0.5" header="0.5" footer="0.5"/>
      <printOptions horizontalCentered="1"/>
      <pageSetup paperSize="9" scale="66" fitToHeight="42" orientation="landscape" r:id="rId4"/>
      <headerFooter alignWithMargins="0">
        <oddHeader>&amp;R&amp;"Book Antiqua,Bold"&amp;12Schedule-4bPAGE &amp;P OF &amp;N</oddHeader>
        <oddFooter xml:space="preserve">&amp;R&amp;"Arial,Bold Italic" </oddFooter>
      </headerFooter>
    </customSheetView>
    <customSheetView guid="{F9C00FCC-B928-44A4-AE8D-3790B3A7FE91}" showGridLines="0" zeroValues="0" hiddenRows="1" topLeftCell="A13">
      <selection activeCell="H38" sqref="H38"/>
      <pageMargins left="0.25" right="0.25" top="0.75" bottom="0.5" header="0.5" footer="0.5"/>
      <printOptions horizontalCentered="1"/>
      <pageSetup paperSize="9" scale="66" fitToHeight="42" orientation="landscape" r:id="rId5"/>
      <headerFooter alignWithMargins="0">
        <oddHeader>&amp;R&amp;"Book Antiqua,Bold"&amp;12Schedule-4bPAGE &amp;P OF &amp;N</oddHeader>
        <oddFooter xml:space="preserve">&amp;R&amp;"Arial,Bold Italic" </oddFooter>
      </headerFooter>
    </customSheetView>
    <customSheetView guid="{9BE1DACC-ECDA-43E0-81BC-5CA2CCA7179E}" showGridLines="0" zeroValues="0" hiddenRows="1" topLeftCell="A4">
      <selection activeCell="H38" sqref="H38"/>
      <pageMargins left="0.25" right="0.25" top="0.75" bottom="0.5" header="0.5" footer="0.5"/>
      <printOptions horizontalCentered="1"/>
      <pageSetup paperSize="9" scale="66" fitToHeight="42" orientation="landscape" r:id="rId6"/>
      <headerFooter alignWithMargins="0">
        <oddHeader>&amp;R&amp;"Book Antiqua,Bold"&amp;12Schedule-4bPAGE &amp;P OF &amp;N</oddHeader>
        <oddFooter xml:space="preserve">&amp;R&amp;"Arial,Bold Italic" </oddFooter>
      </headerFooter>
    </customSheetView>
    <customSheetView guid="{8FC47E04-BCF9-4504-9FDA-F8529AE0A203}" scale="80" showPageBreaks="1" showGridLines="0" zeroValues="0" printArea="1" hiddenRows="1" view="pageBreakPreview">
      <selection activeCell="K16" sqref="K16"/>
      <pageMargins left="0.25" right="0.25" top="0.75" bottom="0.5" header="0.5" footer="0.5"/>
      <printOptions horizontalCentered="1"/>
      <pageSetup paperSize="9" scale="66" fitToHeight="42" orientation="landscape" r:id="rId7"/>
      <headerFooter alignWithMargins="0">
        <oddHeader>&amp;R&amp;"Book Antiqua,Bold"&amp;12Schedule-4bPAGE &amp;P OF &amp;N</oddHeader>
        <oddFooter xml:space="preserve">&amp;R&amp;"Arial,Bold Italic" </oddFooter>
      </headerFooter>
    </customSheetView>
    <customSheetView guid="{F9504563-F4B8-4B08-8DF4-BD6D3D1F49DF}" scale="73" showGridLines="0" zeroValues="0" hiddenRows="1">
      <selection activeCell="B21" sqref="B21:G21"/>
      <pageMargins left="0.25" right="0.25" top="0.75" bottom="0.5" header="0.5" footer="0.5"/>
      <printOptions horizontalCentered="1"/>
      <pageSetup paperSize="9" scale="66" fitToHeight="42" orientation="landscape" r:id="rId8"/>
      <headerFooter alignWithMargins="0">
        <oddHeader>&amp;R&amp;"Book Antiqua,Bold"&amp;12Schedule-4b(Rev-00)PAGE &amp;P OF &amp;N</oddHeader>
        <oddFooter xml:space="preserve">&amp;R&amp;"Arial,Bold Italic" </oddFooter>
      </headerFooter>
    </customSheetView>
    <customSheetView guid="{3E286A90-B39B-4EF7-ADAF-AD9055F4EE3F}" scale="73" showGridLines="0" zeroValues="0" topLeftCell="A7">
      <selection activeCell="F16" sqref="F16"/>
      <pageMargins left="0.25" right="0.25" top="0.75" bottom="0.5" header="0.5" footer="0.5"/>
      <printOptions horizontalCentered="1"/>
      <pageSetup paperSize="9" scale="66" fitToHeight="42" orientation="landscape" r:id="rId9"/>
      <headerFooter alignWithMargins="0">
        <oddHeader>&amp;R&amp;"Book Antiqua,Bold"&amp;12PAGE &amp;P OF &amp;N</oddHeader>
        <oddFooter xml:space="preserve">&amp;R&amp;"Arial,Bold Italic" </oddFooter>
      </headerFooter>
    </customSheetView>
    <customSheetView guid="{C5506FC7-8A4D-43D0-A0D5-B323816310B7}" scale="73" showGridLines="0" zeroValues="0">
      <selection activeCell="G18" sqref="G18"/>
      <pageMargins left="0.71" right="0.27" top="0.73" bottom="0.23" header="0.42" footer="0.2"/>
      <printOptions horizontalCentered="1"/>
      <pageSetup paperSize="9" scale="66" fitToHeight="42" orientation="landscape" r:id="rId10"/>
      <headerFooter alignWithMargins="0">
        <oddHeader>&amp;L&amp;"Book Antiqua,Bold"&amp;12SPECIFICATION NO. : &amp;R&amp;"Book Antiqua,Bold"&amp;12SCHEDULE - 4bPAGE &amp;P OF &amp;N</oddHeader>
        <oddFooter xml:space="preserve">&amp;R&amp;"Arial,Bold Italic" </oddFooter>
      </headerFooter>
    </customSheetView>
    <customSheetView guid="{F34A69E2-31EE-443F-8E78-A31E3AA3BE2B}" scale="73" showGridLines="0" zeroValues="0" topLeftCell="B13">
      <selection activeCell="F18" sqref="F18:G19"/>
      <pageMargins left="0.71" right="0.27" top="0.73" bottom="0.23" header="0.42" footer="0.2"/>
      <printOptions horizontalCentered="1"/>
      <pageSetup paperSize="9" scale="66" fitToHeight="42" orientation="landscape" r:id="rId11"/>
      <headerFooter alignWithMargins="0">
        <oddHeader>&amp;L&amp;"Book Antiqua,Bold"&amp;12SPECIFICATION NO. : &amp;R&amp;"Book Antiqua,Bold"&amp;12SCHEDULE - 4bPAGE &amp;P OF &amp;N</oddHeader>
        <oddFooter xml:space="preserve">&amp;R&amp;"Arial,Bold Italic" </oddFooter>
      </headerFooter>
    </customSheetView>
    <customSheetView guid="{E0A5C919-ADBB-427C-80C3-02C328CA3F83}" scale="80" showPageBreaks="1" printArea="1" hiddenRows="1" view="pageBreakPreview" showRuler="0" topLeftCell="A12">
      <selection activeCell="F21" sqref="F21"/>
      <rowBreaks count="1" manualBreakCount="1">
        <brk id="30" max="6" man="1"/>
      </rowBreaks>
      <pageMargins left="0.26" right="0.27" top="1.1399999999999999" bottom="0.31" header="0.71" footer="0.2"/>
      <printOptions horizontalCentered="1"/>
      <pageSetup paperSize="9" scale="89" fitToHeight="42" orientation="landscape" r:id="rId12"/>
      <headerFooter alignWithMargins="0">
        <oddHeader>&amp;L&amp;"Book Antiqua,Bold"&amp;12SPECIFICATION NO. : CC-CS/102-WR2/GIS-969/G10&amp;R&amp;"Book Antiqua,Bold"&amp;12SCHEDULE - 5bPAGE &amp;P OF &amp;N</oddHeader>
        <oddFooter xml:space="preserve">&amp;R&amp;"Arial,Bold Italic" </oddFooter>
      </headerFooter>
    </customSheetView>
    <customSheetView guid="{95E806E8-7170-4A6B-8D1F-305B2B9C1B8B}" scale="80" showPageBreaks="1" printArea="1" hiddenRows="1" view="pageBreakPreview" showRuler="0" topLeftCell="A15">
      <selection activeCell="G26" sqref="G26"/>
      <rowBreaks count="1" manualBreakCount="1">
        <brk id="30" max="6" man="1"/>
      </rowBreaks>
      <pageMargins left="0.26" right="0.27" top="1.1399999999999999" bottom="0.31" header="0.71" footer="0.2"/>
      <printOptions horizontalCentered="1"/>
      <pageSetup paperSize="9" scale="89" fitToHeight="42" orientation="landscape" r:id="rId13"/>
      <headerFooter alignWithMargins="0">
        <oddHeader>&amp;L&amp;"Book Antiqua,Bold"&amp;12SPECIFICATION NO. : CC-CS/102-WR2/GIS-969/G10&amp;R&amp;"Book Antiqua,Bold"&amp;12SCHEDULE - 5bPAGE &amp;P OF &amp;N</oddHeader>
        <oddFooter xml:space="preserve">&amp;R&amp;"Arial,Bold Italic" </oddFooter>
      </headerFooter>
    </customSheetView>
    <customSheetView guid="{334BFE7B-729F-4B5F-BBFA-FE5871D8551A}" scale="73" showGridLines="0" zeroValues="0" topLeftCell="B13">
      <selection activeCell="F18" sqref="F18:G19"/>
      <pageMargins left="0.71" right="0.27" top="0.73" bottom="0.23" header="0.42" footer="0.2"/>
      <printOptions horizontalCentered="1"/>
      <pageSetup paperSize="9" scale="66" fitToHeight="42" orientation="landscape" r:id="rId14"/>
      <headerFooter alignWithMargins="0">
        <oddHeader>&amp;L&amp;"Book Antiqua,Bold"&amp;12SPECIFICATION NO. : &amp;R&amp;"Book Antiqua,Bold"&amp;12SCHEDULE - 4bPAGE &amp;P OF &amp;N</oddHeader>
        <oddFooter xml:space="preserve">&amp;R&amp;"Arial,Bold Italic" </oddFooter>
      </headerFooter>
    </customSheetView>
    <customSheetView guid="{A0F82AFD-A75A-45C4-A55A-D8EC84E8392D}" scale="73" showGridLines="0" zeroValues="0" topLeftCell="A7">
      <selection activeCell="F19" sqref="F19"/>
      <pageMargins left="0.25" right="0.25" top="0.75" bottom="0.5" header="0.5" footer="0.5"/>
      <printOptions horizontalCentered="1"/>
      <pageSetup paperSize="9" scale="66" fitToHeight="42" orientation="landscape" r:id="rId15"/>
      <headerFooter alignWithMargins="0">
        <oddHeader>&amp;R&amp;"Book Antiqua,Bold"&amp;12PAGE &amp;P OF &amp;N</oddHeader>
        <oddFooter xml:space="preserve">&amp;R&amp;"Arial,Bold Italic" </oddFooter>
      </headerFooter>
    </customSheetView>
    <customSheetView guid="{B1DC5269-D889-4438-853D-005C3B580A35}" scale="73" showGridLines="0" zeroValues="0" topLeftCell="A4">
      <selection activeCell="G20" sqref="G20"/>
      <pageMargins left="0.25" right="0.25" top="0.75" bottom="0.5" header="0.5" footer="0.5"/>
      <printOptions horizontalCentered="1"/>
      <pageSetup paperSize="9" scale="66" fitToHeight="42" orientation="landscape" r:id="rId16"/>
      <headerFooter alignWithMargins="0">
        <oddHeader>&amp;R&amp;"Book Antiqua,Bold"&amp;12PAGE &amp;P OF &amp;N</oddHeader>
        <oddFooter xml:space="preserve">&amp;R&amp;"Arial,Bold Italic" </oddFooter>
      </headerFooter>
    </customSheetView>
    <customSheetView guid="{5E663EC1-82C0-4C9A-876B-245B281961F9}" scale="80" showPageBreaks="1" showGridLines="0" zeroValues="0" printArea="1" hiddenRows="1" view="pageBreakPreview">
      <selection activeCell="K16" sqref="K16"/>
      <pageMargins left="0.25" right="0.25" top="0.75" bottom="0.5" header="0.5" footer="0.5"/>
      <printOptions horizontalCentered="1"/>
      <pageSetup paperSize="9" scale="66" fitToHeight="42" orientation="landscape" r:id="rId17"/>
      <headerFooter alignWithMargins="0">
        <oddHeader>&amp;R&amp;"Book Antiqua,Bold"&amp;12Schedule-4bPAGE &amp;P OF &amp;N</oddHeader>
        <oddFooter xml:space="preserve">&amp;R&amp;"Arial,Bold Italic" </oddFooter>
      </headerFooter>
    </customSheetView>
    <customSheetView guid="{69FF9941-0C45-44CA-8742-9E1523AE9EBF}" scale="80" showPageBreaks="1" showGridLines="0" zeroValues="0" printArea="1" hiddenRows="1" view="pageBreakPreview" topLeftCell="A2">
      <selection activeCell="K16" sqref="K16"/>
      <pageMargins left="0.25" right="0.25" top="0.75" bottom="0.5" header="0.5" footer="0.5"/>
      <printOptions horizontalCentered="1"/>
      <pageSetup paperSize="9" scale="66" fitToHeight="42" orientation="landscape" r:id="rId18"/>
      <headerFooter alignWithMargins="0">
        <oddHeader>&amp;R&amp;"Book Antiqua,Bold"&amp;12Schedule-4bPAGE &amp;P OF &amp;N</oddHeader>
        <oddFooter xml:space="preserve">&amp;R&amp;"Arial,Bold Italic" </oddFooter>
      </headerFooter>
    </customSheetView>
    <customSheetView guid="{587E3CD1-ADF8-4BF9-AA65-A977E6558AC7}" showGridLines="0" zeroValues="0" hiddenRows="1">
      <selection activeCell="K16" sqref="K16"/>
      <pageMargins left="0.25" right="0.25" top="0.75" bottom="0.5" header="0.5" footer="0.5"/>
      <printOptions horizontalCentered="1"/>
      <pageSetup paperSize="9" scale="66" fitToHeight="42" orientation="landscape" r:id="rId19"/>
      <headerFooter alignWithMargins="0">
        <oddHeader>&amp;R&amp;"Book Antiqua,Bold"&amp;12Schedule-4bPAGE &amp;P OF &amp;N</oddHeader>
        <oddFooter xml:space="preserve">&amp;R&amp;"Arial,Bold Italic" </oddFooter>
      </headerFooter>
    </customSheetView>
    <customSheetView guid="{ADDF765C-A82A-49A1-ABD6-18D2003B02C8}" showGridLines="0" zeroValues="0" hiddenRows="1" topLeftCell="D1">
      <selection activeCell="D25" sqref="D25:P25"/>
      <pageMargins left="0.25" right="0.25" top="0.75" bottom="0.5" header="0.5" footer="0.5"/>
      <printOptions horizontalCentered="1"/>
      <pageSetup paperSize="9" scale="66" fitToHeight="42" orientation="landscape" r:id="rId20"/>
      <headerFooter alignWithMargins="0">
        <oddHeader>&amp;R&amp;"Book Antiqua,Bold"&amp;12Schedule-4bPAGE &amp;P OF &amp;N</oddHeader>
        <oddFooter xml:space="preserve">&amp;R&amp;"Arial,Bold Italic" </oddFooter>
      </headerFooter>
    </customSheetView>
    <customSheetView guid="{F3069269-230B-433B-8ACD-5B8BCA1CFEEF}" scale="70" showPageBreaks="1" showGridLines="0" zeroValues="0" printArea="1" hiddenRows="1" view="pageBreakPreview">
      <selection activeCell="E34" sqref="E34"/>
      <pageMargins left="0.25" right="0.25" top="0.75" bottom="0.5" header="0.5" footer="0.5"/>
      <printOptions horizontalCentered="1"/>
      <pageSetup paperSize="9" scale="66" fitToHeight="42" orientation="landscape" r:id="rId21"/>
      <headerFooter alignWithMargins="0">
        <oddHeader>&amp;R&amp;"Book Antiqua,Bold"&amp;12Schedule-4bPAGE &amp;P OF &amp;N</oddHeader>
        <oddFooter xml:space="preserve">&amp;R&amp;"Arial,Bold Italic" </oddFooter>
      </headerFooter>
    </customSheetView>
    <customSheetView guid="{B209DB91-B62C-4234-9F7D-A23D05621676}" scale="70" showPageBreaks="1" showGridLines="0" zeroValues="0" printArea="1" hiddenRows="1" view="pageBreakPreview">
      <selection activeCell="K10" sqref="K10"/>
      <pageMargins left="0.25" right="0.25" top="0.75" bottom="0.5" header="0.5" footer="0.5"/>
      <printOptions horizontalCentered="1"/>
      <pageSetup paperSize="9" scale="66" fitToHeight="42" orientation="landscape" r:id="rId22"/>
      <headerFooter alignWithMargins="0">
        <oddHeader>&amp;R&amp;"Book Antiqua,Bold"&amp;12Schedule-4bPAGE &amp;P OF &amp;N</oddHeader>
        <oddFooter xml:space="preserve">&amp;R&amp;"Arial,Bold Italic" </oddFooter>
      </headerFooter>
    </customSheetView>
    <customSheetView guid="{DBB79A9A-BBD0-49FC-9FFA-00EC188DEEAC}" scale="70" showPageBreaks="1" showGridLines="0" zeroValues="0" printArea="1" hiddenRows="1" view="pageBreakPreview">
      <selection activeCell="A3" sqref="A3:O3"/>
      <pageMargins left="0.25" right="0.25" top="0.75" bottom="0.5" header="0.5" footer="0.5"/>
      <printOptions horizontalCentered="1"/>
      <pageSetup paperSize="9" scale="66" fitToHeight="42" orientation="landscape" r:id="rId23"/>
      <headerFooter alignWithMargins="0">
        <oddHeader>&amp;R&amp;"Book Antiqua,Bold"&amp;12Schedule-4bPAGE &amp;P OF &amp;N</oddHeader>
        <oddFooter xml:space="preserve">&amp;R&amp;"Arial,Bold Italic" </oddFooter>
      </headerFooter>
    </customSheetView>
    <customSheetView guid="{C6AF2336-ED4E-492E-BFB1-1EC6AD3EE068}" scale="70" showPageBreaks="1" showGridLines="0" zeroValues="0" printArea="1" hiddenRows="1" view="pageBreakPreview">
      <selection activeCell="A3" sqref="A3:O3"/>
      <pageMargins left="0.25" right="0.25" top="0.75" bottom="0.5" header="0.5" footer="0.5"/>
      <printOptions horizontalCentered="1"/>
      <pageSetup paperSize="9" scale="66" fitToHeight="42" orientation="landscape" r:id="rId24"/>
      <headerFooter alignWithMargins="0">
        <oddHeader>&amp;R&amp;"Book Antiqua,Bold"&amp;12Schedule-4bPAGE &amp;P OF &amp;N</oddHeader>
        <oddFooter xml:space="preserve">&amp;R&amp;"Arial,Bold Italic" </oddFooter>
      </headerFooter>
    </customSheetView>
    <customSheetView guid="{2A0F3AED-7C44-4A6A-84BE-EBC4D8372535}" scale="60" showPageBreaks="1" showGridLines="0" printArea="1" hiddenColumns="1" view="pageBreakPreview">
      <selection activeCell="O19" sqref="O19"/>
      <pageMargins left="0.25" right="0.25" top="0.75" bottom="0.5" header="0.5" footer="0.5"/>
      <printOptions horizontalCentered="1"/>
      <pageSetup paperSize="9" scale="46" fitToHeight="42" orientation="landscape" r:id="rId25"/>
      <headerFooter alignWithMargins="0">
        <oddHeader>&amp;R&amp;"Book Antiqua,Bold"&amp;12Schedule-4bPAGE &amp;P OF &amp;N</oddHeader>
        <oddFooter xml:space="preserve">&amp;R&amp;"Arial,Bold Italic" </oddFooter>
      </headerFooter>
    </customSheetView>
    <customSheetView guid="{CD728196-3354-463C-AD7B-0F277B71DCE6}" scale="60" showPageBreaks="1" showGridLines="0" printArea="1" hiddenColumns="1" view="pageBreakPreview">
      <selection activeCell="O21" sqref="O21"/>
      <pageMargins left="0.25" right="0.25" top="0.75" bottom="0.5" header="0.5" footer="0.5"/>
      <printOptions horizontalCentered="1"/>
      <pageSetup paperSize="9" scale="46" fitToHeight="42" orientation="landscape" r:id="rId26"/>
      <headerFooter alignWithMargins="0">
        <oddHeader>&amp;R&amp;"Book Antiqua,Bold"&amp;12Schedule-4bPAGE &amp;P OF &amp;N</oddHeader>
        <oddFooter xml:space="preserve">&amp;R&amp;"Arial,Bold Italic" </oddFooter>
      </headerFooter>
    </customSheetView>
  </customSheetViews>
  <mergeCells count="26">
    <mergeCell ref="P15:P16"/>
    <mergeCell ref="L25:O25"/>
    <mergeCell ref="A1:L1"/>
    <mergeCell ref="A3:O3"/>
    <mergeCell ref="A5:O5"/>
    <mergeCell ref="A6:L6"/>
    <mergeCell ref="A7:L7"/>
    <mergeCell ref="A2:O2"/>
    <mergeCell ref="A15:A16"/>
    <mergeCell ref="L15:L16"/>
    <mergeCell ref="M15:M16"/>
    <mergeCell ref="O15:O16"/>
    <mergeCell ref="N15:N16"/>
    <mergeCell ref="A14:O14"/>
    <mergeCell ref="A13:O13"/>
    <mergeCell ref="B24:O24"/>
    <mergeCell ref="A22:N22"/>
    <mergeCell ref="G15:G16"/>
    <mergeCell ref="I15:I16"/>
    <mergeCell ref="J15:J16"/>
    <mergeCell ref="K15:K16"/>
    <mergeCell ref="B15:B16"/>
    <mergeCell ref="C15:C16"/>
    <mergeCell ref="D15:D16"/>
    <mergeCell ref="E15:E16"/>
    <mergeCell ref="F15:F16"/>
  </mergeCells>
  <phoneticPr fontId="0" type="noConversion"/>
  <dataValidations count="3">
    <dataValidation type="whole" operator="greaterThan" allowBlank="1" showInputMessage="1" showErrorMessage="1" error="Enter only Whole Numbers greater than zero" sqref="O18:O21" xr:uid="{00000000-0002-0000-0800-000000000000}">
      <formula1>0</formula1>
    </dataValidation>
    <dataValidation type="list" allowBlank="1" showInputMessage="1" showErrorMessage="1" sqref="K18:K21" xr:uid="{00000000-0002-0000-0800-000001000000}">
      <formula1>$R$8:$R$12</formula1>
    </dataValidation>
    <dataValidation type="whole" operator="greaterThan" allowBlank="1" showInputMessage="1" showErrorMessage="1" sqref="I18:I21" xr:uid="{00000000-0002-0000-0800-000002000000}">
      <formula1>0</formula1>
    </dataValidation>
  </dataValidations>
  <printOptions horizontalCentered="1"/>
  <pageMargins left="0.25" right="0.25" top="0.75" bottom="0.5" header="0.5" footer="0.5"/>
  <pageSetup paperSize="9" scale="46" fitToHeight="42" orientation="landscape" r:id="rId27"/>
  <headerFooter alignWithMargins="0">
    <oddHeader>&amp;R&amp;"Book Antiqua,Bold"&amp;12Schedule-4bPAGE &amp;P OF &amp;N</oddHeader>
    <oddFooter xml:space="preserve">&amp;R&amp;"Arial,Bold Italic" </oddFooter>
  </headerFooter>
  <ignoredErrors>
    <ignoredError sqref="A17:P17" numberStoredAsText="1"/>
  </ignoredError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1"/>
  <dimension ref="A1:FV31"/>
  <sheetViews>
    <sheetView showGridLines="0" showZeros="0" topLeftCell="A4" zoomScale="73" zoomScaleNormal="73" zoomScaleSheetLayoutView="78" workbookViewId="0">
      <selection activeCell="G20" sqref="G20"/>
    </sheetView>
  </sheetViews>
  <sheetFormatPr defaultColWidth="11.42578125" defaultRowHeight="16.5" customHeight="1"/>
  <cols>
    <col min="1" max="1" width="9.7109375" style="12" customWidth="1"/>
    <col min="2" max="2" width="99.28515625" style="4" customWidth="1"/>
    <col min="3" max="3" width="11" style="4" customWidth="1"/>
    <col min="4" max="4" width="19.5703125" style="4" customWidth="1"/>
    <col min="5" max="5" width="17.42578125" style="4" customWidth="1"/>
    <col min="6" max="6" width="18.7109375" style="4" customWidth="1"/>
    <col min="7" max="7" width="24.5703125" style="4" customWidth="1"/>
    <col min="8" max="16384" width="11.42578125" style="4"/>
  </cols>
  <sheetData>
    <row r="1" spans="1:178" ht="19.149999999999999" customHeight="1">
      <c r="A1" s="1249" t="str">
        <f>Cover!B3</f>
        <v>SPEC. NO.: CC/NT/W-STAT/DOM/A00/23/11098</v>
      </c>
      <c r="B1" s="1249"/>
      <c r="C1" s="83"/>
      <c r="D1" s="83"/>
      <c r="E1" s="83"/>
      <c r="F1" s="83"/>
      <c r="G1" s="82"/>
      <c r="AB1" s="24" t="e">
        <f>INSTRUCTIONS!#REF!</f>
        <v>#REF!</v>
      </c>
    </row>
    <row r="2" spans="1:178" ht="21.75" customHeight="1">
      <c r="A2" s="1250"/>
      <c r="B2" s="1250"/>
      <c r="C2" s="1250"/>
      <c r="D2" s="1250"/>
      <c r="E2" s="1250"/>
      <c r="F2" s="1250"/>
      <c r="G2" s="1250"/>
      <c r="AB2" s="24" t="e">
        <f>INSTRUCTIONS!#REF!</f>
        <v>#REF!</v>
      </c>
    </row>
    <row r="3" spans="1:178" ht="62.25" customHeight="1">
      <c r="A3" s="1251"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251"/>
      <c r="C3" s="1251"/>
      <c r="D3" s="1251"/>
      <c r="E3" s="1251"/>
      <c r="F3" s="1251"/>
      <c r="G3" s="1251"/>
      <c r="AB3" s="24" t="e">
        <f>INSTRUCTIONS!#REF!</f>
        <v>#REF!</v>
      </c>
    </row>
    <row r="4" spans="1:178" s="29" customFormat="1">
      <c r="A4" s="27"/>
      <c r="B4" s="28"/>
      <c r="D4" s="1"/>
      <c r="F4" s="30"/>
      <c r="G4" s="30"/>
      <c r="H4" s="30"/>
      <c r="I4" s="30"/>
      <c r="J4" s="30"/>
      <c r="K4" s="30"/>
      <c r="L4" s="30"/>
      <c r="M4" s="30"/>
      <c r="N4" s="30"/>
      <c r="O4" s="30"/>
      <c r="P4" s="30"/>
      <c r="Q4" s="30"/>
      <c r="R4" s="30"/>
      <c r="S4" s="30"/>
      <c r="T4" s="30"/>
      <c r="U4" s="30"/>
      <c r="V4" s="30"/>
      <c r="W4" s="30"/>
      <c r="X4" s="30"/>
      <c r="Y4" s="30"/>
      <c r="Z4" s="30"/>
      <c r="AA4" s="30"/>
      <c r="AB4" s="30" t="s">
        <v>38</v>
      </c>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row>
    <row r="5" spans="1:178" s="29" customFormat="1" ht="19.899999999999999" customHeight="1">
      <c r="A5" s="1252" t="s">
        <v>135</v>
      </c>
      <c r="B5" s="1252"/>
      <c r="C5" s="1252"/>
      <c r="D5" s="1252"/>
      <c r="E5" s="1252"/>
      <c r="F5" s="1252"/>
      <c r="G5" s="1252"/>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row>
    <row r="6" spans="1:178" s="29" customFormat="1" ht="20.25" customHeight="1">
      <c r="A6" s="1247" t="str">
        <f>IF('Name of Bidder'!G6=3, "Bidder’s Name and Address (Lead Partner of) :", "Bidder’s Name and Address :")</f>
        <v>Bidder’s Name and Address :</v>
      </c>
      <c r="B6" s="1247"/>
      <c r="F6" s="15" t="s">
        <v>21</v>
      </c>
      <c r="G6" s="16"/>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row>
    <row r="7" spans="1:178" s="29" customFormat="1" ht="15.6" customHeight="1">
      <c r="A7" s="1247">
        <f>IF('Name of Bidder'!G6&lt;2,'Name of Bidder'!D9,IF(AND('Name of Bidder'!G6=2,'Name of Bidder'!#REF!=1),"JV of "&amp;'Name of Bidder'!D9&amp;" and "&amp;'Name of Bidder'!#REF!,IF(AND('Name of Bidder'!G6=2,'Name of Bidder'!#REF!="2 or more"),"JV of "&amp;'Name of Bidder'!D9&amp;", "&amp;'Name of Bidder'!#REF!&amp;" and "&amp;'Name of Bidder'!#REF!)))</f>
        <v>0</v>
      </c>
      <c r="B7" s="1247"/>
      <c r="F7" s="17" t="s">
        <v>22</v>
      </c>
      <c r="G7" s="16"/>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row>
    <row r="8" spans="1:178" s="29" customFormat="1" ht="18.75" customHeight="1">
      <c r="A8" s="48" t="s">
        <v>136</v>
      </c>
      <c r="B8" s="18">
        <f>'Name of Bidder'!D9</f>
        <v>0</v>
      </c>
      <c r="C8" s="31"/>
      <c r="F8" s="17" t="s">
        <v>138</v>
      </c>
      <c r="G8" s="16"/>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row>
    <row r="9" spans="1:178" s="29" customFormat="1" ht="18.75" customHeight="1">
      <c r="A9" s="49" t="s">
        <v>137</v>
      </c>
      <c r="B9" s="18">
        <f>'Name of Bidder'!D10</f>
        <v>0</v>
      </c>
      <c r="F9" s="17" t="s">
        <v>23</v>
      </c>
      <c r="G9" s="16"/>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row>
    <row r="10" spans="1:178" ht="18.75" customHeight="1">
      <c r="A10" s="11"/>
      <c r="B10" s="18">
        <f>'Name of Bidder'!D11</f>
        <v>0</v>
      </c>
      <c r="C10" s="20"/>
      <c r="D10" s="20"/>
      <c r="E10" s="21"/>
      <c r="F10" s="17" t="s">
        <v>139</v>
      </c>
      <c r="G10" s="16"/>
    </row>
    <row r="11" spans="1:178" ht="18.75" customHeight="1">
      <c r="A11" s="11"/>
      <c r="B11" s="18">
        <f>'Name of Bidder'!D12</f>
        <v>0</v>
      </c>
      <c r="C11" s="20"/>
      <c r="D11" s="20"/>
      <c r="E11" s="21"/>
      <c r="F11" s="17" t="s">
        <v>140</v>
      </c>
      <c r="G11" s="16"/>
    </row>
    <row r="12" spans="1:178" ht="14.25" customHeight="1">
      <c r="A12" s="2"/>
      <c r="B12" s="20"/>
      <c r="C12" s="20"/>
      <c r="D12" s="20"/>
      <c r="E12" s="21"/>
      <c r="F12" s="32"/>
      <c r="G12" s="32"/>
    </row>
    <row r="13" spans="1:178" s="3" customFormat="1" ht="18" customHeight="1" thickBot="1">
      <c r="A13" s="1237" t="s">
        <v>374</v>
      </c>
      <c r="B13" s="1238"/>
      <c r="C13" s="1237"/>
    </row>
    <row r="14" spans="1:178" s="3" customFormat="1" ht="30.75" customHeight="1">
      <c r="A14" s="1239" t="s">
        <v>7</v>
      </c>
      <c r="B14" s="1245" t="s">
        <v>18</v>
      </c>
      <c r="C14" s="1248" t="s">
        <v>6</v>
      </c>
      <c r="D14" s="1241" t="s">
        <v>369</v>
      </c>
      <c r="E14" s="1243" t="s">
        <v>375</v>
      </c>
      <c r="F14" s="45" t="s">
        <v>1</v>
      </c>
      <c r="G14" s="46" t="s">
        <v>3</v>
      </c>
    </row>
    <row r="15" spans="1:178" s="3" customFormat="1" ht="34.5" customHeight="1">
      <c r="A15" s="1240"/>
      <c r="B15" s="1246"/>
      <c r="C15" s="1246"/>
      <c r="D15" s="1242"/>
      <c r="E15" s="1244"/>
      <c r="F15" s="45"/>
      <c r="G15" s="46"/>
    </row>
    <row r="16" spans="1:178" s="3" customFormat="1">
      <c r="A16" s="81">
        <v>1</v>
      </c>
      <c r="B16" s="5" t="s">
        <v>365</v>
      </c>
      <c r="C16" s="86"/>
      <c r="D16" s="85"/>
      <c r="E16" s="85"/>
      <c r="F16" s="6"/>
      <c r="G16" s="85"/>
    </row>
    <row r="17" spans="1:8" s="3" customFormat="1">
      <c r="A17" s="80">
        <v>1.1000000000000001</v>
      </c>
      <c r="B17" s="79" t="s">
        <v>370</v>
      </c>
      <c r="C17" s="88" t="s">
        <v>36</v>
      </c>
      <c r="D17" s="85">
        <v>2</v>
      </c>
      <c r="E17" s="85" t="s">
        <v>368</v>
      </c>
      <c r="F17" s="41"/>
      <c r="G17" s="42"/>
    </row>
    <row r="18" spans="1:8" s="3" customFormat="1">
      <c r="A18" s="25">
        <v>1.2</v>
      </c>
      <c r="B18" s="87" t="s">
        <v>371</v>
      </c>
      <c r="C18" s="84" t="s">
        <v>36</v>
      </c>
      <c r="D18" s="85">
        <v>2</v>
      </c>
      <c r="E18" s="85" t="s">
        <v>368</v>
      </c>
      <c r="F18" s="41"/>
      <c r="G18" s="42"/>
    </row>
    <row r="19" spans="1:8" s="3" customFormat="1">
      <c r="A19" s="25">
        <v>2</v>
      </c>
      <c r="B19" s="7" t="s">
        <v>372</v>
      </c>
      <c r="C19" s="85"/>
      <c r="D19" s="85"/>
      <c r="E19" s="85"/>
      <c r="F19" s="85"/>
      <c r="G19" s="85"/>
    </row>
    <row r="20" spans="1:8" s="3" customFormat="1">
      <c r="A20" s="25">
        <v>2.1</v>
      </c>
      <c r="B20" s="7" t="s">
        <v>31</v>
      </c>
      <c r="C20" s="88" t="s">
        <v>35</v>
      </c>
      <c r="D20" s="85">
        <v>2</v>
      </c>
      <c r="E20" s="85" t="s">
        <v>368</v>
      </c>
      <c r="F20" s="41"/>
      <c r="G20" s="42"/>
    </row>
    <row r="21" spans="1:8" s="33" customFormat="1" ht="18.75" customHeight="1">
      <c r="A21" s="1225"/>
      <c r="B21" s="1228" t="s">
        <v>377</v>
      </c>
      <c r="C21" s="1229"/>
      <c r="D21" s="1229"/>
      <c r="E21" s="1230"/>
      <c r="F21" s="19" t="str">
        <f>IF(COUNTIF($F$16:$F$20,AB1)&gt;0,AB1,"")</f>
        <v/>
      </c>
      <c r="G21" s="22">
        <f>IF(F21="",0,SUMIF($F$16:$F$20,F21,$G$16:$G$20))</f>
        <v>0</v>
      </c>
    </row>
    <row r="22" spans="1:8" s="33" customFormat="1" ht="18.75" customHeight="1">
      <c r="A22" s="1226"/>
      <c r="B22" s="1231"/>
      <c r="C22" s="1232"/>
      <c r="D22" s="1232"/>
      <c r="E22" s="1233"/>
      <c r="F22" s="19" t="str">
        <f>IF(COUNTIF($F$16:$F$20,AB2)&gt;0,AB2,"")</f>
        <v/>
      </c>
      <c r="G22" s="22">
        <f>IF(F22="",0,SUMIF($F$16:$F$20,F22,$G$16:$G$20))</f>
        <v>0</v>
      </c>
    </row>
    <row r="23" spans="1:8" s="33" customFormat="1" ht="18.75" customHeight="1">
      <c r="A23" s="1226"/>
      <c r="B23" s="1231"/>
      <c r="C23" s="1232"/>
      <c r="D23" s="1232"/>
      <c r="E23" s="1233"/>
      <c r="F23" s="19" t="str">
        <f>IF(COUNTIF($F$16:$F$20,AB3)&gt;0,AB3,"")</f>
        <v/>
      </c>
      <c r="G23" s="22">
        <f>IF(F23="",0,SUMIF($F$16:$F$20,F23,$G$16:$G$20))</f>
        <v>0</v>
      </c>
      <c r="H23" s="47"/>
    </row>
    <row r="24" spans="1:8" s="33" customFormat="1" ht="18.75" customHeight="1" thickBot="1">
      <c r="A24" s="1227"/>
      <c r="B24" s="1234"/>
      <c r="C24" s="1235"/>
      <c r="D24" s="1235"/>
      <c r="E24" s="1236"/>
      <c r="F24" s="43" t="str">
        <f>IF(COUNTIF($F$16:$F$20,AB4)&gt;0,AB4,"")</f>
        <v/>
      </c>
      <c r="G24" s="44">
        <f>IF(F24="",0,SUMIF($F$16:$F$20,F24,$G$16:$G$20))</f>
        <v>0</v>
      </c>
    </row>
    <row r="25" spans="1:8" s="33" customFormat="1" ht="18.75" customHeight="1">
      <c r="A25" s="34"/>
      <c r="B25" s="35"/>
      <c r="C25" s="35"/>
      <c r="D25" s="35"/>
      <c r="E25" s="35"/>
      <c r="F25" s="36"/>
      <c r="G25" s="37"/>
    </row>
    <row r="26" spans="1:8" s="3" customFormat="1" ht="35.25" customHeight="1">
      <c r="A26" s="23" t="s">
        <v>19</v>
      </c>
      <c r="B26" s="1222" t="s">
        <v>63</v>
      </c>
      <c r="C26" s="1222"/>
      <c r="D26" s="1222"/>
      <c r="E26" s="1222"/>
      <c r="F26" s="1222"/>
      <c r="G26" s="1222"/>
    </row>
    <row r="27" spans="1:8" s="3" customFormat="1" ht="18" customHeight="1">
      <c r="A27" s="14" t="s">
        <v>64</v>
      </c>
      <c r="B27" s="1222" t="s">
        <v>65</v>
      </c>
      <c r="C27" s="1222"/>
      <c r="D27" s="1222"/>
      <c r="E27" s="1222"/>
      <c r="F27" s="1222"/>
      <c r="G27" s="1222"/>
    </row>
    <row r="28" spans="1:8" ht="16.5" customHeight="1">
      <c r="A28" s="38"/>
      <c r="B28" s="39"/>
      <c r="C28" s="39"/>
      <c r="D28" s="39"/>
      <c r="E28" s="39"/>
    </row>
    <row r="29" spans="1:8" ht="24.6" customHeight="1">
      <c r="A29" s="23" t="s">
        <v>17</v>
      </c>
      <c r="B29" s="9">
        <f>'Name of Bidder'!D18</f>
        <v>0</v>
      </c>
      <c r="C29" s="40"/>
      <c r="D29" s="8"/>
      <c r="E29" s="50" t="s">
        <v>144</v>
      </c>
      <c r="F29" s="1223">
        <f>'Name of Bidder'!D15</f>
        <v>0</v>
      </c>
      <c r="G29" s="1223"/>
    </row>
    <row r="30" spans="1:8" ht="39" customHeight="1">
      <c r="A30" s="23" t="s">
        <v>14</v>
      </c>
      <c r="B30" s="26">
        <f>'Name of Bidder'!D19</f>
        <v>0</v>
      </c>
      <c r="C30" s="10"/>
      <c r="D30" s="8"/>
      <c r="E30" s="50" t="s">
        <v>145</v>
      </c>
      <c r="F30" s="1223">
        <f>'Name of Bidder'!D16</f>
        <v>0</v>
      </c>
      <c r="G30" s="1223"/>
    </row>
    <row r="31" spans="1:8" ht="24.75" customHeight="1">
      <c r="A31" s="13"/>
      <c r="B31" s="10"/>
      <c r="C31" s="10"/>
      <c r="D31" s="8"/>
      <c r="E31" s="8"/>
      <c r="F31" s="1224"/>
      <c r="G31" s="1224"/>
    </row>
  </sheetData>
  <sheetProtection formatColumns="0" formatRows="0" selectLockedCells="1"/>
  <customSheetViews>
    <customSheetView guid="{9E7A1559-80EF-45E2-B513-64B5C46360F8}" scale="73" showGridLines="0" zeroValues="0" state="hidden" topLeftCell="A4">
      <selection activeCell="G20" sqref="G20"/>
      <pageMargins left="0.25" right="0.25" top="0.75" bottom="0.5" header="0.5" footer="0.5"/>
      <printOptions horizontalCentered="1"/>
      <pageSetup paperSize="9" scale="66" fitToHeight="42" orientation="landscape" r:id="rId1"/>
      <headerFooter alignWithMargins="0">
        <oddHeader>&amp;R&amp;"Book Antiqua,Bold"&amp;12Schedule-4b(Rev-00)PAGE &amp;P OF &amp;N</oddHeader>
        <oddFooter xml:space="preserve">&amp;R&amp;"Arial,Bold Italic" </oddFooter>
      </headerFooter>
    </customSheetView>
    <customSheetView guid="{A3908470-1383-4C41-BFB4-6E3A5472DB66}" scale="73" showGridLines="0" zeroValues="0" state="hidden" topLeftCell="A4">
      <selection activeCell="G20" sqref="G20"/>
      <pageMargins left="0.25" right="0.25" top="0.75" bottom="0.5" header="0.5" footer="0.5"/>
      <printOptions horizontalCentered="1"/>
      <pageSetup paperSize="9" scale="66" fitToHeight="42" orientation="landscape" r:id="rId2"/>
      <headerFooter alignWithMargins="0">
        <oddHeader>&amp;R&amp;"Book Antiqua,Bold"&amp;12Schedule-4b(Rev-00)PAGE &amp;P OF &amp;N</oddHeader>
        <oddFooter xml:space="preserve">&amp;R&amp;"Arial,Bold Italic" </oddFooter>
      </headerFooter>
    </customSheetView>
    <customSheetView guid="{962766B2-46B3-46B2-A046-2C366EDE2924}" scale="73" showGridLines="0" zeroValues="0" state="hidden" topLeftCell="A4">
      <selection activeCell="G20" sqref="G20"/>
      <pageMargins left="0.25" right="0.25" top="0.75" bottom="0.5" header="0.5" footer="0.5"/>
      <printOptions horizontalCentered="1"/>
      <pageSetup paperSize="9" scale="66" fitToHeight="42" orientation="landscape" r:id="rId3"/>
      <headerFooter alignWithMargins="0">
        <oddHeader>&amp;R&amp;"Book Antiqua,Bold"&amp;12Schedule-4b(Rev-00)PAGE &amp;P OF &amp;N</oddHeader>
        <oddFooter xml:space="preserve">&amp;R&amp;"Arial,Bold Italic" </oddFooter>
      </headerFooter>
    </customSheetView>
    <customSheetView guid="{77060029-EAB9-4964-846B-FD562427A28D}" scale="73" showGridLines="0" zeroValues="0" state="hidden" topLeftCell="A4">
      <selection activeCell="G20" sqref="G20"/>
      <pageMargins left="0.25" right="0.25" top="0.75" bottom="0.5" header="0.5" footer="0.5"/>
      <printOptions horizontalCentered="1"/>
      <pageSetup paperSize="9" scale="66" fitToHeight="42" orientation="landscape" r:id="rId4"/>
      <headerFooter alignWithMargins="0">
        <oddHeader>&amp;R&amp;"Book Antiqua,Bold"&amp;12Schedule-4b(Rev-00)PAGE &amp;P OF &amp;N</oddHeader>
        <oddFooter xml:space="preserve">&amp;R&amp;"Arial,Bold Italic" </oddFooter>
      </headerFooter>
    </customSheetView>
    <customSheetView guid="{F9C00FCC-B928-44A4-AE8D-3790B3A7FE91}" scale="73" showGridLines="0" zeroValues="0" state="hidden" topLeftCell="A4">
      <selection activeCell="G20" sqref="G20"/>
      <pageMargins left="0.25" right="0.25" top="0.75" bottom="0.5" header="0.5" footer="0.5"/>
      <printOptions horizontalCentered="1"/>
      <pageSetup paperSize="9" scale="66" fitToHeight="42" orientation="landscape" r:id="rId5"/>
      <headerFooter alignWithMargins="0">
        <oddHeader>&amp;R&amp;"Book Antiqua,Bold"&amp;12Schedule-4b(Rev-00)PAGE &amp;P OF &amp;N</oddHeader>
        <oddFooter xml:space="preserve">&amp;R&amp;"Arial,Bold Italic" </oddFooter>
      </headerFooter>
    </customSheetView>
    <customSheetView guid="{9BE1DACC-ECDA-43E0-81BC-5CA2CCA7179E}" scale="73" showGridLines="0" zeroValues="0" state="hidden" topLeftCell="A4">
      <selection activeCell="G20" sqref="G20"/>
      <pageMargins left="0.25" right="0.25" top="0.75" bottom="0.5" header="0.5" footer="0.5"/>
      <printOptions horizontalCentered="1"/>
      <pageSetup paperSize="9" scale="66" fitToHeight="42" orientation="landscape" r:id="rId6"/>
      <headerFooter alignWithMargins="0">
        <oddHeader>&amp;R&amp;"Book Antiqua,Bold"&amp;12Schedule-4b(Rev-00)PAGE &amp;P OF &amp;N</oddHeader>
        <oddFooter xml:space="preserve">&amp;R&amp;"Arial,Bold Italic" </oddFooter>
      </headerFooter>
    </customSheetView>
    <customSheetView guid="{8FC47E04-BCF9-4504-9FDA-F8529AE0A203}" scale="73" showGridLines="0" zeroValues="0" state="hidden" topLeftCell="A4">
      <selection activeCell="G20" sqref="G20"/>
      <pageMargins left="0.25" right="0.25" top="0.75" bottom="0.5" header="0.5" footer="0.5"/>
      <printOptions horizontalCentered="1"/>
      <pageSetup paperSize="9" scale="66" fitToHeight="42" orientation="landscape" r:id="rId7"/>
      <headerFooter alignWithMargins="0">
        <oddHeader>&amp;R&amp;"Book Antiqua,Bold"&amp;12Schedule-4b(Rev-00)PAGE &amp;P OF &amp;N</oddHeader>
        <oddFooter xml:space="preserve">&amp;R&amp;"Arial,Bold Italic" </oddFooter>
      </headerFooter>
    </customSheetView>
    <customSheetView guid="{F9504563-F4B8-4B08-8DF4-BD6D3D1F49DF}" scale="73" showGridLines="0" zeroValues="0" state="hidden" topLeftCell="A4">
      <selection activeCell="G20" sqref="G20"/>
      <pageMargins left="0.25" right="0.25" top="0.75" bottom="0.5" header="0.5" footer="0.5"/>
      <printOptions horizontalCentered="1"/>
      <pageSetup paperSize="9" scale="66" fitToHeight="42" orientation="landscape" r:id="rId8"/>
      <headerFooter alignWithMargins="0">
        <oddHeader>&amp;R&amp;"Book Antiqua,Bold"&amp;12Schedule-4b(Rev-00)PAGE &amp;P OF &amp;N</oddHeader>
        <oddFooter xml:space="preserve">&amp;R&amp;"Arial,Bold Italic" </oddFooter>
      </headerFooter>
    </customSheetView>
    <customSheetView guid="{5E663EC1-82C0-4C9A-876B-245B281961F9}" scale="73" showGridLines="0" zeroValues="0" state="hidden" topLeftCell="A4">
      <selection activeCell="G20" sqref="G20"/>
      <pageMargins left="0.25" right="0.25" top="0.75" bottom="0.5" header="0.5" footer="0.5"/>
      <printOptions horizontalCentered="1"/>
      <pageSetup paperSize="9" scale="66" fitToHeight="42" orientation="landscape" r:id="rId9"/>
      <headerFooter alignWithMargins="0">
        <oddHeader>&amp;R&amp;"Book Antiqua,Bold"&amp;12Schedule-4b(Rev-00)PAGE &amp;P OF &amp;N</oddHeader>
        <oddFooter xml:space="preserve">&amp;R&amp;"Arial,Bold Italic" </oddFooter>
      </headerFooter>
    </customSheetView>
    <customSheetView guid="{69FF9941-0C45-44CA-8742-9E1523AE9EBF}" scale="73" showGridLines="0" zeroValues="0" state="hidden" topLeftCell="A4">
      <selection activeCell="G20" sqref="G20"/>
      <pageMargins left="0.25" right="0.25" top="0.75" bottom="0.5" header="0.5" footer="0.5"/>
      <printOptions horizontalCentered="1"/>
      <pageSetup paperSize="9" scale="66" fitToHeight="42" orientation="landscape" r:id="rId10"/>
      <headerFooter alignWithMargins="0">
        <oddHeader>&amp;R&amp;"Book Antiqua,Bold"&amp;12Schedule-4b(Rev-00)PAGE &amp;P OF &amp;N</oddHeader>
        <oddFooter xml:space="preserve">&amp;R&amp;"Arial,Bold Italic" </oddFooter>
      </headerFooter>
    </customSheetView>
    <customSheetView guid="{587E3CD1-ADF8-4BF9-AA65-A977E6558AC7}" scale="73" showGridLines="0" zeroValues="0" state="hidden" topLeftCell="A4">
      <selection activeCell="G20" sqref="G20"/>
      <pageMargins left="0.25" right="0.25" top="0.75" bottom="0.5" header="0.5" footer="0.5"/>
      <printOptions horizontalCentered="1"/>
      <pageSetup paperSize="9" scale="66" fitToHeight="42" orientation="landscape" r:id="rId11"/>
      <headerFooter alignWithMargins="0">
        <oddHeader>&amp;R&amp;"Book Antiqua,Bold"&amp;12Schedule-4b(Rev-00)PAGE &amp;P OF &amp;N</oddHeader>
        <oddFooter xml:space="preserve">&amp;R&amp;"Arial,Bold Italic" </oddFooter>
      </headerFooter>
    </customSheetView>
    <customSheetView guid="{ADDF765C-A82A-49A1-ABD6-18D2003B02C8}" scale="73" showGridLines="0" zeroValues="0" state="hidden" topLeftCell="A4">
      <selection activeCell="G20" sqref="G20"/>
      <pageMargins left="0.25" right="0.25" top="0.75" bottom="0.5" header="0.5" footer="0.5"/>
      <printOptions horizontalCentered="1"/>
      <pageSetup paperSize="9" scale="66" fitToHeight="42" orientation="landscape" r:id="rId12"/>
      <headerFooter alignWithMargins="0">
        <oddHeader>&amp;R&amp;"Book Antiqua,Bold"&amp;12Schedule-4b(Rev-00)PAGE &amp;P OF &amp;N</oddHeader>
        <oddFooter xml:space="preserve">&amp;R&amp;"Arial,Bold Italic" </oddFooter>
      </headerFooter>
    </customSheetView>
    <customSheetView guid="{F3069269-230B-433B-8ACD-5B8BCA1CFEEF}" scale="73" showGridLines="0" zeroValues="0" state="hidden" topLeftCell="A4">
      <selection activeCell="G20" sqref="G20"/>
      <pageMargins left="0.25" right="0.25" top="0.75" bottom="0.5" header="0.5" footer="0.5"/>
      <printOptions horizontalCentered="1"/>
      <pageSetup paperSize="9" scale="66" fitToHeight="42" orientation="landscape" r:id="rId13"/>
      <headerFooter alignWithMargins="0">
        <oddHeader>&amp;R&amp;"Book Antiqua,Bold"&amp;12Schedule-4b(Rev-00)PAGE &amp;P OF &amp;N</oddHeader>
        <oddFooter xml:space="preserve">&amp;R&amp;"Arial,Bold Italic" </oddFooter>
      </headerFooter>
    </customSheetView>
    <customSheetView guid="{B209DB91-B62C-4234-9F7D-A23D05621676}" scale="73" showGridLines="0" zeroValues="0" state="hidden" topLeftCell="A4">
      <selection activeCell="G20" sqref="G20"/>
      <pageMargins left="0.25" right="0.25" top="0.75" bottom="0.5" header="0.5" footer="0.5"/>
      <printOptions horizontalCentered="1"/>
      <pageSetup paperSize="9" scale="66" fitToHeight="42" orientation="landscape" r:id="rId14"/>
      <headerFooter alignWithMargins="0">
        <oddHeader>&amp;R&amp;"Book Antiqua,Bold"&amp;12Schedule-4b(Rev-00)PAGE &amp;P OF &amp;N</oddHeader>
        <oddFooter xml:space="preserve">&amp;R&amp;"Arial,Bold Italic" </oddFooter>
      </headerFooter>
    </customSheetView>
    <customSheetView guid="{DBB79A9A-BBD0-49FC-9FFA-00EC188DEEAC}" scale="73" showGridLines="0" zeroValues="0" state="hidden" topLeftCell="A4">
      <selection activeCell="G20" sqref="G20"/>
      <pageMargins left="0.25" right="0.25" top="0.75" bottom="0.5" header="0.5" footer="0.5"/>
      <printOptions horizontalCentered="1"/>
      <pageSetup paperSize="9" scale="66" fitToHeight="42" orientation="landscape" r:id="rId15"/>
      <headerFooter alignWithMargins="0">
        <oddHeader>&amp;R&amp;"Book Antiqua,Bold"&amp;12Schedule-4b(Rev-00)PAGE &amp;P OF &amp;N</oddHeader>
        <oddFooter xml:space="preserve">&amp;R&amp;"Arial,Bold Italic" </oddFooter>
      </headerFooter>
    </customSheetView>
    <customSheetView guid="{C6AF2336-ED4E-492E-BFB1-1EC6AD3EE068}" scale="73" showGridLines="0" zeroValues="0" state="hidden" topLeftCell="A4">
      <selection activeCell="G20" sqref="G20"/>
      <pageMargins left="0.25" right="0.25" top="0.75" bottom="0.5" header="0.5" footer="0.5"/>
      <printOptions horizontalCentered="1"/>
      <pageSetup paperSize="9" scale="66" fitToHeight="42" orientation="landscape" r:id="rId16"/>
      <headerFooter alignWithMargins="0">
        <oddHeader>&amp;R&amp;"Book Antiqua,Bold"&amp;12Schedule-4b(Rev-00)PAGE &amp;P OF &amp;N</oddHeader>
        <oddFooter xml:space="preserve">&amp;R&amp;"Arial,Bold Italic" </oddFooter>
      </headerFooter>
    </customSheetView>
    <customSheetView guid="{2A0F3AED-7C44-4A6A-84BE-EBC4D8372535}" scale="73" showGridLines="0" zeroValues="0" state="hidden" topLeftCell="A4">
      <selection activeCell="G20" sqref="G20"/>
      <pageMargins left="0.25" right="0.25" top="0.75" bottom="0.5" header="0.5" footer="0.5"/>
      <printOptions horizontalCentered="1"/>
      <pageSetup paperSize="9" scale="66" fitToHeight="42" orientation="landscape" r:id="rId17"/>
      <headerFooter alignWithMargins="0">
        <oddHeader>&amp;R&amp;"Book Antiqua,Bold"&amp;12Schedule-4b(Rev-00)PAGE &amp;P OF &amp;N</oddHeader>
        <oddFooter xml:space="preserve">&amp;R&amp;"Arial,Bold Italic" </oddFooter>
      </headerFooter>
    </customSheetView>
    <customSheetView guid="{CD728196-3354-463C-AD7B-0F277B71DCE6}" scale="73" showGridLines="0" zeroValues="0" state="hidden" topLeftCell="A4">
      <selection activeCell="G20" sqref="G20"/>
      <pageMargins left="0.25" right="0.25" top="0.75" bottom="0.5" header="0.5" footer="0.5"/>
      <printOptions horizontalCentered="1"/>
      <pageSetup paperSize="9" scale="66" fitToHeight="42" orientation="landscape" r:id="rId18"/>
      <headerFooter alignWithMargins="0">
        <oddHeader>&amp;R&amp;"Book Antiqua,Bold"&amp;12Schedule-4b(Rev-00)PAGE &amp;P OF &amp;N</oddHeader>
        <oddFooter xml:space="preserve">&amp;R&amp;"Arial,Bold Italic" </oddFooter>
      </headerFooter>
    </customSheetView>
  </customSheetViews>
  <mergeCells count="19">
    <mergeCell ref="A7:B7"/>
    <mergeCell ref="C14:C15"/>
    <mergeCell ref="A1:B1"/>
    <mergeCell ref="A2:G2"/>
    <mergeCell ref="A3:G3"/>
    <mergeCell ref="A5:G5"/>
    <mergeCell ref="A6:B6"/>
    <mergeCell ref="A21:A24"/>
    <mergeCell ref="B21:E24"/>
    <mergeCell ref="A13:C13"/>
    <mergeCell ref="A14:A15"/>
    <mergeCell ref="D14:D15"/>
    <mergeCell ref="E14:E15"/>
    <mergeCell ref="B14:B15"/>
    <mergeCell ref="B26:G26"/>
    <mergeCell ref="B27:G27"/>
    <mergeCell ref="F29:G29"/>
    <mergeCell ref="F30:G30"/>
    <mergeCell ref="F31:G31"/>
  </mergeCells>
  <dataValidations count="2">
    <dataValidation type="whole" operator="greaterThan" allowBlank="1" showInputMessage="1" showErrorMessage="1" error="Enter only Whole Numbers greater than zero" sqref="G20 G17:G18" xr:uid="{00000000-0002-0000-0900-000000000000}">
      <formula1>0</formula1>
    </dataValidation>
    <dataValidation type="list" allowBlank="1" showInputMessage="1" showErrorMessage="1" sqref="F17:F18 F20" xr:uid="{00000000-0002-0000-0900-000001000000}">
      <formula1>$AB$1:$AB$4</formula1>
    </dataValidation>
  </dataValidations>
  <printOptions horizontalCentered="1"/>
  <pageMargins left="0.25" right="0.25" top="0.75" bottom="0.5" header="0.5" footer="0.5"/>
  <pageSetup paperSize="9" scale="66" fitToHeight="42" orientation="landscape" r:id="rId19"/>
  <headerFooter alignWithMargins="0">
    <oddHeader>&amp;R&amp;"Book Antiqua,Bold"&amp;12Schedule-4b(Rev-00)PAGE &amp;P OF &amp;N</oddHeader>
    <oddFooter xml:space="preserve">&amp;R&amp;"Arial,Bold Italic" </oddFooter>
  </headerFooter>
  <drawing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CI44"/>
  <sheetViews>
    <sheetView showGridLines="0" showZeros="0" view="pageBreakPreview" topLeftCell="A24" zoomScale="80" zoomScaleSheetLayoutView="80" workbookViewId="0">
      <selection activeCell="C17" sqref="C17"/>
    </sheetView>
  </sheetViews>
  <sheetFormatPr defaultColWidth="11.42578125" defaultRowHeight="43.5" customHeight="1"/>
  <cols>
    <col min="1" max="1" width="10.42578125" style="208" customWidth="1"/>
    <col min="2" max="2" width="52" style="208" customWidth="1"/>
    <col min="3" max="3" width="20" style="209" customWidth="1"/>
    <col min="4" max="4" width="10.7109375" style="208" customWidth="1"/>
    <col min="5" max="5" width="33.85546875" style="208" customWidth="1"/>
    <col min="6" max="7" width="16" style="208" customWidth="1"/>
    <col min="8" max="9" width="16" style="208" hidden="1" customWidth="1"/>
    <col min="10" max="13" width="21.5703125" style="208" hidden="1" customWidth="1"/>
    <col min="14" max="85" width="16" style="208" customWidth="1"/>
    <col min="86" max="16384" width="11.42578125" style="208"/>
  </cols>
  <sheetData>
    <row r="1" spans="1:14" s="206" customFormat="1" ht="51.75" customHeight="1">
      <c r="A1" s="1253" t="str">
        <f>Cover!B3</f>
        <v>SPEC. NO.: CC/NT/W-STAT/DOM/A00/23/11098</v>
      </c>
      <c r="B1" s="1253"/>
      <c r="C1" s="204"/>
      <c r="D1" s="1256" t="s">
        <v>141</v>
      </c>
      <c r="E1" s="1256"/>
      <c r="F1" s="205"/>
    </row>
    <row r="2" spans="1:14" s="206" customFormat="1" ht="23.25" customHeight="1">
      <c r="A2" s="205"/>
      <c r="B2" s="205"/>
      <c r="C2" s="205"/>
      <c r="D2" s="205"/>
      <c r="E2" s="205"/>
      <c r="F2" s="205"/>
      <c r="G2" s="205"/>
      <c r="H2" s="205"/>
      <c r="I2" s="205"/>
      <c r="J2" s="205"/>
      <c r="K2" s="205"/>
      <c r="L2" s="205"/>
      <c r="M2" s="205"/>
      <c r="N2" s="205"/>
    </row>
    <row r="3" spans="1:14" ht="105" customHeight="1">
      <c r="A3" s="1166"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67"/>
      <c r="C3" s="1167"/>
      <c r="D3" s="1167"/>
      <c r="E3" s="1167"/>
      <c r="F3" s="207"/>
      <c r="G3" s="207"/>
      <c r="H3" s="207"/>
      <c r="I3" s="207"/>
      <c r="J3" s="207"/>
      <c r="K3" s="207"/>
    </row>
    <row r="4" spans="1:14" ht="15" customHeight="1">
      <c r="A4" s="207"/>
      <c r="B4" s="207"/>
      <c r="C4" s="207"/>
      <c r="D4" s="207"/>
      <c r="E4" s="207"/>
      <c r="F4" s="207"/>
      <c r="G4" s="207"/>
      <c r="H4" s="207"/>
      <c r="I4" s="207"/>
      <c r="J4" s="207"/>
      <c r="K4" s="207"/>
    </row>
    <row r="5" spans="1:14" ht="19.5" customHeight="1">
      <c r="A5" s="1254" t="s">
        <v>1072</v>
      </c>
      <c r="B5" s="1255"/>
      <c r="C5" s="1255"/>
      <c r="D5" s="1255"/>
      <c r="E5" s="1255"/>
    </row>
    <row r="6" spans="1:14" ht="19.5" customHeight="1"/>
    <row r="7" spans="1:14" ht="20.100000000000001" customHeight="1">
      <c r="A7" s="1165" t="str">
        <f>IF('Name of Bidder'!G7=3, "Bidder’s Name and Address (Lead Partner of) :", "Bidder’s Name and Address :")</f>
        <v>Bidder’s Name and Address :</v>
      </c>
      <c r="B7" s="1165"/>
      <c r="C7" s="210"/>
      <c r="D7" s="211" t="s">
        <v>21</v>
      </c>
    </row>
    <row r="8" spans="1:14" ht="20.100000000000001" customHeight="1">
      <c r="A8" s="1165">
        <f>IF('Name of Bidder'!G6&lt;2,'Name of Bidder'!D9,IF(AND('Name of Bidder'!G6=2,'Name of Bidder'!#REF!=1),"JV of "&amp;'Name of Bidder'!D9&amp;" and "&amp;'Name of Bidder'!#REF!,IF(AND('Name of Bidder'!G6=2,'Name of Bidder'!#REF!="2 or more"),"JV of "&amp;'Name of Bidder'!D9&amp;", "&amp;'Name of Bidder'!#REF!&amp;" and "&amp;'Name of Bidder'!#REF!)))</f>
        <v>0</v>
      </c>
      <c r="B8" s="1165"/>
      <c r="C8" s="210"/>
      <c r="D8" s="212" t="s">
        <v>22</v>
      </c>
    </row>
    <row r="9" spans="1:14" ht="20.100000000000001" customHeight="1">
      <c r="A9" s="181" t="s">
        <v>136</v>
      </c>
      <c r="B9" s="170" t="str">
        <f>IF('Name of Bidder'!D9=0, "", 'Name of Bidder'!D9)</f>
        <v/>
      </c>
      <c r="C9" s="210"/>
      <c r="D9" s="212" t="s">
        <v>138</v>
      </c>
    </row>
    <row r="10" spans="1:14" ht="20.100000000000001" customHeight="1">
      <c r="A10" s="181" t="s">
        <v>137</v>
      </c>
      <c r="B10" s="170" t="str">
        <f>IF('Name of Bidder'!D10=0, "", 'Name of Bidder'!D10)</f>
        <v/>
      </c>
      <c r="C10" s="210"/>
      <c r="D10" s="212" t="s">
        <v>23</v>
      </c>
    </row>
    <row r="11" spans="1:14" ht="20.100000000000001" customHeight="1">
      <c r="A11" s="178"/>
      <c r="B11" s="170" t="str">
        <f>IF('Name of Bidder'!D11=0, "", 'Name of Bidder'!D11)</f>
        <v/>
      </c>
      <c r="C11" s="210"/>
      <c r="D11" s="212" t="s">
        <v>139</v>
      </c>
    </row>
    <row r="12" spans="1:14" ht="21.75" customHeight="1">
      <c r="A12" s="178"/>
      <c r="B12" s="170" t="str">
        <f>IF('Name of Bidder'!D12=0, "", 'Name of Bidder'!D12)</f>
        <v/>
      </c>
      <c r="C12" s="213"/>
      <c r="D12" s="212" t="s">
        <v>140</v>
      </c>
      <c r="E12" s="214"/>
    </row>
    <row r="13" spans="1:14" ht="15" customHeight="1">
      <c r="A13" s="214"/>
      <c r="B13" s="215"/>
      <c r="C13" s="213"/>
      <c r="D13" s="212"/>
      <c r="E13" s="214"/>
    </row>
    <row r="14" spans="1:14" ht="14.25" customHeight="1" thickBot="1">
      <c r="A14" s="214"/>
      <c r="B14" s="215"/>
      <c r="C14" s="213"/>
      <c r="E14" s="214"/>
    </row>
    <row r="15" spans="1:14" ht="22.5" customHeight="1" thickBot="1">
      <c r="A15" s="216" t="s">
        <v>7</v>
      </c>
      <c r="B15" s="217" t="s">
        <v>142</v>
      </c>
      <c r="C15" s="218"/>
      <c r="D15" s="1260" t="s">
        <v>461</v>
      </c>
      <c r="E15" s="1261"/>
      <c r="J15" s="1257" t="s">
        <v>408</v>
      </c>
      <c r="K15" s="1258"/>
      <c r="L15" s="1258"/>
      <c r="M15" s="1259"/>
    </row>
    <row r="16" spans="1:14" ht="38.25" customHeight="1">
      <c r="A16" s="219" t="s">
        <v>68</v>
      </c>
      <c r="B16" s="605" t="s">
        <v>459</v>
      </c>
      <c r="C16" s="606"/>
      <c r="D16" s="1269"/>
      <c r="E16" s="1270"/>
      <c r="J16" s="515"/>
      <c r="K16" s="515"/>
      <c r="L16" s="515">
        <f>'Letter of Discount'!H62</f>
        <v>0</v>
      </c>
      <c r="M16" s="515">
        <f>E17*L16</f>
        <v>0</v>
      </c>
    </row>
    <row r="17" spans="1:87" ht="37.5" customHeight="1">
      <c r="A17" s="220"/>
      <c r="B17" s="607" t="s">
        <v>460</v>
      </c>
      <c r="C17" s="608"/>
      <c r="D17" s="603"/>
      <c r="E17" s="604">
        <f>C17*'Sch-1a'!M363</f>
        <v>0</v>
      </c>
      <c r="H17" s="221">
        <f>E17*'Letter of Discount'!H62</f>
        <v>0</v>
      </c>
      <c r="J17" s="514"/>
      <c r="K17" s="514"/>
      <c r="L17" s="514"/>
      <c r="M17" s="514"/>
    </row>
    <row r="18" spans="1:87" ht="20.100000000000001" hidden="1" customHeight="1">
      <c r="A18" s="222"/>
      <c r="B18" s="609"/>
      <c r="C18" s="610">
        <f>C17</f>
        <v>0</v>
      </c>
      <c r="D18" s="471"/>
      <c r="E18" s="472"/>
      <c r="H18" s="221"/>
      <c r="J18" s="514"/>
      <c r="K18" s="514"/>
      <c r="L18" s="514"/>
      <c r="M18" s="514"/>
    </row>
    <row r="19" spans="1:87" ht="20.100000000000001" hidden="1" customHeight="1">
      <c r="A19" s="223"/>
      <c r="B19" s="611"/>
      <c r="C19" s="612">
        <f>C17</f>
        <v>0</v>
      </c>
      <c r="D19" s="226"/>
      <c r="E19" s="227"/>
      <c r="H19" s="221"/>
      <c r="J19" s="514"/>
      <c r="K19" s="514"/>
      <c r="L19" s="514"/>
      <c r="M19" s="514"/>
    </row>
    <row r="20" spans="1:87" ht="92.25" customHeight="1">
      <c r="A20" s="224"/>
      <c r="B20" s="1271" t="s">
        <v>484</v>
      </c>
      <c r="C20" s="1272"/>
      <c r="D20" s="230"/>
      <c r="E20" s="602"/>
      <c r="J20" s="514"/>
      <c r="K20" s="514"/>
      <c r="L20" s="514"/>
      <c r="M20" s="514"/>
    </row>
    <row r="21" spans="1:87" ht="105" hidden="1" customHeight="1">
      <c r="A21" s="219" t="s">
        <v>69</v>
      </c>
      <c r="B21" s="605" t="s">
        <v>485</v>
      </c>
      <c r="C21" s="613"/>
      <c r="D21" s="477"/>
      <c r="E21" s="529">
        <f>'Sch-1a'!M361*C23</f>
        <v>0</v>
      </c>
      <c r="H21" s="221">
        <f>ROUND(E21*'Letter of Discount'!H62,0)</f>
        <v>0</v>
      </c>
      <c r="J21" s="514"/>
      <c r="K21" s="514"/>
      <c r="L21" s="514">
        <f>'Letter of Discount'!I61</f>
        <v>0</v>
      </c>
      <c r="M21" s="516">
        <f>L21*E21</f>
        <v>0</v>
      </c>
    </row>
    <row r="22" spans="1:87" ht="51.75" hidden="1" customHeight="1">
      <c r="A22" s="225"/>
      <c r="B22" s="614" t="s">
        <v>483</v>
      </c>
      <c r="C22" s="608" t="s">
        <v>1071</v>
      </c>
      <c r="D22" s="473"/>
      <c r="E22" s="530"/>
      <c r="J22" s="514"/>
      <c r="K22" s="514"/>
      <c r="L22" s="514"/>
      <c r="M22" s="514"/>
    </row>
    <row r="23" spans="1:87" ht="63.75" hidden="1" customHeight="1">
      <c r="A23" s="224"/>
      <c r="B23" s="615" t="s">
        <v>486</v>
      </c>
      <c r="C23" s="608"/>
      <c r="D23" s="1273">
        <f>'Sch-1a'!M361</f>
        <v>0</v>
      </c>
      <c r="E23" s="1274"/>
      <c r="J23" s="514"/>
      <c r="K23" s="514"/>
      <c r="L23" s="514"/>
      <c r="M23" s="514"/>
      <c r="CI23" s="465"/>
    </row>
    <row r="24" spans="1:87" ht="39" customHeight="1">
      <c r="A24" s="219" t="s">
        <v>69</v>
      </c>
      <c r="B24" s="605" t="s">
        <v>462</v>
      </c>
      <c r="C24" s="616"/>
      <c r="D24" s="473"/>
      <c r="E24" s="529">
        <f>'Sch-1b '!K360+'Sch-7b'!O22</f>
        <v>0</v>
      </c>
      <c r="H24" s="221">
        <f>E24*'Letter of Discount'!I62</f>
        <v>0</v>
      </c>
      <c r="J24" s="514"/>
      <c r="K24" s="514"/>
      <c r="L24" s="514"/>
      <c r="M24" s="514"/>
    </row>
    <row r="25" spans="1:87" ht="137.25" customHeight="1">
      <c r="A25" s="225"/>
      <c r="B25" s="232" t="s">
        <v>492</v>
      </c>
      <c r="C25" s="473"/>
      <c r="D25" s="473"/>
      <c r="E25" s="235"/>
      <c r="F25" s="228"/>
      <c r="G25" s="228"/>
      <c r="H25" s="228"/>
      <c r="J25" s="514"/>
      <c r="K25" s="514"/>
      <c r="L25" s="514">
        <f>L21*C25</f>
        <v>0</v>
      </c>
      <c r="M25" s="514"/>
    </row>
    <row r="26" spans="1:87" ht="20.100000000000001" customHeight="1">
      <c r="A26" s="224"/>
      <c r="B26" s="524"/>
      <c r="C26" s="525"/>
      <c r="D26" s="215"/>
      <c r="E26" s="474"/>
      <c r="F26" s="228"/>
      <c r="G26" s="228"/>
      <c r="H26" s="228"/>
      <c r="J26" s="514"/>
      <c r="K26" s="514"/>
      <c r="L26" s="514"/>
      <c r="M26" s="514"/>
      <c r="CI26" s="228"/>
    </row>
    <row r="27" spans="1:87" ht="187.5" customHeight="1">
      <c r="A27" s="219" t="s">
        <v>70</v>
      </c>
      <c r="B27" s="605" t="s">
        <v>523</v>
      </c>
      <c r="C27" s="226"/>
      <c r="D27" s="1275">
        <f>'Sch-2'!O360+'Sch-3'!M283+'Sch-4b'!P22</f>
        <v>0</v>
      </c>
      <c r="E27" s="1276"/>
      <c r="F27" s="228"/>
      <c r="G27" s="228"/>
      <c r="H27" s="221">
        <f>'Sch-2'!O360*'Letter of Discount'!K62+'Sch-3'!M283*'Letter of Discount'!L62</f>
        <v>0</v>
      </c>
      <c r="J27" s="514"/>
      <c r="K27" s="514"/>
      <c r="L27" s="514"/>
      <c r="M27" s="514"/>
    </row>
    <row r="28" spans="1:87" ht="20.100000000000001" customHeight="1">
      <c r="A28" s="224"/>
      <c r="B28" s="524"/>
      <c r="C28" s="525"/>
      <c r="D28" s="475"/>
      <c r="E28" s="476"/>
    </row>
    <row r="29" spans="1:87" ht="48" customHeight="1">
      <c r="A29" s="219" t="s">
        <v>71</v>
      </c>
      <c r="B29" s="229" t="s">
        <v>463</v>
      </c>
      <c r="C29" s="230"/>
      <c r="D29" s="230"/>
      <c r="E29" s="617">
        <f>'Sch-3'!M283</f>
        <v>0</v>
      </c>
    </row>
    <row r="30" spans="1:87" ht="26.25" customHeight="1">
      <c r="A30" s="231"/>
      <c r="B30" s="232"/>
      <c r="C30" s="233"/>
      <c r="D30" s="234"/>
      <c r="E30" s="235"/>
    </row>
    <row r="31" spans="1:87" ht="72" customHeight="1">
      <c r="A31" s="219" t="s">
        <v>76</v>
      </c>
      <c r="B31" s="229" t="s">
        <v>464</v>
      </c>
      <c r="C31" s="230"/>
      <c r="D31" s="230"/>
      <c r="E31" s="1050">
        <f>'Sch-4b'!P22</f>
        <v>0</v>
      </c>
    </row>
    <row r="32" spans="1:87" ht="15.75" customHeight="1" thickBot="1">
      <c r="A32" s="231"/>
      <c r="B32" s="232"/>
      <c r="C32" s="233"/>
      <c r="D32" s="234"/>
      <c r="E32" s="235"/>
    </row>
    <row r="33" spans="1:8" ht="20.100000000000001" customHeight="1">
      <c r="A33" s="576"/>
      <c r="B33" s="1263" t="s">
        <v>498</v>
      </c>
      <c r="C33" s="1265"/>
      <c r="D33" s="577"/>
      <c r="E33" s="578">
        <f>E17+D27+E24+E21+E29+E31</f>
        <v>0</v>
      </c>
      <c r="H33" s="228"/>
    </row>
    <row r="34" spans="1:8" ht="33" customHeight="1" thickBot="1">
      <c r="A34" s="531"/>
      <c r="B34" s="1264"/>
      <c r="C34" s="1266"/>
      <c r="D34" s="1267"/>
      <c r="E34" s="1268"/>
      <c r="H34" s="228">
        <f>SUM(H17:H27)</f>
        <v>0</v>
      </c>
    </row>
    <row r="35" spans="1:8" ht="15.75" customHeight="1">
      <c r="B35" s="236"/>
      <c r="C35" s="237"/>
      <c r="D35" s="238"/>
      <c r="E35" s="238"/>
    </row>
    <row r="36" spans="1:8" ht="9.75" customHeight="1">
      <c r="A36" s="239"/>
      <c r="B36" s="239"/>
      <c r="C36" s="240"/>
      <c r="D36" s="239"/>
      <c r="E36" s="239"/>
    </row>
    <row r="37" spans="1:8" ht="15" customHeight="1">
      <c r="A37" s="241"/>
      <c r="B37" s="241"/>
      <c r="C37" s="242"/>
      <c r="D37" s="241"/>
      <c r="E37" s="241"/>
    </row>
    <row r="38" spans="1:8" ht="19.5" customHeight="1">
      <c r="A38" s="248" t="s">
        <v>4</v>
      </c>
      <c r="B38" s="243" t="str">
        <f>IF('Name of Bidder'!D18=0, "", 'Name of Bidder'!D18)</f>
        <v/>
      </c>
      <c r="C38" s="205" t="s">
        <v>143</v>
      </c>
      <c r="D38" s="1262" t="str">
        <f>IF('Name of Bidder'!D15=0, "", 'Name of Bidder'!D15)</f>
        <v/>
      </c>
      <c r="E38" s="1262"/>
      <c r="F38" s="245"/>
    </row>
    <row r="39" spans="1:8" ht="19.5" customHeight="1">
      <c r="A39" s="248" t="s">
        <v>5</v>
      </c>
      <c r="B39" s="243" t="str">
        <f>IF('Name of Bidder'!D19=0, "", 'Name of Bidder'!D19)</f>
        <v/>
      </c>
      <c r="C39" s="205" t="s">
        <v>132</v>
      </c>
      <c r="D39" s="1262" t="str">
        <f>IF('Name of Bidder'!D16=0, "", 'Name of Bidder'!D16)</f>
        <v/>
      </c>
      <c r="E39" s="1262"/>
      <c r="F39" s="245"/>
    </row>
    <row r="40" spans="1:8" ht="19.5" customHeight="1">
      <c r="A40" s="239"/>
      <c r="B40" s="239"/>
      <c r="D40" s="239"/>
      <c r="E40" s="239"/>
      <c r="F40" s="245"/>
    </row>
    <row r="41" spans="1:8" ht="19.5" customHeight="1">
      <c r="A41" s="239"/>
      <c r="B41" s="239"/>
      <c r="D41" s="239"/>
      <c r="E41" s="239"/>
      <c r="F41" s="245"/>
    </row>
    <row r="42" spans="1:8" ht="19.5" customHeight="1">
      <c r="A42" s="245"/>
      <c r="B42" s="245"/>
      <c r="D42" s="239"/>
      <c r="E42" s="239"/>
      <c r="F42" s="245"/>
    </row>
    <row r="43" spans="1:8" ht="43.5" customHeight="1">
      <c r="A43" s="245"/>
      <c r="B43" s="245"/>
      <c r="C43" s="246"/>
      <c r="D43" s="245"/>
      <c r="E43" s="247"/>
      <c r="F43" s="245"/>
    </row>
    <row r="44" spans="1:8" ht="43.5" customHeight="1">
      <c r="A44" s="245"/>
      <c r="B44" s="245"/>
      <c r="C44" s="246"/>
      <c r="D44" s="245"/>
      <c r="E44" s="247"/>
      <c r="F44" s="245"/>
    </row>
  </sheetData>
  <sheetProtection password="CBD2" sheet="1" formatColumns="0" formatRows="0" selectLockedCells="1"/>
  <customSheetViews>
    <customSheetView guid="{9E7A1559-80EF-45E2-B513-64B5C46360F8}" scale="80" showPageBreaks="1" showGridLines="0" zeroValues="0" printArea="1" hiddenRows="1" hiddenColumns="1" view="pageBreakPreview" topLeftCell="A24">
      <selection activeCell="C17" sqref="C17"/>
      <rowBreaks count="1" manualBreakCount="1">
        <brk id="26" max="4" man="1"/>
      </rowBreaks>
      <pageMargins left="0.25" right="0.25" top="0.75" bottom="0.25" header="0.5" footer="0.25"/>
      <printOptions horizontalCentered="1"/>
      <pageSetup scale="70" orientation="portrait" r:id="rId1"/>
      <headerFooter alignWithMargins="0">
        <oddFooter>&amp;R&amp;"Arial,Bold"&amp;12PAGE &amp;P of &amp;N</oddFooter>
      </headerFooter>
    </customSheetView>
    <customSheetView guid="{A3908470-1383-4C41-BFB4-6E3A5472DB66}" scale="80" showPageBreaks="1" showGridLines="0" zeroValues="0" printArea="1" hiddenRows="1" hiddenColumns="1" view="pageBreakPreview">
      <selection activeCell="C23" sqref="C23"/>
      <rowBreaks count="1" manualBreakCount="1">
        <brk id="26" max="4" man="1"/>
      </rowBreaks>
      <pageMargins left="0.25" right="0.25" top="0.75" bottom="0.25" header="0.5" footer="0.25"/>
      <printOptions horizontalCentered="1"/>
      <pageSetup scale="70" orientation="portrait" r:id="rId2"/>
      <headerFooter alignWithMargins="0">
        <oddFooter>&amp;R&amp;"Arial,Bold"&amp;12PAGE &amp;P of &amp;N</oddFooter>
      </headerFooter>
    </customSheetView>
    <customSheetView guid="{962766B2-46B3-46B2-A046-2C366EDE2924}" scale="80" showPageBreaks="1" showGridLines="0" zeroValues="0" printArea="1" hiddenRows="1" hiddenColumns="1" view="pageBreakPreview" topLeftCell="A25">
      <selection activeCell="C22" sqref="C22"/>
      <rowBreaks count="1" manualBreakCount="1">
        <brk id="26" max="4" man="1"/>
      </rowBreaks>
      <pageMargins left="0.25" right="0.25" top="0.75" bottom="0.25" header="0.5" footer="0.25"/>
      <printOptions horizontalCentered="1"/>
      <pageSetup scale="70" orientation="portrait" r:id="rId3"/>
      <headerFooter alignWithMargins="0">
        <oddFooter>&amp;R&amp;"Arial,Bold"&amp;12PAGE &amp;P of &amp;N</oddFooter>
      </headerFooter>
    </customSheetView>
    <customSheetView guid="{77060029-EAB9-4964-846B-FD562427A28D}" scale="80" showPageBreaks="1" showGridLines="0" zeroValues="0" printArea="1" hiddenRows="1" hiddenColumns="1" view="pageBreakPreview" topLeftCell="A35">
      <selection activeCell="C17" sqref="C17"/>
      <rowBreaks count="1" manualBreakCount="1">
        <brk id="26" max="4" man="1"/>
      </rowBreaks>
      <pageMargins left="0.25" right="0.25" top="0.75" bottom="0.25" header="0.5" footer="0.25"/>
      <printOptions horizontalCentered="1"/>
      <pageSetup scale="70" orientation="portrait" r:id="rId4"/>
      <headerFooter alignWithMargins="0">
        <oddFooter>&amp;R&amp;"Arial,Bold"&amp;12PAGE &amp;P of &amp;N</oddFooter>
      </headerFooter>
    </customSheetView>
    <customSheetView guid="{F9C00FCC-B928-44A4-AE8D-3790B3A7FE91}" scale="80" showPageBreaks="1" showGridLines="0" zeroValues="0" printArea="1" hiddenRows="1" hiddenColumns="1" view="pageBreakPreview" topLeftCell="A17">
      <selection activeCell="C17" sqref="C17"/>
      <rowBreaks count="1" manualBreakCount="1">
        <brk id="31" max="5" man="1"/>
      </rowBreaks>
      <pageMargins left="0.25" right="0.25" top="0.75" bottom="0.25" header="0.5" footer="0.25"/>
      <printOptions horizontalCentered="1"/>
      <pageSetup scale="70" orientation="portrait" r:id="rId5"/>
      <headerFooter alignWithMargins="0">
        <oddFooter>&amp;R&amp;"Arial,Bold"&amp;12PAGE &amp;P of &amp;N</oddFooter>
      </headerFooter>
    </customSheetView>
    <customSheetView guid="{9BE1DACC-ECDA-43E0-81BC-5CA2CCA7179E}" scale="80" showPageBreaks="1" showGridLines="0" zeroValues="0" printArea="1" hiddenRows="1" hiddenColumns="1" view="pageBreakPreview" topLeftCell="A26">
      <selection activeCell="C23" sqref="C23"/>
      <rowBreaks count="1" manualBreakCount="1">
        <brk id="31" max="5" man="1"/>
      </rowBreaks>
      <pageMargins left="0.25" right="0.25" top="0.75" bottom="0.25" header="0.5" footer="0.25"/>
      <printOptions horizontalCentered="1"/>
      <pageSetup scale="70" orientation="portrait" r:id="rId6"/>
      <headerFooter alignWithMargins="0">
        <oddFooter>&amp;R&amp;"Arial,Bold"&amp;12PAGE &amp;P of &amp;N</oddFooter>
      </headerFooter>
    </customSheetView>
    <customSheetView guid="{8FC47E04-BCF9-4504-9FDA-F8529AE0A203}" scale="80" showPageBreaks="1" showGridLines="0" zeroValues="0" printArea="1" hiddenRows="1" hiddenColumns="1" view="pageBreakPreview">
      <selection activeCell="C17" sqref="C17"/>
      <rowBreaks count="1" manualBreakCount="1">
        <brk id="40" max="5" man="1"/>
      </rowBreaks>
      <pageMargins left="0.25" right="0.25" top="0.75" bottom="0.25" header="0.5" footer="0.25"/>
      <printOptions horizontalCentered="1"/>
      <pageSetup scale="70" orientation="portrait" r:id="rId7"/>
      <headerFooter alignWithMargins="0">
        <oddFooter>&amp;R&amp;"Arial,Bold"&amp;12PAGE &amp;P of &amp;N</oddFooter>
      </headerFooter>
    </customSheetView>
    <customSheetView guid="{F9504563-F4B8-4B08-8DF4-BD6D3D1F49DF}" scale="76" showGridLines="0" zeroValues="0" hiddenColumns="1" topLeftCell="A19">
      <selection activeCell="C22" sqref="C22"/>
      <rowBreaks count="1" manualBreakCount="1">
        <brk id="41" max="5" man="1"/>
      </rowBreaks>
      <pageMargins left="0.25" right="0.25" top="0.75" bottom="0.25" header="0.5" footer="0.25"/>
      <printOptions horizontalCentered="1"/>
      <pageSetup scale="70" orientation="portrait" r:id="rId8"/>
      <headerFooter alignWithMargins="0">
        <oddFooter>&amp;R&amp;"Arial,Bold"&amp;12PAGE &amp;P of &amp;N</oddFooter>
      </headerFooter>
    </customSheetView>
    <customSheetView guid="{3E286A90-B39B-4EF7-ADAF-AD9055F4EE3F}" scale="76" showGridLines="0" zeroValues="0" hiddenColumns="1" topLeftCell="A8">
      <selection activeCell="C17" sqref="C17"/>
      <rowBreaks count="1" manualBreakCount="1">
        <brk id="41" max="5" man="1"/>
      </rowBreaks>
      <pageMargins left="0.25" right="0.25" top="0.75" bottom="0.25" header="0.5" footer="0.25"/>
      <printOptions horizontalCentered="1"/>
      <pageSetup scale="70" orientation="portrait" r:id="rId9"/>
      <headerFooter alignWithMargins="0">
        <oddFooter>&amp;R&amp;"Arial,Bold"&amp;12PAGE &amp;P of &amp;N</oddFooter>
      </headerFooter>
    </customSheetView>
    <customSheetView guid="{C5506FC7-8A4D-43D0-A0D5-B323816310B7}" scale="76" showGridLines="0" zeroValues="0" printArea="1" hiddenColumns="1">
      <selection activeCell="C17" sqref="C17"/>
      <rowBreaks count="1" manualBreakCount="1">
        <brk id="41" max="5" man="1"/>
      </rowBreaks>
      <pageMargins left="0.42" right="0.26" top="0.71" bottom="0.511811023622047" header="0.44" footer="0.27559055118110198"/>
      <printOptions horizontalCentered="1"/>
      <pageSetup scale="65" orientation="portrait" r:id="rId10"/>
      <headerFooter alignWithMargins="0">
        <oddFooter>&amp;R&amp;"Arial,Bold"&amp;12PAGE &amp;P of &amp;N</oddFooter>
      </headerFooter>
    </customSheetView>
    <customSheetView guid="{F34A69E2-31EE-443F-8E78-A31E3AA3BE2B}" scale="76" showGridLines="0" zeroValues="0" hiddenColumns="1" topLeftCell="A37">
      <selection activeCell="C17" sqref="C17"/>
      <rowBreaks count="1" manualBreakCount="1">
        <brk id="41" max="5" man="1"/>
      </rowBreaks>
      <pageMargins left="0.42" right="0.26" top="0.71" bottom="0.511811023622047" header="0.44" footer="0.27559055118110198"/>
      <printOptions horizontalCentered="1"/>
      <pageSetup scale="65" orientation="portrait" r:id="rId11"/>
      <headerFooter alignWithMargins="0">
        <oddFooter>&amp;R&amp;"Arial,Bold"&amp;12PAGE &amp;P of &amp;N</oddFooter>
      </headerFooter>
    </customSheetView>
    <customSheetView guid="{334BFE7B-729F-4B5F-BBFA-FE5871D8551A}" scale="76" showGridLines="0" zeroValues="0" hiddenColumns="1" topLeftCell="A7">
      <selection activeCell="C17" sqref="C17"/>
      <rowBreaks count="1" manualBreakCount="1">
        <brk id="41" max="5" man="1"/>
      </rowBreaks>
      <pageMargins left="0.42" right="0.26" top="0.71" bottom="0.511811023622047" header="0.44" footer="0.27559055118110198"/>
      <printOptions horizontalCentered="1"/>
      <pageSetup scale="65" orientation="portrait" r:id="rId12"/>
      <headerFooter alignWithMargins="0">
        <oddFooter>&amp;R&amp;"Arial,Bold"&amp;12PAGE &amp;P of &amp;N</oddFooter>
      </headerFooter>
    </customSheetView>
    <customSheetView guid="{A0F82AFD-A75A-45C4-A55A-D8EC84E8392D}" scale="76" showGridLines="0" zeroValues="0" printArea="1" hiddenColumns="1" topLeftCell="C7">
      <selection activeCell="C22" sqref="C22"/>
      <rowBreaks count="1" manualBreakCount="1">
        <brk id="41" max="5" man="1"/>
      </rowBreaks>
      <pageMargins left="0.25" right="0.25" top="0.75" bottom="0.25" header="0.5" footer="0.25"/>
      <printOptions horizontalCentered="1"/>
      <pageSetup scale="70" orientation="portrait" r:id="rId13"/>
      <headerFooter alignWithMargins="0">
        <oddFooter>&amp;R&amp;"Arial,Bold"&amp;12PAGE &amp;P of &amp;N</oddFooter>
      </headerFooter>
    </customSheetView>
    <customSheetView guid="{B1DC5269-D889-4438-853D-005C3B580A35}" scale="76" showGridLines="0" zeroValues="0" hiddenColumns="1" topLeftCell="A34">
      <selection activeCell="C17" sqref="C17"/>
      <rowBreaks count="1" manualBreakCount="1">
        <brk id="41" max="5" man="1"/>
      </rowBreaks>
      <pageMargins left="0.25" right="0.25" top="0.75" bottom="0.25" header="0.5" footer="0.25"/>
      <printOptions horizontalCentered="1"/>
      <pageSetup scale="70" orientation="portrait" r:id="rId14"/>
      <headerFooter alignWithMargins="0">
        <oddFooter>&amp;R&amp;"Arial,Bold"&amp;12PAGE &amp;P of &amp;N</oddFooter>
      </headerFooter>
    </customSheetView>
    <customSheetView guid="{5E663EC1-82C0-4C9A-876B-245B281961F9}" scale="80" showPageBreaks="1" showGridLines="0" zeroValues="0" printArea="1" hiddenRows="1" hiddenColumns="1" view="pageBreakPreview">
      <selection activeCell="C17" sqref="C17"/>
      <rowBreaks count="1" manualBreakCount="1">
        <brk id="40" max="5" man="1"/>
      </rowBreaks>
      <pageMargins left="0.25" right="0.25" top="0.75" bottom="0.25" header="0.5" footer="0.25"/>
      <printOptions horizontalCentered="1"/>
      <pageSetup scale="70" orientation="portrait" r:id="rId15"/>
      <headerFooter alignWithMargins="0">
        <oddFooter>&amp;R&amp;"Arial,Bold"&amp;12PAGE &amp;P of &amp;N</oddFooter>
      </headerFooter>
    </customSheetView>
    <customSheetView guid="{69FF9941-0C45-44CA-8742-9E1523AE9EBF}" scale="80" showPageBreaks="1" showGridLines="0" zeroValues="0" printArea="1" hiddenRows="1" hiddenColumns="1" view="pageBreakPreview">
      <selection activeCell="C17" sqref="C17"/>
      <rowBreaks count="1" manualBreakCount="1">
        <brk id="40" max="5" man="1"/>
      </rowBreaks>
      <pageMargins left="0.25" right="0.25" top="0.75" bottom="0.25" header="0.5" footer="0.25"/>
      <printOptions horizontalCentered="1"/>
      <pageSetup scale="70" orientation="portrait" r:id="rId16"/>
      <headerFooter alignWithMargins="0">
        <oddFooter>&amp;R&amp;"Arial,Bold"&amp;12PAGE &amp;P of &amp;N</oddFooter>
      </headerFooter>
    </customSheetView>
    <customSheetView guid="{587E3CD1-ADF8-4BF9-AA65-A977E6558AC7}" showGridLines="0" zeroValues="0" hiddenRows="1" hiddenColumns="1" topLeftCell="A2">
      <selection activeCell="C17" sqref="C17"/>
      <rowBreaks count="1" manualBreakCount="1">
        <brk id="40" max="5" man="1"/>
      </rowBreaks>
      <pageMargins left="0.25" right="0.25" top="0.75" bottom="0.25" header="0.5" footer="0.25"/>
      <printOptions horizontalCentered="1"/>
      <pageSetup scale="70" orientation="portrait" r:id="rId17"/>
      <headerFooter alignWithMargins="0">
        <oddFooter>&amp;R&amp;"Arial,Bold"&amp;12PAGE &amp;P of &amp;N</oddFooter>
      </headerFooter>
    </customSheetView>
    <customSheetView guid="{ADDF765C-A82A-49A1-ABD6-18D2003B02C8}" showGridLines="0" zeroValues="0" hiddenRows="1" hiddenColumns="1" topLeftCell="A11">
      <selection activeCell="C17" sqref="C17"/>
      <rowBreaks count="1" manualBreakCount="1">
        <brk id="31" max="5" man="1"/>
      </rowBreaks>
      <pageMargins left="0.25" right="0.25" top="0.75" bottom="0.25" header="0.5" footer="0.25"/>
      <printOptions horizontalCentered="1"/>
      <pageSetup scale="70" orientation="portrait" r:id="rId18"/>
      <headerFooter alignWithMargins="0">
        <oddFooter>&amp;R&amp;"Arial,Bold"&amp;12PAGE &amp;P of &amp;N</oddFooter>
      </headerFooter>
    </customSheetView>
    <customSheetView guid="{F3069269-230B-433B-8ACD-5B8BCA1CFEEF}" scale="80" showPageBreaks="1" showGridLines="0" zeroValues="0" printArea="1" hiddenRows="1" hiddenColumns="1" view="pageBreakPreview" topLeftCell="A5">
      <selection activeCell="C22" sqref="C22"/>
      <rowBreaks count="1" manualBreakCount="1">
        <brk id="26" max="4" man="1"/>
      </rowBreaks>
      <pageMargins left="0.25" right="0.25" top="0.75" bottom="0.25" header="0.5" footer="0.25"/>
      <printOptions horizontalCentered="1"/>
      <pageSetup scale="70" orientation="portrait" r:id="rId19"/>
      <headerFooter alignWithMargins="0">
        <oddFooter>&amp;R&amp;"Arial,Bold"&amp;12PAGE &amp;P of &amp;N</oddFooter>
      </headerFooter>
    </customSheetView>
    <customSheetView guid="{B209DB91-B62C-4234-9F7D-A23D05621676}" scale="80" showPageBreaks="1" showGridLines="0" zeroValues="0" printArea="1" hiddenRows="1" hiddenColumns="1" view="pageBreakPreview" topLeftCell="A25">
      <selection activeCell="C22" sqref="C22"/>
      <rowBreaks count="1" manualBreakCount="1">
        <brk id="26" max="4" man="1"/>
      </rowBreaks>
      <pageMargins left="0.25" right="0.25" top="0.75" bottom="0.25" header="0.5" footer="0.25"/>
      <printOptions horizontalCentered="1"/>
      <pageSetup scale="70" orientation="portrait" r:id="rId20"/>
      <headerFooter alignWithMargins="0">
        <oddFooter>&amp;R&amp;"Arial,Bold"&amp;12PAGE &amp;P of &amp;N</oddFooter>
      </headerFooter>
    </customSheetView>
    <customSheetView guid="{DBB79A9A-BBD0-49FC-9FFA-00EC188DEEAC}" scale="80" showPageBreaks="1" showGridLines="0" zeroValues="0" printArea="1" hiddenRows="1" hiddenColumns="1" view="pageBreakPreview">
      <selection activeCell="C17" sqref="C17"/>
      <rowBreaks count="1" manualBreakCount="1">
        <brk id="26" max="4" man="1"/>
      </rowBreaks>
      <pageMargins left="0.25" right="0.25" top="0.75" bottom="0.25" header="0.5" footer="0.25"/>
      <printOptions horizontalCentered="1"/>
      <pageSetup scale="70" orientation="portrait" r:id="rId21"/>
      <headerFooter alignWithMargins="0">
        <oddFooter>&amp;R&amp;"Arial,Bold"&amp;12PAGE &amp;P of &amp;N</oddFooter>
      </headerFooter>
    </customSheetView>
    <customSheetView guid="{C6AF2336-ED4E-492E-BFB1-1EC6AD3EE068}" scale="80" showPageBreaks="1" showGridLines="0" zeroValues="0" printArea="1" hiddenRows="1" hiddenColumns="1" view="pageBreakPreview">
      <selection activeCell="C17" sqref="C17"/>
      <rowBreaks count="1" manualBreakCount="1">
        <brk id="26" max="4" man="1"/>
      </rowBreaks>
      <pageMargins left="0.25" right="0.25" top="0.75" bottom="0.25" header="0.5" footer="0.25"/>
      <printOptions horizontalCentered="1"/>
      <pageSetup scale="70" orientation="portrait" r:id="rId22"/>
      <headerFooter alignWithMargins="0">
        <oddFooter>&amp;R&amp;"Arial,Bold"&amp;12PAGE &amp;P of &amp;N</oddFooter>
      </headerFooter>
    </customSheetView>
    <customSheetView guid="{2A0F3AED-7C44-4A6A-84BE-EBC4D8372535}" scale="80" showPageBreaks="1" showGridLines="0" zeroValues="0" printArea="1" hiddenRows="1" hiddenColumns="1" view="pageBreakPreview">
      <selection activeCell="C23" sqref="C23"/>
      <rowBreaks count="1" manualBreakCount="1">
        <brk id="26" max="4" man="1"/>
      </rowBreaks>
      <pageMargins left="0.25" right="0.25" top="0.75" bottom="0.25" header="0.5" footer="0.25"/>
      <printOptions horizontalCentered="1"/>
      <pageSetup scale="70" orientation="portrait" r:id="rId23"/>
      <headerFooter alignWithMargins="0">
        <oddFooter>&amp;R&amp;"Arial,Bold"&amp;12PAGE &amp;P of &amp;N</oddFooter>
      </headerFooter>
    </customSheetView>
    <customSheetView guid="{CD728196-3354-463C-AD7B-0F277B71DCE6}" scale="80" showPageBreaks="1" showGridLines="0" zeroValues="0" printArea="1" hiddenRows="1" hiddenColumns="1" view="pageBreakPreview" topLeftCell="A24">
      <selection activeCell="C17" sqref="C17"/>
      <rowBreaks count="1" manualBreakCount="1">
        <brk id="26" max="4" man="1"/>
      </rowBreaks>
      <pageMargins left="0.25" right="0.25" top="0.75" bottom="0.25" header="0.5" footer="0.25"/>
      <printOptions horizontalCentered="1"/>
      <pageSetup scale="70" orientation="portrait" r:id="rId24"/>
      <headerFooter alignWithMargins="0">
        <oddFooter>&amp;R&amp;"Arial,Bold"&amp;12PAGE &amp;P of &amp;N</oddFooter>
      </headerFooter>
    </customSheetView>
  </customSheetViews>
  <mergeCells count="17">
    <mergeCell ref="J15:M15"/>
    <mergeCell ref="D15:E15"/>
    <mergeCell ref="D38:E38"/>
    <mergeCell ref="D39:E39"/>
    <mergeCell ref="B33:B34"/>
    <mergeCell ref="C33:C34"/>
    <mergeCell ref="D34:E34"/>
    <mergeCell ref="D16:E16"/>
    <mergeCell ref="B20:C20"/>
    <mergeCell ref="D23:E23"/>
    <mergeCell ref="D27:E27"/>
    <mergeCell ref="A8:B8"/>
    <mergeCell ref="A1:B1"/>
    <mergeCell ref="A3:E3"/>
    <mergeCell ref="A5:E5"/>
    <mergeCell ref="A7:B7"/>
    <mergeCell ref="D1:E1"/>
  </mergeCells>
  <conditionalFormatting sqref="A23:XFD23">
    <cfRule type="expression" dxfId="2" priority="2">
      <formula>$C$22="No"</formula>
    </cfRule>
  </conditionalFormatting>
  <dataValidations count="3">
    <dataValidation type="list" operator="greaterThan" allowBlank="1" showInputMessage="1" showErrorMessage="1" error="Please enter percentage of Excise Duty applicable in numeric only." sqref="C22" xr:uid="{00000000-0002-0000-0A00-000000000000}">
      <formula1>"Yes, No"</formula1>
    </dataValidation>
    <dataValidation type="decimal" operator="greaterThan" allowBlank="1" showInputMessage="1" showErrorMessage="1" error="Please enter percentage of Custom Duty applicable in numeric only." sqref="C17" xr:uid="{00000000-0002-0000-0A00-000001000000}">
      <formula1>0</formula1>
    </dataValidation>
    <dataValidation type="decimal" operator="greaterThan" allowBlank="1" showInputMessage="1" showErrorMessage="1" error="Please enter the amount of Sales tax applicable in numeric only." sqref="C25" xr:uid="{00000000-0002-0000-0A00-000002000000}">
      <formula1>0</formula1>
    </dataValidation>
  </dataValidations>
  <printOptions horizontalCentered="1"/>
  <pageMargins left="0.25" right="0.25" top="0.75" bottom="0.25" header="0.5" footer="0.25"/>
  <pageSetup scale="70" orientation="portrait" r:id="rId25"/>
  <headerFooter alignWithMargins="0">
    <oddFooter>&amp;R&amp;"Arial,Bold"&amp;12PAGE &amp;P of &amp;N</oddFooter>
  </headerFooter>
  <rowBreaks count="1" manualBreakCount="1">
    <brk id="26" max="4" man="1"/>
  </rowBreaks>
  <ignoredErrors>
    <ignoredError sqref="A21 A16" numberStoredAsText="1"/>
  </ignoredErrors>
  <drawing r:id="rId2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B65"/>
  <sheetViews>
    <sheetView showGridLines="0" showZeros="0" view="pageBreakPreview" topLeftCell="A19" zoomScale="85" zoomScaleSheetLayoutView="85" workbookViewId="0">
      <selection activeCell="B26" sqref="B26:E26"/>
    </sheetView>
  </sheetViews>
  <sheetFormatPr defaultColWidth="11.42578125" defaultRowHeight="15.75"/>
  <cols>
    <col min="1" max="1" width="10.42578125" style="250" customWidth="1"/>
    <col min="2" max="2" width="54.85546875" style="250" customWidth="1"/>
    <col min="3" max="3" width="9.5703125" style="250" customWidth="1"/>
    <col min="4" max="4" width="21.5703125" style="250" customWidth="1"/>
    <col min="5" max="5" width="24.42578125" style="250" customWidth="1"/>
    <col min="6" max="9" width="11.42578125" style="250"/>
    <col min="10" max="10" width="0" style="250" hidden="1" customWidth="1"/>
    <col min="11" max="11" width="11.42578125" style="250"/>
    <col min="12" max="80" width="0" style="250" hidden="1" customWidth="1"/>
    <col min="81" max="16384" width="11.42578125" style="250"/>
  </cols>
  <sheetData>
    <row r="1" spans="1:28" s="267" customFormat="1" ht="42.75" customHeight="1">
      <c r="A1" s="1163" t="str">
        <f>Cover!B3</f>
        <v>SPEC. NO.: CC/NT/W-STAT/DOM/A00/23/11098</v>
      </c>
      <c r="B1" s="1163"/>
      <c r="C1" s="266"/>
      <c r="D1" s="266"/>
      <c r="E1" s="249" t="s">
        <v>146</v>
      </c>
      <c r="G1" s="180"/>
      <c r="AB1" s="268" t="e">
        <f>INSTRUCTIONS!#REF!</f>
        <v>#REF!</v>
      </c>
    </row>
    <row r="2" spans="1:28" s="267" customFormat="1" ht="13.5" customHeight="1">
      <c r="A2" s="1291"/>
      <c r="B2" s="1291"/>
      <c r="C2" s="1291"/>
      <c r="D2" s="1291"/>
      <c r="E2" s="1291"/>
      <c r="F2" s="1291"/>
      <c r="G2" s="1291"/>
      <c r="H2" s="1291"/>
      <c r="I2" s="1291"/>
      <c r="J2" s="1291"/>
      <c r="K2" s="180"/>
      <c r="L2" s="180"/>
      <c r="M2" s="180"/>
      <c r="N2" s="180"/>
      <c r="O2" s="180"/>
      <c r="AB2" s="268" t="e">
        <f>INSTRUCTIONS!#REF!</f>
        <v>#REF!</v>
      </c>
    </row>
    <row r="3" spans="1:28" ht="142.5" customHeight="1">
      <c r="A3" s="1166"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67"/>
      <c r="C3" s="1167"/>
      <c r="D3" s="1167"/>
      <c r="E3" s="1167"/>
      <c r="AB3" s="251" t="e">
        <f>INSTRUCTIONS!#REF!</f>
        <v>#REF!</v>
      </c>
    </row>
    <row r="4" spans="1:28" s="252" customFormat="1" ht="9" customHeight="1">
      <c r="A4" s="269"/>
      <c r="B4" s="269"/>
      <c r="C4" s="269"/>
      <c r="D4" s="269"/>
      <c r="E4" s="269"/>
    </row>
    <row r="5" spans="1:28" ht="27.75" customHeight="1">
      <c r="A5" s="1254" t="s">
        <v>67</v>
      </c>
      <c r="B5" s="1255"/>
      <c r="C5" s="1255"/>
      <c r="D5" s="1255"/>
      <c r="E5" s="1255"/>
    </row>
    <row r="6" spans="1:28">
      <c r="A6" s="253"/>
      <c r="B6" s="253"/>
      <c r="C6" s="253"/>
      <c r="D6" s="253"/>
      <c r="E6" s="253"/>
    </row>
    <row r="7" spans="1:28" ht="15.6" customHeight="1">
      <c r="A7" s="1165" t="str">
        <f>IF('Name of Bidder'!G6=3, "Bidder’s Name and Address (Lead Partner of) :", "Bidder’s Name and Address :")</f>
        <v>Bidder’s Name and Address :</v>
      </c>
      <c r="B7" s="1165"/>
      <c r="C7" s="165"/>
      <c r="D7" s="177" t="s">
        <v>21</v>
      </c>
    </row>
    <row r="8" spans="1:28">
      <c r="A8" s="1175">
        <f>IF('Name of Bidder'!G6&lt;2,'Name of Bidder'!D9,IF(AND('Name of Bidder'!G6=2,'Name of Bidder'!#REF!=1),"JV of "&amp;'Name of Bidder'!D9&amp;" and "&amp;'Name of Bidder'!#REF!,IF(AND('Name of Bidder'!G6=2,'Name of Bidder'!#REF!="2 or more"),"JV of "&amp;'Name of Bidder'!D9&amp;", "&amp;'Name of Bidder'!#REF!&amp;" and "&amp;'Name of Bidder'!#REF!)))</f>
        <v>0</v>
      </c>
      <c r="B8" s="1175"/>
      <c r="C8" s="1175"/>
      <c r="D8" s="212" t="s">
        <v>22</v>
      </c>
      <c r="L8" s="254">
        <v>0</v>
      </c>
    </row>
    <row r="9" spans="1:28">
      <c r="A9" s="181" t="s">
        <v>136</v>
      </c>
      <c r="B9" s="170" t="str">
        <f>IF('Name of Bidder'!D9=0, "", 'Name of Bidder'!D9)</f>
        <v/>
      </c>
      <c r="C9" s="165"/>
      <c r="D9" s="212" t="s">
        <v>138</v>
      </c>
      <c r="L9" s="254">
        <v>0</v>
      </c>
    </row>
    <row r="10" spans="1:28">
      <c r="A10" s="181" t="s">
        <v>137</v>
      </c>
      <c r="B10" s="170" t="str">
        <f>IF('Name of Bidder'!D10=0, "", 'Name of Bidder'!D10)</f>
        <v/>
      </c>
      <c r="C10" s="165"/>
      <c r="D10" s="212" t="s">
        <v>23</v>
      </c>
      <c r="L10" s="254">
        <v>0</v>
      </c>
    </row>
    <row r="11" spans="1:28">
      <c r="A11" s="167"/>
      <c r="B11" s="170" t="str">
        <f>IF('Name of Bidder'!D11=0, "", 'Name of Bidder'!D11)</f>
        <v/>
      </c>
      <c r="C11" s="165"/>
      <c r="D11" s="212" t="s">
        <v>139</v>
      </c>
      <c r="L11" s="254" t="s">
        <v>38</v>
      </c>
    </row>
    <row r="12" spans="1:28">
      <c r="A12" s="167"/>
      <c r="B12" s="170" t="str">
        <f>IF('Name of Bidder'!D12=0, "", 'Name of Bidder'!D12)</f>
        <v/>
      </c>
      <c r="C12" s="253"/>
      <c r="D12" s="212" t="s">
        <v>140</v>
      </c>
    </row>
    <row r="13" spans="1:28" ht="16.5" thickBot="1">
      <c r="A13" s="167"/>
      <c r="B13" s="170"/>
      <c r="C13" s="253"/>
      <c r="D13" s="253"/>
      <c r="E13" s="253"/>
    </row>
    <row r="14" spans="1:28" ht="23.25" customHeight="1">
      <c r="A14" s="255" t="s">
        <v>7</v>
      </c>
      <c r="B14" s="1292" t="s">
        <v>18</v>
      </c>
      <c r="C14" s="1293"/>
      <c r="D14" s="1287" t="s">
        <v>401</v>
      </c>
      <c r="E14" s="1288"/>
    </row>
    <row r="15" spans="1:28" ht="21" customHeight="1" thickBot="1">
      <c r="A15" s="256" t="s">
        <v>68</v>
      </c>
      <c r="B15" s="1294" t="s">
        <v>147</v>
      </c>
      <c r="C15" s="1295"/>
      <c r="D15" s="1295"/>
      <c r="E15" s="1296"/>
    </row>
    <row r="16" spans="1:28" ht="60" customHeight="1">
      <c r="A16" s="618"/>
      <c r="B16" s="1297" t="s">
        <v>465</v>
      </c>
      <c r="C16" s="1298"/>
      <c r="D16" s="1277">
        <f>'Sch-1a'!M367</f>
        <v>0</v>
      </c>
      <c r="E16" s="1278"/>
    </row>
    <row r="17" spans="1:5" ht="21" customHeight="1">
      <c r="A17" s="619" t="s">
        <v>69</v>
      </c>
      <c r="B17" s="1299" t="s">
        <v>148</v>
      </c>
      <c r="C17" s="1300"/>
      <c r="D17" s="1301"/>
      <c r="E17" s="1296"/>
    </row>
    <row r="18" spans="1:5" ht="57" customHeight="1">
      <c r="A18" s="618"/>
      <c r="B18" s="1302" t="s">
        <v>509</v>
      </c>
      <c r="C18" s="1303"/>
      <c r="D18" s="1279">
        <f>'Sch-1b '!J364</f>
        <v>0</v>
      </c>
      <c r="E18" s="1280"/>
    </row>
    <row r="19" spans="1:5" ht="21" customHeight="1">
      <c r="A19" s="620" t="s">
        <v>70</v>
      </c>
      <c r="B19" s="1299" t="s">
        <v>149</v>
      </c>
      <c r="C19" s="1301"/>
      <c r="D19" s="1301"/>
      <c r="E19" s="1304"/>
    </row>
    <row r="20" spans="1:5" ht="40.5" customHeight="1">
      <c r="A20" s="621" t="s">
        <v>466</v>
      </c>
      <c r="B20" s="1305" t="s">
        <v>447</v>
      </c>
      <c r="C20" s="1306"/>
      <c r="D20" s="1281">
        <f>'Sch-2'!F360</f>
        <v>0</v>
      </c>
      <c r="E20" s="1282"/>
    </row>
    <row r="21" spans="1:5" ht="51" customHeight="1">
      <c r="A21" s="622" t="s">
        <v>467</v>
      </c>
      <c r="B21" s="1302" t="s">
        <v>452</v>
      </c>
      <c r="C21" s="1303"/>
      <c r="D21" s="1281">
        <f>'Sch-2'!N360</f>
        <v>0</v>
      </c>
      <c r="E21" s="1282"/>
    </row>
    <row r="22" spans="1:5" ht="21" customHeight="1">
      <c r="A22" s="619" t="s">
        <v>71</v>
      </c>
      <c r="B22" s="1309" t="s">
        <v>468</v>
      </c>
      <c r="C22" s="1310"/>
      <c r="D22" s="1310"/>
      <c r="E22" s="1311"/>
    </row>
    <row r="23" spans="1:5" ht="21" customHeight="1">
      <c r="A23" s="622"/>
      <c r="B23" s="1302" t="s">
        <v>20</v>
      </c>
      <c r="C23" s="1303"/>
      <c r="D23" s="1285">
        <f>'Sch-3'!L283</f>
        <v>0</v>
      </c>
      <c r="E23" s="1286"/>
    </row>
    <row r="24" spans="1:5" ht="17.25" customHeight="1">
      <c r="A24" s="620" t="s">
        <v>76</v>
      </c>
      <c r="B24" s="1299" t="s">
        <v>151</v>
      </c>
      <c r="C24" s="1307"/>
      <c r="D24" s="1307"/>
      <c r="E24" s="1308"/>
    </row>
    <row r="25" spans="1:5" ht="51" customHeight="1">
      <c r="A25" s="623"/>
      <c r="B25" s="1305" t="s">
        <v>524</v>
      </c>
      <c r="C25" s="1306"/>
      <c r="D25" s="1283">
        <f>'Sch-4a'!P21</f>
        <v>0</v>
      </c>
      <c r="E25" s="1284"/>
    </row>
    <row r="26" spans="1:5" ht="21" customHeight="1">
      <c r="A26" s="624" t="s">
        <v>77</v>
      </c>
      <c r="B26" s="1299" t="s">
        <v>152</v>
      </c>
      <c r="C26" s="1300"/>
      <c r="D26" s="1301"/>
      <c r="E26" s="1304"/>
    </row>
    <row r="27" spans="1:5" ht="52.5" customHeight="1">
      <c r="A27" s="625"/>
      <c r="B27" s="1305" t="s">
        <v>525</v>
      </c>
      <c r="C27" s="1306"/>
      <c r="D27" s="1283">
        <f>'Sch-4b'!O22</f>
        <v>0</v>
      </c>
      <c r="E27" s="1284"/>
    </row>
    <row r="28" spans="1:5" ht="21" hidden="1" customHeight="1">
      <c r="A28" s="624" t="s">
        <v>78</v>
      </c>
      <c r="B28" s="1312" t="s">
        <v>367</v>
      </c>
      <c r="C28" s="1301"/>
      <c r="D28" s="1301"/>
      <c r="E28" s="1304"/>
    </row>
    <row r="29" spans="1:5" ht="19.5" hidden="1" customHeight="1">
      <c r="A29" s="623"/>
      <c r="B29" s="1313" t="s">
        <v>373</v>
      </c>
      <c r="C29" s="1314"/>
      <c r="D29" s="1315"/>
      <c r="E29" s="1316"/>
    </row>
    <row r="30" spans="1:5" ht="18.75" customHeight="1">
      <c r="A30" s="624" t="s">
        <v>78</v>
      </c>
      <c r="B30" s="1309" t="s">
        <v>153</v>
      </c>
      <c r="C30" s="1310"/>
      <c r="D30" s="1310"/>
      <c r="E30" s="1311"/>
    </row>
    <row r="31" spans="1:5" ht="19.5" customHeight="1">
      <c r="A31" s="625"/>
      <c r="B31" s="1305" t="s">
        <v>80</v>
      </c>
      <c r="C31" s="1325"/>
      <c r="D31" s="1317">
        <f>'Sch-5'!E33</f>
        <v>0</v>
      </c>
      <c r="E31" s="1318"/>
    </row>
    <row r="32" spans="1:5" ht="19.5" customHeight="1">
      <c r="A32" s="626" t="s">
        <v>79</v>
      </c>
      <c r="B32" s="1299" t="s">
        <v>154</v>
      </c>
      <c r="C32" s="1300"/>
      <c r="D32" s="1301"/>
      <c r="E32" s="1296"/>
    </row>
    <row r="33" spans="1:12" ht="72.75" customHeight="1">
      <c r="A33" s="625"/>
      <c r="B33" s="1305" t="s">
        <v>469</v>
      </c>
      <c r="C33" s="1306"/>
      <c r="D33" s="1317">
        <f>'Sch-7a'!J20</f>
        <v>0</v>
      </c>
      <c r="E33" s="1319"/>
    </row>
    <row r="34" spans="1:12" ht="18" customHeight="1">
      <c r="A34" s="620" t="s">
        <v>499</v>
      </c>
      <c r="B34" s="1299" t="s">
        <v>155</v>
      </c>
      <c r="C34" s="1300"/>
      <c r="D34" s="1301"/>
      <c r="E34" s="1304"/>
    </row>
    <row r="35" spans="1:12" ht="70.5" customHeight="1" thickBot="1">
      <c r="A35" s="623"/>
      <c r="B35" s="1313" t="s">
        <v>470</v>
      </c>
      <c r="C35" s="1314"/>
      <c r="D35" s="1320">
        <f>'Sch-7b'!N22</f>
        <v>0</v>
      </c>
      <c r="E35" s="1321"/>
    </row>
    <row r="36" spans="1:12" ht="25.5" customHeight="1" thickBot="1">
      <c r="A36" s="627"/>
      <c r="B36" s="1289" t="s">
        <v>500</v>
      </c>
      <c r="C36" s="1290"/>
      <c r="D36" s="579"/>
      <c r="E36" s="580">
        <f>SUM(D16,D18,D20,D21,D25,D27,D23,D31)</f>
        <v>0</v>
      </c>
    </row>
    <row r="37" spans="1:12" ht="12.75" customHeight="1">
      <c r="B37" s="180"/>
      <c r="C37" s="180"/>
      <c r="D37" s="257"/>
      <c r="E37" s="257"/>
    </row>
    <row r="38" spans="1:12" ht="16.5" customHeight="1">
      <c r="A38" s="258"/>
      <c r="B38" s="1322"/>
      <c r="C38" s="1323"/>
      <c r="D38" s="1322"/>
      <c r="E38" s="1322"/>
      <c r="F38" s="466"/>
      <c r="H38" s="1324"/>
      <c r="I38" s="1324"/>
      <c r="J38" s="1324"/>
      <c r="K38" s="1324"/>
      <c r="L38" s="1324"/>
    </row>
    <row r="39" spans="1:12" ht="17.25" customHeight="1">
      <c r="B39" s="1322"/>
      <c r="C39" s="1322"/>
      <c r="D39" s="1322"/>
      <c r="E39" s="1322"/>
      <c r="H39" s="1324"/>
      <c r="I39" s="1324"/>
      <c r="J39" s="1324"/>
      <c r="K39" s="1324"/>
      <c r="L39" s="1324"/>
    </row>
    <row r="40" spans="1:12" ht="16.5" customHeight="1">
      <c r="A40" s="259"/>
      <c r="B40" s="259"/>
      <c r="C40" s="259"/>
      <c r="D40" s="259"/>
      <c r="E40" s="259"/>
    </row>
    <row r="41" spans="1:12" ht="12" customHeight="1"/>
    <row r="42" spans="1:12" ht="15.75" customHeight="1">
      <c r="A42" s="250" t="s">
        <v>4</v>
      </c>
      <c r="B42" s="469" t="str">
        <f>IF('Name of Bidder'!D18=0, "", 'Name of Bidder'!D18)</f>
        <v/>
      </c>
      <c r="C42" s="469"/>
      <c r="D42" s="444" t="s">
        <v>144</v>
      </c>
      <c r="E42" s="1262" t="str">
        <f>IF('Name of Bidder'!D15=0, "", 'Name of Bidder'!D15)</f>
        <v/>
      </c>
      <c r="F42" s="1262"/>
    </row>
    <row r="43" spans="1:12" ht="12" customHeight="1">
      <c r="C43" s="470"/>
      <c r="D43" s="444"/>
      <c r="E43" s="467"/>
    </row>
    <row r="44" spans="1:12" ht="18.75" customHeight="1">
      <c r="A44" s="250" t="s">
        <v>5</v>
      </c>
      <c r="B44" s="469" t="str">
        <f>IF('Name of Bidder'!D19=0, "", 'Name of Bidder'!D19)</f>
        <v/>
      </c>
      <c r="C44" s="467"/>
      <c r="D44" s="444" t="s">
        <v>145</v>
      </c>
      <c r="E44" s="467" t="str">
        <f>IF('Name of Bidder'!D16=0, "", 'Name of Bidder'!D16)</f>
        <v/>
      </c>
    </row>
    <row r="45" spans="1:12" ht="12" customHeight="1">
      <c r="A45" s="260"/>
      <c r="B45" s="260"/>
      <c r="C45" s="260"/>
      <c r="E45" s="262"/>
    </row>
    <row r="46" spans="1:12" ht="12" customHeight="1">
      <c r="A46" s="263"/>
      <c r="B46" s="263"/>
      <c r="C46" s="263"/>
      <c r="E46" s="262"/>
    </row>
    <row r="47" spans="1:12" ht="12" customHeight="1">
      <c r="A47" s="263"/>
      <c r="B47" s="263"/>
      <c r="C47" s="263"/>
      <c r="D47" s="261"/>
      <c r="E47" s="262"/>
    </row>
    <row r="48" spans="1:12" ht="16.5" customHeight="1">
      <c r="A48" s="263"/>
      <c r="B48" s="263"/>
      <c r="C48" s="263"/>
      <c r="D48" s="261"/>
      <c r="E48" s="262"/>
    </row>
    <row r="50" spans="1:4" hidden="1">
      <c r="C50" s="250">
        <f>C36</f>
        <v>0</v>
      </c>
      <c r="D50" s="264" t="e">
        <f>D36-#REF!</f>
        <v>#REF!</v>
      </c>
    </row>
    <row r="51" spans="1:4" hidden="1">
      <c r="A51" s="168"/>
      <c r="C51" s="250" t="e">
        <f>#REF!</f>
        <v>#REF!</v>
      </c>
      <c r="D51" s="264" t="e">
        <f>#REF!-#REF!</f>
        <v>#REF!</v>
      </c>
    </row>
    <row r="52" spans="1:4" hidden="1">
      <c r="C52" s="250" t="e">
        <f>#REF!</f>
        <v>#REF!</v>
      </c>
      <c r="D52" s="264" t="e">
        <f>#REF!-#REF!</f>
        <v>#REF!</v>
      </c>
    </row>
    <row r="53" spans="1:4" hidden="1">
      <c r="C53" s="250" t="s">
        <v>38</v>
      </c>
      <c r="D53" s="264" t="e">
        <f>#REF!-#REF!</f>
        <v>#REF!</v>
      </c>
    </row>
    <row r="54" spans="1:4" hidden="1"/>
    <row r="55" spans="1:4">
      <c r="A55" s="168"/>
    </row>
    <row r="60" spans="1:4">
      <c r="D60" s="265"/>
    </row>
    <row r="65" spans="4:4">
      <c r="D65" s="265"/>
    </row>
  </sheetData>
  <sheetProtection password="CBD2" sheet="1" formatColumns="0" formatRows="0" selectLockedCells="1"/>
  <customSheetViews>
    <customSheetView guid="{9E7A1559-80EF-45E2-B513-64B5C46360F8}" scale="85" showPageBreaks="1" showGridLines="0" zeroValues="0" fitToPage="1" printArea="1" hiddenRows="1" hiddenColumns="1" view="pageBreakPreview" topLeftCell="A19">
      <selection activeCell="B26" sqref="B26:E26"/>
      <rowBreaks count="1" manualBreakCount="1">
        <brk id="29" max="4" man="1"/>
      </rowBreaks>
      <pageMargins left="0.25" right="0.25" top="0.75" bottom="0.25" header="0.5" footer="0.25"/>
      <printOptions horizontalCentered="1"/>
      <pageSetup paperSize="9" scale="64" orientation="portrait" r:id="rId1"/>
      <headerFooter alignWithMargins="0">
        <oddHeader>&amp;R&amp;"Arial,Bold"&amp;11</oddHeader>
        <oddFooter>&amp;R&amp;"Arial,Bold"&amp;12PAGE &amp;P of &amp;N</oddFooter>
      </headerFooter>
    </customSheetView>
    <customSheetView guid="{A3908470-1383-4C41-BFB4-6E3A5472DB66}" scale="85" showPageBreaks="1" showGridLines="0" zeroValues="0" fitToPage="1" printArea="1" hiddenRows="1" hiddenColumns="1" view="pageBreakPreview">
      <selection activeCell="H3" sqref="H3"/>
      <rowBreaks count="1" manualBreakCount="1">
        <brk id="29" max="4" man="1"/>
      </rowBreaks>
      <pageMargins left="0.25" right="0.25" top="0.75" bottom="0.25" header="0.5" footer="0.25"/>
      <printOptions horizontalCentered="1"/>
      <pageSetup paperSize="9" scale="64" orientation="portrait" r:id="rId2"/>
      <headerFooter alignWithMargins="0">
        <oddHeader>&amp;R&amp;"Arial,Bold"&amp;11</oddHeader>
        <oddFooter>&amp;R&amp;"Arial,Bold"&amp;12PAGE &amp;P of &amp;N</oddFooter>
      </headerFooter>
    </customSheetView>
    <customSheetView guid="{962766B2-46B3-46B2-A046-2C366EDE2924}" scale="85" showPageBreaks="1" showGridLines="0" zeroValues="0" fitToPage="1" printArea="1" hiddenRows="1" hiddenColumns="1" view="pageBreakPreview" topLeftCell="A7">
      <selection activeCell="B22" sqref="B22:E22"/>
      <rowBreaks count="1" manualBreakCount="1">
        <brk id="29" max="4" man="1"/>
      </rowBreaks>
      <pageMargins left="0.25" right="0.25" top="0.75" bottom="0.25" header="0.5" footer="0.25"/>
      <printOptions horizontalCentered="1"/>
      <pageSetup paperSize="9" scale="71" orientation="portrait" r:id="rId3"/>
      <headerFooter alignWithMargins="0">
        <oddHeader>&amp;R&amp;"Arial,Bold"&amp;11</oddHeader>
        <oddFooter>&amp;R&amp;"Arial,Bold"&amp;12PAGE &amp;P of &amp;N</oddFooter>
      </headerFooter>
    </customSheetView>
    <customSheetView guid="{77060029-EAB9-4964-846B-FD562427A28D}" scale="85" showPageBreaks="1" showGridLines="0" zeroValues="0" fitToPage="1" printArea="1" hiddenRows="1" hiddenColumns="1" view="pageBreakPreview" topLeftCell="A22">
      <selection activeCell="B22" sqref="B22:E22"/>
      <rowBreaks count="1" manualBreakCount="1">
        <brk id="29" max="4" man="1"/>
      </rowBreaks>
      <pageMargins left="0.25" right="0.25" top="0.75" bottom="0.25" header="0.5" footer="0.25"/>
      <printOptions horizontalCentered="1"/>
      <pageSetup paperSize="9" scale="71" orientation="portrait" r:id="rId4"/>
      <headerFooter alignWithMargins="0">
        <oddHeader>&amp;R&amp;"Arial,Bold"&amp;11</oddHeader>
        <oddFooter>&amp;R&amp;"Arial,Bold"&amp;12PAGE &amp;P of &amp;N</oddFooter>
      </headerFooter>
    </customSheetView>
    <customSheetView guid="{F9C00FCC-B928-44A4-AE8D-3790B3A7FE91}" scale="85" showPageBreaks="1" showGridLines="0" zeroValues="0" fitToPage="1" printArea="1" hiddenRows="1" hiddenColumns="1" view="pageBreakPreview">
      <selection activeCell="CC34" sqref="CC34"/>
      <rowBreaks count="1" manualBreakCount="1">
        <brk id="29" max="4" man="1"/>
      </rowBreaks>
      <pageMargins left="0.25" right="0.25" top="0.75" bottom="0.25" header="0.5" footer="0.25"/>
      <printOptions horizontalCentered="1"/>
      <pageSetup paperSize="9" scale="72" orientation="portrait" r:id="rId5"/>
      <headerFooter alignWithMargins="0">
        <oddHeader>&amp;R&amp;"Arial,Bold"&amp;11</oddHeader>
        <oddFooter>&amp;R&amp;"Arial,Bold"&amp;12PAGE &amp;P of &amp;N</oddFooter>
      </headerFooter>
    </customSheetView>
    <customSheetView guid="{9BE1DACC-ECDA-43E0-81BC-5CA2CCA7179E}" scale="85" showPageBreaks="1" showGridLines="0" zeroValues="0" fitToPage="1" printArea="1" hiddenRows="1" hiddenColumns="1" view="pageBreakPreview" topLeftCell="A16">
      <selection activeCell="CC34" sqref="CC34"/>
      <rowBreaks count="1" manualBreakCount="1">
        <brk id="29" max="4" man="1"/>
      </rowBreaks>
      <pageMargins left="0.25" right="0.25" top="0.75" bottom="0.25" header="0.5" footer="0.25"/>
      <printOptions horizontalCentered="1"/>
      <pageSetup paperSize="9" scale="72" orientation="portrait" r:id="rId6"/>
      <headerFooter alignWithMargins="0">
        <oddHeader>&amp;R&amp;"Arial,Bold"&amp;11</oddHeader>
        <oddFooter>&amp;R&amp;"Arial,Bold"&amp;12PAGE &amp;P of &amp;N</oddFooter>
      </headerFooter>
    </customSheetView>
    <customSheetView guid="{8FC47E04-BCF9-4504-9FDA-F8529AE0A203}" scale="85" showPageBreaks="1" showGridLines="0" zeroValues="0" fitToPage="1" printArea="1" hiddenRows="1" hiddenColumns="1" view="pageBreakPreview">
      <selection activeCell="H16" sqref="H16"/>
      <rowBreaks count="1" manualBreakCount="1">
        <brk id="28" max="4" man="1"/>
      </rowBreaks>
      <pageMargins left="0.25" right="0.25" top="0.75" bottom="0.25" header="0.5" footer="0.25"/>
      <printOptions horizontalCentered="1"/>
      <pageSetup paperSize="9" scale="74" orientation="portrait" r:id="rId7"/>
      <headerFooter alignWithMargins="0">
        <oddHeader>&amp;R&amp;"Arial,Bold"&amp;11</oddHeader>
        <oddFooter>&amp;R&amp;"Arial,Bold"&amp;12PAGE &amp;P of &amp;N</oddFooter>
      </headerFooter>
    </customSheetView>
    <customSheetView guid="{F9504563-F4B8-4B08-8DF4-BD6D3D1F49DF}" scale="85" showGridLines="0" zeroValues="0" hiddenRows="1" hiddenColumns="1" topLeftCell="A23">
      <selection activeCell="F65" sqref="F65"/>
      <rowBreaks count="1" manualBreakCount="1">
        <brk id="45" max="4" man="1"/>
      </rowBreaks>
      <pageMargins left="0.25" right="0.25" top="0.75" bottom="0.25" header="0.5" footer="0.25"/>
      <printOptions horizontalCentered="1"/>
      <pageSetup paperSize="9" scale="80" fitToHeight="0" orientation="portrait" r:id="rId8"/>
      <headerFooter alignWithMargins="0">
        <oddHeader>&amp;R&amp;"Arial,Bold"&amp;11</oddHeader>
        <oddFooter>&amp;R&amp;"Arial,Bold"&amp;12PAGE &amp;P of &amp;N</oddFooter>
      </headerFooter>
    </customSheetView>
    <customSheetView guid="{3E286A90-B39B-4EF7-ADAF-AD9055F4EE3F}" scale="85" showGridLines="0" zeroValues="0" hiddenRows="1" hiddenColumns="1" topLeftCell="A10">
      <selection activeCell="A3" sqref="A3:E3"/>
      <rowBreaks count="1" manualBreakCount="1">
        <brk id="41" max="4" man="1"/>
      </rowBreaks>
      <pageMargins left="0.25" right="0.25" top="0.75" bottom="0.25" header="0.5" footer="0.25"/>
      <printOptions horizontalCentered="1"/>
      <pageSetup paperSize="9" scale="80" fitToHeight="0" orientation="portrait" r:id="rId9"/>
      <headerFooter alignWithMargins="0">
        <oddHeader>&amp;R&amp;"Arial,Bold"&amp;11</oddHeader>
        <oddFooter>&amp;R&amp;"Arial,Bold"&amp;12PAGE &amp;P of &amp;N</oddFooter>
      </headerFooter>
    </customSheetView>
    <customSheetView guid="{C5506FC7-8A4D-43D0-A0D5-B323816310B7}" scale="85" showGridLines="0" zeroValues="0" printArea="1" hiddenRows="1" hiddenColumns="1">
      <selection activeCell="F61" sqref="F61"/>
      <rowBreaks count="1" manualBreakCount="1">
        <brk id="41" max="4" man="1"/>
      </rowBreaks>
      <pageMargins left="0.44" right="0.25" top="0.77" bottom="0.63" header="0.48" footer="0.36"/>
      <printOptions horizontalCentered="1"/>
      <pageSetup paperSize="9" scale="77" fitToHeight="0" orientation="portrait" r:id="rId10"/>
      <headerFooter alignWithMargins="0">
        <oddHeader>&amp;R&amp;"Arial,Bold"&amp;11</oddHeader>
        <oddFooter>&amp;R&amp;"Arial,Bold"&amp;12PAGE &amp;P of &amp;N</oddFooter>
      </headerFooter>
    </customSheetView>
    <customSheetView guid="{F34A69E2-31EE-443F-8E78-A31E3AA3BE2B}" scale="85" showGridLines="0" zeroValues="0" hiddenRows="1" hiddenColumns="1" topLeftCell="A40">
      <selection activeCell="F61" sqref="F61"/>
      <rowBreaks count="1" manualBreakCount="1">
        <brk id="41" max="4" man="1"/>
      </rowBreaks>
      <pageMargins left="0.44" right="0.25" top="0.77" bottom="0.63" header="0.48" footer="0.36"/>
      <printOptions horizontalCentered="1"/>
      <pageSetup paperSize="9" scale="77" fitToHeight="0" orientation="portrait" r:id="rId11"/>
      <headerFooter alignWithMargins="0">
        <oddHeader>&amp;R&amp;"Arial,Bold"&amp;11</oddHeader>
        <oddFooter>&amp;R&amp;"Arial,Bold"&amp;12PAGE &amp;P of &amp;N</oddFooter>
      </headerFooter>
    </customSheetView>
    <customSheetView guid="{334BFE7B-729F-4B5F-BBFA-FE5871D8551A}" scale="85" showGridLines="0" zeroValues="0" hiddenRows="1" hiddenColumns="1" topLeftCell="A40">
      <selection activeCell="F61" sqref="F61"/>
      <rowBreaks count="1" manualBreakCount="1">
        <brk id="41" max="4" man="1"/>
      </rowBreaks>
      <pageMargins left="0.44" right="0.25" top="0.77" bottom="0.63" header="0.48" footer="0.36"/>
      <printOptions horizontalCentered="1"/>
      <pageSetup paperSize="9" scale="77" fitToHeight="0" orientation="portrait" r:id="rId12"/>
      <headerFooter alignWithMargins="0">
        <oddHeader>&amp;R&amp;"Arial,Bold"&amp;11</oddHeader>
        <oddFooter>&amp;R&amp;"Arial,Bold"&amp;12PAGE &amp;P of &amp;N</oddFooter>
      </headerFooter>
    </customSheetView>
    <customSheetView guid="{A0F82AFD-A75A-45C4-A55A-D8EC84E8392D}" scale="85" showGridLines="0" zeroValues="0" hiddenRows="1" hiddenColumns="1" topLeftCell="A10">
      <selection activeCell="F61" sqref="F61"/>
      <rowBreaks count="1" manualBreakCount="1">
        <brk id="41" max="4" man="1"/>
      </rowBreaks>
      <pageMargins left="0.25" right="0.25" top="0.75" bottom="0.25" header="0.5" footer="0.25"/>
      <printOptions horizontalCentered="1"/>
      <pageSetup paperSize="9" scale="80" fitToHeight="0" orientation="portrait" r:id="rId13"/>
      <headerFooter alignWithMargins="0">
        <oddHeader>&amp;R&amp;"Arial,Bold"&amp;11</oddHeader>
        <oddFooter>&amp;R&amp;"Arial,Bold"&amp;12PAGE &amp;P of &amp;N</oddFooter>
      </headerFooter>
    </customSheetView>
    <customSheetView guid="{B1DC5269-D889-4438-853D-005C3B580A35}" scale="85" showGridLines="0" zeroValues="0" hiddenRows="1" hiddenColumns="1" topLeftCell="A46">
      <selection activeCell="A3" sqref="A3:E3"/>
      <rowBreaks count="1" manualBreakCount="1">
        <brk id="41" max="4" man="1"/>
      </rowBreaks>
      <pageMargins left="0.25" right="0.25" top="0.75" bottom="0.25" header="0.5" footer="0.25"/>
      <printOptions horizontalCentered="1"/>
      <pageSetup paperSize="9" scale="80" fitToHeight="0" orientation="portrait" r:id="rId14"/>
      <headerFooter alignWithMargins="0">
        <oddHeader>&amp;R&amp;"Arial,Bold"&amp;11</oddHeader>
        <oddFooter>&amp;R&amp;"Arial,Bold"&amp;12PAGE &amp;P of &amp;N</oddFooter>
      </headerFooter>
    </customSheetView>
    <customSheetView guid="{5E663EC1-82C0-4C9A-876B-245B281961F9}" scale="85" showPageBreaks="1" showGridLines="0" zeroValues="0" fitToPage="1" printArea="1" hiddenRows="1" hiddenColumns="1" view="pageBreakPreview">
      <selection activeCell="H16" sqref="H16"/>
      <rowBreaks count="1" manualBreakCount="1">
        <brk id="28" max="4" man="1"/>
      </rowBreaks>
      <pageMargins left="0.25" right="0.25" top="0.75" bottom="0.25" header="0.5" footer="0.25"/>
      <printOptions horizontalCentered="1"/>
      <pageSetup paperSize="9" scale="74" orientation="portrait" r:id="rId15"/>
      <headerFooter alignWithMargins="0">
        <oddHeader>&amp;R&amp;"Arial,Bold"&amp;11</oddHeader>
        <oddFooter>&amp;R&amp;"Arial,Bold"&amp;12PAGE &amp;P of &amp;N</oddFooter>
      </headerFooter>
    </customSheetView>
    <customSheetView guid="{69FF9941-0C45-44CA-8742-9E1523AE9EBF}" scale="85" showPageBreaks="1" showGridLines="0" zeroValues="0" fitToPage="1" printArea="1" hiddenRows="1" hiddenColumns="1" view="pageBreakPreview">
      <selection activeCell="H16" sqref="H16"/>
      <rowBreaks count="1" manualBreakCount="1">
        <brk id="28" max="4" man="1"/>
      </rowBreaks>
      <pageMargins left="0.25" right="0.25" top="0.75" bottom="0.25" header="0.5" footer="0.25"/>
      <printOptions horizontalCentered="1"/>
      <pageSetup paperSize="9" scale="74" orientation="portrait" r:id="rId16"/>
      <headerFooter alignWithMargins="0">
        <oddHeader>&amp;R&amp;"Arial,Bold"&amp;11</oddHeader>
        <oddFooter>&amp;R&amp;"Arial,Bold"&amp;12PAGE &amp;P of &amp;N</oddFooter>
      </headerFooter>
    </customSheetView>
    <customSheetView guid="{587E3CD1-ADF8-4BF9-AA65-A977E6558AC7}" showGridLines="0" zeroValues="0" fitToPage="1" hiddenRows="1" hiddenColumns="1">
      <selection activeCell="D11" sqref="D11"/>
      <rowBreaks count="1" manualBreakCount="1">
        <brk id="28" max="4" man="1"/>
      </rowBreaks>
      <pageMargins left="0.25" right="0.25" top="0.75" bottom="0.25" header="0.5" footer="0.25"/>
      <printOptions horizontalCentered="1"/>
      <pageSetup paperSize="9" scale="74" orientation="portrait" r:id="rId17"/>
      <headerFooter alignWithMargins="0">
        <oddHeader>&amp;R&amp;"Arial,Bold"&amp;11</oddHeader>
        <oddFooter>&amp;R&amp;"Arial,Bold"&amp;12PAGE &amp;P of &amp;N</oddFooter>
      </headerFooter>
    </customSheetView>
    <customSheetView guid="{ADDF765C-A82A-49A1-ABD6-18D2003B02C8}" showGridLines="0" zeroValues="0" fitToPage="1" hiddenRows="1" hiddenColumns="1">
      <selection activeCell="E31" sqref="E31"/>
      <rowBreaks count="1" manualBreakCount="1">
        <brk id="29" max="4" man="1"/>
      </rowBreaks>
      <pageMargins left="0.25" right="0.25" top="0.75" bottom="0.25" header="0.5" footer="0.25"/>
      <printOptions horizontalCentered="1"/>
      <pageSetup paperSize="9" scale="72" orientation="portrait" r:id="rId18"/>
      <headerFooter alignWithMargins="0">
        <oddHeader>&amp;R&amp;"Arial,Bold"&amp;11</oddHeader>
        <oddFooter>&amp;R&amp;"Arial,Bold"&amp;12PAGE &amp;P of &amp;N</oddFooter>
      </headerFooter>
    </customSheetView>
    <customSheetView guid="{F3069269-230B-433B-8ACD-5B8BCA1CFEEF}" scale="85" showPageBreaks="1" showGridLines="0" zeroValues="0" fitToPage="1" printArea="1" hiddenRows="1" hiddenColumns="1" view="pageBreakPreview" topLeftCell="A7">
      <selection activeCell="B22" sqref="B22:E22"/>
      <rowBreaks count="1" manualBreakCount="1">
        <brk id="29" max="4" man="1"/>
      </rowBreaks>
      <pageMargins left="0.25" right="0.25" top="0.75" bottom="0.25" header="0.5" footer="0.25"/>
      <printOptions horizontalCentered="1"/>
      <pageSetup paperSize="9" scale="71" orientation="portrait" r:id="rId19"/>
      <headerFooter alignWithMargins="0">
        <oddHeader>&amp;R&amp;"Arial,Bold"&amp;11</oddHeader>
        <oddFooter>&amp;R&amp;"Arial,Bold"&amp;12PAGE &amp;P of &amp;N</oddFooter>
      </headerFooter>
    </customSheetView>
    <customSheetView guid="{B209DB91-B62C-4234-9F7D-A23D05621676}" scale="85" showPageBreaks="1" showGridLines="0" zeroValues="0" fitToPage="1" printArea="1" hiddenRows="1" hiddenColumns="1" view="pageBreakPreview" topLeftCell="A22">
      <selection activeCell="B22" sqref="B22:E22"/>
      <rowBreaks count="1" manualBreakCount="1">
        <brk id="29" max="4" man="1"/>
      </rowBreaks>
      <pageMargins left="0.25" right="0.25" top="0.75" bottom="0.25" header="0.5" footer="0.25"/>
      <printOptions horizontalCentered="1"/>
      <pageSetup paperSize="9" scale="73" orientation="portrait" r:id="rId20"/>
      <headerFooter alignWithMargins="0">
        <oddHeader>&amp;R&amp;"Arial,Bold"&amp;11</oddHeader>
        <oddFooter>&amp;R&amp;"Arial,Bold"&amp;12PAGE &amp;P of &amp;N</oddFooter>
      </headerFooter>
    </customSheetView>
    <customSheetView guid="{DBB79A9A-BBD0-49FC-9FFA-00EC188DEEAC}" scale="85" showPageBreaks="1" showGridLines="0" zeroValues="0" fitToPage="1" printArea="1" hiddenRows="1" hiddenColumns="1" view="pageBreakPreview">
      <selection activeCell="A3" sqref="A3:E3"/>
      <rowBreaks count="1" manualBreakCount="1">
        <brk id="29" max="4" man="1"/>
      </rowBreaks>
      <pageMargins left="0.25" right="0.25" top="0.75" bottom="0.25" header="0.5" footer="0.25"/>
      <printOptions horizontalCentered="1"/>
      <pageSetup paperSize="9" scale="67" orientation="portrait" r:id="rId21"/>
      <headerFooter alignWithMargins="0">
        <oddHeader>&amp;R&amp;"Arial,Bold"&amp;11</oddHeader>
        <oddFooter>&amp;R&amp;"Arial,Bold"&amp;12PAGE &amp;P of &amp;N</oddFooter>
      </headerFooter>
    </customSheetView>
    <customSheetView guid="{C6AF2336-ED4E-492E-BFB1-1EC6AD3EE068}" scale="85" showPageBreaks="1" showGridLines="0" zeroValues="0" fitToPage="1" printArea="1" hiddenRows="1" hiddenColumns="1" view="pageBreakPreview">
      <selection activeCell="A3" sqref="A3:E3"/>
      <rowBreaks count="1" manualBreakCount="1">
        <brk id="29" max="4" man="1"/>
      </rowBreaks>
      <pageMargins left="0.25" right="0.25" top="0.75" bottom="0.25" header="0.5" footer="0.25"/>
      <printOptions horizontalCentered="1"/>
      <pageSetup paperSize="9" scale="67" orientation="portrait" r:id="rId22"/>
      <headerFooter alignWithMargins="0">
        <oddHeader>&amp;R&amp;"Arial,Bold"&amp;11</oddHeader>
        <oddFooter>&amp;R&amp;"Arial,Bold"&amp;12PAGE &amp;P of &amp;N</oddFooter>
      </headerFooter>
    </customSheetView>
    <customSheetView guid="{2A0F3AED-7C44-4A6A-84BE-EBC4D8372535}" scale="85" showPageBreaks="1" showGridLines="0" zeroValues="0" fitToPage="1" printArea="1" hiddenRows="1" hiddenColumns="1" view="pageBreakPreview">
      <selection activeCell="H3" sqref="H3"/>
      <rowBreaks count="1" manualBreakCount="1">
        <brk id="29" max="4" man="1"/>
      </rowBreaks>
      <pageMargins left="0.25" right="0.25" top="0.75" bottom="0.25" header="0.5" footer="0.25"/>
      <printOptions horizontalCentered="1"/>
      <pageSetup paperSize="9" scale="64" orientation="portrait" r:id="rId23"/>
      <headerFooter alignWithMargins="0">
        <oddHeader>&amp;R&amp;"Arial,Bold"&amp;11</oddHeader>
        <oddFooter>&amp;R&amp;"Arial,Bold"&amp;12PAGE &amp;P of &amp;N</oddFooter>
      </headerFooter>
    </customSheetView>
    <customSheetView guid="{CD728196-3354-463C-AD7B-0F277B71DCE6}" scale="85" showPageBreaks="1" showGridLines="0" zeroValues="0" fitToPage="1" printArea="1" hiddenRows="1" hiddenColumns="1" view="pageBreakPreview" topLeftCell="A19">
      <selection activeCell="B26" sqref="B26:E26"/>
      <rowBreaks count="1" manualBreakCount="1">
        <brk id="29" max="4" man="1"/>
      </rowBreaks>
      <pageMargins left="0.25" right="0.25" top="0.75" bottom="0.25" header="0.5" footer="0.25"/>
      <printOptions horizontalCentered="1"/>
      <pageSetup paperSize="9" scale="64" orientation="portrait" r:id="rId24"/>
      <headerFooter alignWithMargins="0">
        <oddHeader>&amp;R&amp;"Arial,Bold"&amp;11</oddHeader>
        <oddFooter>&amp;R&amp;"Arial,Bold"&amp;12PAGE &amp;P of &amp;N</oddFooter>
      </headerFooter>
    </customSheetView>
  </customSheetViews>
  <mergeCells count="45">
    <mergeCell ref="B38:E38"/>
    <mergeCell ref="H38:L39"/>
    <mergeCell ref="B39:E39"/>
    <mergeCell ref="B30:E30"/>
    <mergeCell ref="B31:C31"/>
    <mergeCell ref="B32:E32"/>
    <mergeCell ref="B34:E34"/>
    <mergeCell ref="B26:E26"/>
    <mergeCell ref="B27:C27"/>
    <mergeCell ref="B28:E28"/>
    <mergeCell ref="B29:C29"/>
    <mergeCell ref="B35:C35"/>
    <mergeCell ref="D29:E29"/>
    <mergeCell ref="D27:E27"/>
    <mergeCell ref="D31:E31"/>
    <mergeCell ref="D33:E33"/>
    <mergeCell ref="D35:E35"/>
    <mergeCell ref="B20:C20"/>
    <mergeCell ref="B21:C21"/>
    <mergeCell ref="B24:E24"/>
    <mergeCell ref="B25:C25"/>
    <mergeCell ref="B23:C23"/>
    <mergeCell ref="B22:E22"/>
    <mergeCell ref="D14:E14"/>
    <mergeCell ref="B36:C36"/>
    <mergeCell ref="E42:F42"/>
    <mergeCell ref="A1:B1"/>
    <mergeCell ref="A2:J2"/>
    <mergeCell ref="A3:E3"/>
    <mergeCell ref="A5:E5"/>
    <mergeCell ref="A7:B7"/>
    <mergeCell ref="A8:C8"/>
    <mergeCell ref="B14:C14"/>
    <mergeCell ref="B15:E15"/>
    <mergeCell ref="B16:C16"/>
    <mergeCell ref="B17:E17"/>
    <mergeCell ref="B18:C18"/>
    <mergeCell ref="B19:E19"/>
    <mergeCell ref="B33:C33"/>
    <mergeCell ref="D16:E16"/>
    <mergeCell ref="D18:E18"/>
    <mergeCell ref="D20:E20"/>
    <mergeCell ref="D25:E25"/>
    <mergeCell ref="D23:E23"/>
    <mergeCell ref="D21:E21"/>
  </mergeCells>
  <dataValidations count="1">
    <dataValidation type="decimal" allowBlank="1" showInputMessage="1" showErrorMessage="1" error="Please enter numeric value only." sqref="F38" xr:uid="{00000000-0002-0000-0B00-000000000000}">
      <formula1>0</formula1>
      <formula2>100</formula2>
    </dataValidation>
  </dataValidations>
  <printOptions horizontalCentered="1"/>
  <pageMargins left="0.25" right="0.25" top="0.75" bottom="0.25" header="0.5" footer="0.25"/>
  <pageSetup paperSize="9" scale="64" orientation="portrait" r:id="rId25"/>
  <headerFooter alignWithMargins="0">
    <oddHeader>&amp;R&amp;"Arial,Bold"&amp;11</oddHeader>
    <oddFooter>&amp;R&amp;"Arial,Bold"&amp;12PAGE &amp;P of &amp;N</oddFooter>
  </headerFooter>
  <rowBreaks count="1" manualBreakCount="1">
    <brk id="29" max="4" man="1"/>
  </rowBreaks>
  <ignoredErrors>
    <ignoredError sqref="A15:A35"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AB57"/>
  <sheetViews>
    <sheetView showGridLines="0" showZeros="0" view="pageBreakPreview" topLeftCell="A16" zoomScale="85" zoomScaleSheetLayoutView="85" workbookViewId="0">
      <selection activeCell="B24" sqref="B24:C24"/>
    </sheetView>
  </sheetViews>
  <sheetFormatPr defaultColWidth="11.42578125" defaultRowHeight="15.75"/>
  <cols>
    <col min="1" max="1" width="10.42578125" style="168" customWidth="1"/>
    <col min="2" max="2" width="50.42578125" style="168" customWidth="1"/>
    <col min="3" max="3" width="9.5703125" style="168" customWidth="1"/>
    <col min="4" max="4" width="26" style="672" customWidth="1"/>
    <col min="5" max="5" width="26.42578125" style="672" customWidth="1"/>
    <col min="6" max="6" width="20" style="168" hidden="1" customWidth="1"/>
    <col min="7" max="7" width="22.42578125" style="168" hidden="1" customWidth="1"/>
    <col min="8" max="8" width="11.42578125" style="168" hidden="1" customWidth="1"/>
    <col min="9" max="10" width="11.42578125" style="168" customWidth="1"/>
    <col min="11" max="16384" width="11.42578125" style="168"/>
  </cols>
  <sheetData>
    <row r="1" spans="1:28" s="290" customFormat="1" ht="30.75" customHeight="1">
      <c r="A1" s="1361" t="str">
        <f>Cover!B3</f>
        <v>SPEC. NO.: CC/NT/W-STAT/DOM/A00/23/11098</v>
      </c>
      <c r="B1" s="1361"/>
      <c r="C1" s="289"/>
      <c r="D1" s="1362" t="s">
        <v>188</v>
      </c>
      <c r="E1" s="1362"/>
      <c r="G1" s="291"/>
      <c r="AB1" s="292" t="e">
        <f>INSTRUCTIONS!#REF!</f>
        <v>#REF!</v>
      </c>
    </row>
    <row r="2" spans="1:28" s="206" customFormat="1" ht="13.5" customHeight="1">
      <c r="A2" s="1363"/>
      <c r="B2" s="1363"/>
      <c r="C2" s="1363"/>
      <c r="D2" s="1363"/>
      <c r="E2" s="1363"/>
      <c r="F2" s="1363"/>
      <c r="G2" s="1363"/>
      <c r="H2" s="1363"/>
      <c r="I2" s="1363"/>
      <c r="J2" s="1363"/>
      <c r="K2" s="205"/>
      <c r="L2" s="205"/>
      <c r="M2" s="205"/>
      <c r="N2" s="205"/>
      <c r="O2" s="205"/>
      <c r="AB2" s="270" t="e">
        <f>INSTRUCTIONS!#REF!</f>
        <v>#REF!</v>
      </c>
    </row>
    <row r="3" spans="1:28" ht="105.75" customHeight="1">
      <c r="A3" s="1166"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167"/>
      <c r="C3" s="1167"/>
      <c r="D3" s="1167"/>
      <c r="E3" s="1167"/>
      <c r="F3" s="271"/>
      <c r="G3" s="271"/>
      <c r="H3" s="271"/>
      <c r="I3" s="271"/>
      <c r="J3" s="271"/>
      <c r="K3" s="271"/>
      <c r="L3" s="271"/>
      <c r="M3" s="271"/>
      <c r="N3" s="271"/>
      <c r="O3" s="271"/>
      <c r="AB3" s="270" t="e">
        <f>INSTRUCTIONS!#REF!</f>
        <v>#REF!</v>
      </c>
    </row>
    <row r="4" spans="1:28" ht="30.75" customHeight="1">
      <c r="A4" s="1254" t="s">
        <v>189</v>
      </c>
      <c r="B4" s="1255"/>
      <c r="C4" s="1255"/>
      <c r="D4" s="1255"/>
      <c r="E4" s="1255"/>
      <c r="F4" s="271"/>
      <c r="G4" s="271"/>
      <c r="H4" s="271"/>
      <c r="I4" s="271"/>
      <c r="J4" s="271"/>
      <c r="K4" s="271"/>
      <c r="L4" s="271"/>
      <c r="M4" s="271"/>
      <c r="N4" s="271"/>
      <c r="O4" s="271"/>
      <c r="AB4" s="270" t="s">
        <v>38</v>
      </c>
    </row>
    <row r="5" spans="1:28">
      <c r="A5" s="272"/>
      <c r="B5" s="272"/>
      <c r="C5" s="272"/>
      <c r="D5" s="662"/>
      <c r="E5" s="662"/>
      <c r="F5" s="271"/>
      <c r="G5" s="271"/>
      <c r="H5" s="271"/>
      <c r="I5" s="271"/>
      <c r="J5" s="271"/>
      <c r="K5" s="271"/>
      <c r="L5" s="271"/>
      <c r="M5" s="271"/>
      <c r="N5" s="271"/>
      <c r="O5" s="271"/>
      <c r="AB5" s="270"/>
    </row>
    <row r="6" spans="1:28">
      <c r="A6" s="1332" t="str">
        <f>IF('Name of Bidder'!G6=3, "Bidder’s Name and Address (Lead Partner of) :", "Bidder’s Name and Address :")</f>
        <v>Bidder’s Name and Address :</v>
      </c>
      <c r="B6" s="1332"/>
      <c r="C6" s="273"/>
      <c r="D6" s="684" t="s">
        <v>21</v>
      </c>
      <c r="E6" s="663"/>
      <c r="F6" s="271"/>
      <c r="G6" s="271"/>
      <c r="H6" s="271"/>
      <c r="I6" s="271"/>
      <c r="J6" s="271"/>
      <c r="K6" s="271"/>
      <c r="L6" s="271"/>
      <c r="M6" s="271"/>
      <c r="N6" s="271"/>
      <c r="O6" s="271"/>
    </row>
    <row r="7" spans="1:28" ht="21.75" customHeight="1">
      <c r="A7" s="1354">
        <f>IF('Name of Bidder'!G6&lt;2,'Name of Bidder'!D9,IF(AND('Name of Bidder'!G6=2,'Name of Bidder'!#REF!=1),"JV of "&amp;'Name of Bidder'!D9&amp;" and "&amp;'Name of Bidder'!#REF!,IF(AND('Name of Bidder'!G6=2,'Name of Bidder'!#REF!="2 or more"),"JV of "&amp;'Name of Bidder'!D9&amp;", "&amp;'Name of Bidder'!#REF!&amp;" and "&amp;'Name of Bidder'!#REF!)))</f>
        <v>0</v>
      </c>
      <c r="B7" s="1354"/>
      <c r="C7" s="1354"/>
      <c r="D7" s="683" t="s">
        <v>22</v>
      </c>
      <c r="E7" s="663"/>
      <c r="F7" s="271"/>
      <c r="G7" s="517"/>
      <c r="H7" s="271"/>
      <c r="I7" s="271"/>
      <c r="J7" s="271"/>
      <c r="K7" s="271"/>
      <c r="L7" s="271"/>
      <c r="M7" s="271"/>
      <c r="N7" s="271"/>
      <c r="O7" s="271"/>
    </row>
    <row r="8" spans="1:28">
      <c r="A8" s="181" t="s">
        <v>136</v>
      </c>
      <c r="B8" s="170" t="str">
        <f>IF('Name of Bidder'!D9=0, "", 'Name of Bidder'!D9)</f>
        <v/>
      </c>
      <c r="C8" s="165"/>
      <c r="D8" s="683" t="s">
        <v>138</v>
      </c>
      <c r="E8" s="663"/>
      <c r="F8" s="271"/>
      <c r="G8" s="517"/>
      <c r="H8" s="271"/>
      <c r="I8" s="271"/>
      <c r="J8" s="271"/>
      <c r="K8" s="271"/>
      <c r="L8" s="271"/>
      <c r="M8" s="271"/>
      <c r="N8" s="271"/>
      <c r="O8" s="271"/>
    </row>
    <row r="9" spans="1:28">
      <c r="A9" s="181" t="s">
        <v>137</v>
      </c>
      <c r="B9" s="170" t="str">
        <f>IF('Name of Bidder'!D10=0, "", 'Name of Bidder'!D10)</f>
        <v/>
      </c>
      <c r="C9" s="165"/>
      <c r="D9" s="683" t="s">
        <v>23</v>
      </c>
      <c r="E9" s="663"/>
      <c r="F9" s="271"/>
      <c r="G9" s="517"/>
      <c r="H9" s="271"/>
      <c r="I9" s="271"/>
      <c r="J9" s="271"/>
      <c r="K9" s="271"/>
      <c r="L9" s="271"/>
      <c r="M9" s="271"/>
      <c r="N9" s="271"/>
      <c r="O9" s="271"/>
    </row>
    <row r="10" spans="1:28">
      <c r="A10" s="167"/>
      <c r="B10" s="170" t="str">
        <f>IF('Name of Bidder'!D11=0, "", 'Name of Bidder'!D11)</f>
        <v/>
      </c>
      <c r="C10" s="165"/>
      <c r="D10" s="683" t="s">
        <v>139</v>
      </c>
      <c r="E10" s="663"/>
      <c r="F10" s="271"/>
      <c r="G10" s="517"/>
      <c r="H10" s="271"/>
      <c r="I10" s="271"/>
      <c r="J10" s="271"/>
      <c r="K10" s="271"/>
      <c r="L10" s="271"/>
      <c r="M10" s="271"/>
      <c r="N10" s="271"/>
      <c r="O10" s="271"/>
    </row>
    <row r="11" spans="1:28">
      <c r="A11" s="167"/>
      <c r="B11" s="170" t="str">
        <f>IF('Name of Bidder'!D12=0, "", 'Name of Bidder'!D12)</f>
        <v/>
      </c>
      <c r="C11" s="253"/>
      <c r="D11" s="683" t="s">
        <v>140</v>
      </c>
      <c r="E11" s="663"/>
      <c r="F11" s="271"/>
      <c r="G11" s="271"/>
      <c r="H11" s="271"/>
      <c r="I11" s="271"/>
      <c r="J11" s="271"/>
      <c r="K11" s="271"/>
      <c r="L11" s="271"/>
      <c r="M11" s="271"/>
      <c r="N11" s="271"/>
      <c r="O11" s="271"/>
    </row>
    <row r="12" spans="1:28">
      <c r="A12" s="272"/>
      <c r="B12" s="272"/>
      <c r="C12" s="272"/>
      <c r="D12" s="662"/>
      <c r="E12" s="662"/>
      <c r="F12" s="271"/>
      <c r="G12" s="271"/>
      <c r="H12" s="271"/>
      <c r="I12" s="271"/>
      <c r="J12" s="271"/>
      <c r="K12" s="271"/>
      <c r="L12" s="271"/>
      <c r="M12" s="271"/>
      <c r="N12" s="271"/>
      <c r="O12" s="271"/>
    </row>
    <row r="13" spans="1:28" ht="27.75" customHeight="1">
      <c r="A13" s="636" t="s">
        <v>7</v>
      </c>
      <c r="B13" s="1355" t="s">
        <v>18</v>
      </c>
      <c r="C13" s="1356"/>
      <c r="D13" s="1359" t="s">
        <v>401</v>
      </c>
      <c r="E13" s="1360"/>
      <c r="F13" s="271"/>
      <c r="G13" s="271"/>
      <c r="H13" s="271"/>
      <c r="I13" s="271"/>
      <c r="J13" s="271"/>
      <c r="K13" s="271"/>
      <c r="L13" s="271"/>
      <c r="M13" s="271"/>
      <c r="N13" s="271"/>
      <c r="O13" s="271"/>
    </row>
    <row r="14" spans="1:28" ht="21" customHeight="1">
      <c r="A14" s="637" t="s">
        <v>68</v>
      </c>
      <c r="B14" s="1357" t="s">
        <v>147</v>
      </c>
      <c r="C14" s="1358"/>
      <c r="D14" s="1358"/>
      <c r="E14" s="1340"/>
      <c r="F14" s="272" t="s">
        <v>407</v>
      </c>
      <c r="G14" s="272" t="s">
        <v>409</v>
      </c>
      <c r="H14" s="271"/>
      <c r="I14" s="271"/>
      <c r="J14" s="271"/>
      <c r="K14" s="271"/>
      <c r="L14" s="271"/>
      <c r="M14" s="271"/>
      <c r="N14" s="271"/>
      <c r="O14" s="271"/>
    </row>
    <row r="15" spans="1:28" ht="74.25" customHeight="1">
      <c r="A15" s="276"/>
      <c r="B15" s="1351" t="s">
        <v>465</v>
      </c>
      <c r="C15" s="1341"/>
      <c r="D15" s="1347">
        <f>G15*F15</f>
        <v>0</v>
      </c>
      <c r="E15" s="1348"/>
      <c r="F15" s="629">
        <f>'Letter of Discount'!H62</f>
        <v>0</v>
      </c>
      <c r="G15" s="518">
        <f>'Sch-6 '!D16</f>
        <v>0</v>
      </c>
      <c r="H15" s="271"/>
      <c r="I15" s="271"/>
      <c r="J15" s="271"/>
      <c r="K15" s="271"/>
      <c r="L15" s="271"/>
      <c r="M15" s="271"/>
      <c r="N15" s="271"/>
      <c r="O15" s="271"/>
    </row>
    <row r="16" spans="1:28" ht="21" customHeight="1">
      <c r="A16" s="637" t="s">
        <v>69</v>
      </c>
      <c r="B16" s="1326" t="s">
        <v>148</v>
      </c>
      <c r="C16" s="1327"/>
      <c r="D16" s="1328"/>
      <c r="E16" s="1340"/>
      <c r="F16" s="630"/>
      <c r="G16" s="519"/>
    </row>
    <row r="17" spans="1:10" ht="72" customHeight="1">
      <c r="A17" s="638"/>
      <c r="B17" s="1351" t="s">
        <v>509</v>
      </c>
      <c r="C17" s="1341"/>
      <c r="D17" s="1347">
        <f>F17*G17</f>
        <v>0</v>
      </c>
      <c r="E17" s="1348"/>
      <c r="F17" s="631">
        <f>'Letter of Discount'!I62</f>
        <v>0</v>
      </c>
      <c r="G17" s="520">
        <f>'Sch-6 '!D18</f>
        <v>0</v>
      </c>
      <c r="H17" s="520" t="s">
        <v>30</v>
      </c>
    </row>
    <row r="18" spans="1:10" ht="21" customHeight="1">
      <c r="A18" s="637" t="s">
        <v>70</v>
      </c>
      <c r="B18" s="1326" t="s">
        <v>149</v>
      </c>
      <c r="C18" s="1327"/>
      <c r="D18" s="1328"/>
      <c r="E18" s="1329"/>
      <c r="F18" s="631"/>
      <c r="G18" s="520"/>
      <c r="H18" s="520" t="s">
        <v>402</v>
      </c>
    </row>
    <row r="19" spans="1:10" ht="45" customHeight="1">
      <c r="A19" s="638" t="s">
        <v>466</v>
      </c>
      <c r="B19" s="1341" t="s">
        <v>447</v>
      </c>
      <c r="C19" s="1342"/>
      <c r="D19" s="1347">
        <f>F19*G19</f>
        <v>0</v>
      </c>
      <c r="E19" s="1348"/>
      <c r="F19" s="631">
        <f>'Letter of Discount'!J62</f>
        <v>0</v>
      </c>
      <c r="G19" s="522">
        <f>'Sch-6 '!D20</f>
        <v>0</v>
      </c>
    </row>
    <row r="20" spans="1:10" ht="56.25" customHeight="1">
      <c r="A20" s="638" t="s">
        <v>467</v>
      </c>
      <c r="B20" s="1341" t="s">
        <v>452</v>
      </c>
      <c r="C20" s="1342"/>
      <c r="D20" s="1347">
        <f>F20*G20</f>
        <v>0</v>
      </c>
      <c r="E20" s="1348"/>
      <c r="F20" s="631">
        <f>'Letter of Discount'!K62</f>
        <v>0</v>
      </c>
      <c r="G20" s="522">
        <f>'Sch-6 '!D21</f>
        <v>0</v>
      </c>
    </row>
    <row r="21" spans="1:10" ht="21" customHeight="1">
      <c r="A21" s="637" t="s">
        <v>71</v>
      </c>
      <c r="B21" s="1352" t="s">
        <v>150</v>
      </c>
      <c r="C21" s="1353"/>
      <c r="D21" s="1328"/>
      <c r="E21" s="1329"/>
      <c r="F21" s="630"/>
      <c r="G21" s="519"/>
    </row>
    <row r="22" spans="1:10" ht="27" customHeight="1">
      <c r="A22" s="286"/>
      <c r="B22" s="1345" t="s">
        <v>20</v>
      </c>
      <c r="C22" s="1346"/>
      <c r="D22" s="1347">
        <f>F22*G22</f>
        <v>0</v>
      </c>
      <c r="E22" s="1348"/>
      <c r="F22" s="631">
        <f>'Letter of Discount'!L62</f>
        <v>0</v>
      </c>
      <c r="G22" s="521">
        <f>'Sch-6 '!D23</f>
        <v>0</v>
      </c>
    </row>
    <row r="23" spans="1:10" ht="17.25" customHeight="1">
      <c r="A23" s="637" t="s">
        <v>76</v>
      </c>
      <c r="B23" s="1339" t="s">
        <v>151</v>
      </c>
      <c r="C23" s="1339"/>
      <c r="D23" s="1339"/>
      <c r="E23" s="1339"/>
      <c r="F23" s="632"/>
      <c r="G23" s="532"/>
    </row>
    <row r="24" spans="1:10" ht="69" customHeight="1">
      <c r="A24" s="639"/>
      <c r="B24" s="1305" t="s">
        <v>524</v>
      </c>
      <c r="C24" s="1306"/>
      <c r="D24" s="1334">
        <f>IF(ISERROR(F24*G24), "NOT APPLICABLE",F24*G24)</f>
        <v>0</v>
      </c>
      <c r="E24" s="1335"/>
      <c r="F24" s="633">
        <f>'Letter of Discount'!N62</f>
        <v>1</v>
      </c>
      <c r="G24" s="574">
        <f>'Sch-6 '!D25</f>
        <v>0</v>
      </c>
    </row>
    <row r="25" spans="1:10" ht="21" customHeight="1">
      <c r="A25" s="637" t="s">
        <v>77</v>
      </c>
      <c r="B25" s="1339" t="s">
        <v>152</v>
      </c>
      <c r="C25" s="1339"/>
      <c r="D25" s="1339"/>
      <c r="E25" s="1339"/>
      <c r="F25" s="634"/>
      <c r="G25" s="533"/>
      <c r="H25" s="271"/>
      <c r="I25" s="271"/>
      <c r="J25" s="271"/>
    </row>
    <row r="26" spans="1:10" ht="60" customHeight="1">
      <c r="A26" s="639"/>
      <c r="B26" s="1305" t="s">
        <v>525</v>
      </c>
      <c r="C26" s="1306"/>
      <c r="D26" s="1349">
        <f>IF(ISERROR(F26*G26), "NOT APPLICABLE",F26*G26)</f>
        <v>0</v>
      </c>
      <c r="E26" s="1350"/>
      <c r="F26" s="635">
        <f>'Letter of Discount'!O62</f>
        <v>1</v>
      </c>
      <c r="G26" s="575">
        <f>'Sch-6 '!D27</f>
        <v>0</v>
      </c>
      <c r="H26" s="271"/>
      <c r="I26" s="271"/>
      <c r="J26" s="271"/>
    </row>
    <row r="27" spans="1:10" ht="21" hidden="1" customHeight="1">
      <c r="A27" s="637" t="s">
        <v>78</v>
      </c>
      <c r="B27" s="1326" t="s">
        <v>367</v>
      </c>
      <c r="C27" s="1327"/>
      <c r="D27" s="1328"/>
      <c r="E27" s="1329"/>
      <c r="F27" s="271"/>
      <c r="G27" s="271"/>
      <c r="H27" s="271"/>
      <c r="I27" s="271"/>
      <c r="J27" s="271"/>
    </row>
    <row r="28" spans="1:10" ht="19.5" hidden="1" customHeight="1">
      <c r="A28" s="639"/>
      <c r="B28" s="1330" t="s">
        <v>373</v>
      </c>
      <c r="C28" s="1331"/>
      <c r="D28" s="1334">
        <f>IF(ISERROR('Letter of Discount'!#REF!-'Letter of Discount'!AO59),0,'Letter of Discount'!#REF!-'Letter of Discount'!AO59)</f>
        <v>0</v>
      </c>
      <c r="E28" s="1335"/>
      <c r="F28" s="271"/>
      <c r="G28" s="271"/>
      <c r="H28" s="271"/>
      <c r="I28" s="271"/>
      <c r="J28" s="271"/>
    </row>
    <row r="29" spans="1:10" ht="17.25" customHeight="1">
      <c r="A29" s="637" t="s">
        <v>78</v>
      </c>
      <c r="B29" s="1339" t="s">
        <v>153</v>
      </c>
      <c r="C29" s="1339"/>
      <c r="D29" s="1339"/>
      <c r="E29" s="1339"/>
      <c r="F29" s="271"/>
      <c r="G29" s="271"/>
      <c r="H29" s="271"/>
      <c r="I29" s="271"/>
      <c r="J29" s="271"/>
    </row>
    <row r="30" spans="1:10" ht="20.25" customHeight="1">
      <c r="A30" s="639"/>
      <c r="B30" s="1330" t="s">
        <v>80</v>
      </c>
      <c r="C30" s="1331"/>
      <c r="D30" s="1334">
        <f>'Sch-5'!H34</f>
        <v>0</v>
      </c>
      <c r="E30" s="1338"/>
      <c r="F30" s="271"/>
      <c r="G30" s="628">
        <f>'Sch-6 '!D31</f>
        <v>0</v>
      </c>
      <c r="H30" s="271"/>
      <c r="I30" s="271"/>
      <c r="J30" s="271"/>
    </row>
    <row r="31" spans="1:10" ht="19.5" customHeight="1">
      <c r="A31" s="637" t="s">
        <v>79</v>
      </c>
      <c r="B31" s="1326" t="s">
        <v>154</v>
      </c>
      <c r="C31" s="1327"/>
      <c r="D31" s="1328"/>
      <c r="E31" s="1340"/>
      <c r="F31" s="271"/>
      <c r="G31" s="271"/>
      <c r="H31" s="271"/>
      <c r="I31" s="271"/>
      <c r="J31" s="271"/>
    </row>
    <row r="32" spans="1:10" ht="72.75" customHeight="1">
      <c r="A32" s="286"/>
      <c r="B32" s="1341" t="s">
        <v>394</v>
      </c>
      <c r="C32" s="1342"/>
      <c r="D32" s="1334">
        <f>IF(ISERROR(F32*G32), "NOT APPLICABLE",F32*G32)</f>
        <v>0</v>
      </c>
      <c r="E32" s="1335"/>
      <c r="F32" s="635">
        <f>'Letter of Discount'!P62</f>
        <v>1</v>
      </c>
      <c r="G32" s="533">
        <f>'Sch-6 '!D33</f>
        <v>0</v>
      </c>
      <c r="H32" s="271"/>
      <c r="I32" s="271"/>
      <c r="J32" s="271"/>
    </row>
    <row r="33" spans="1:12" ht="18" customHeight="1">
      <c r="A33" s="637" t="s">
        <v>499</v>
      </c>
      <c r="B33" s="1326" t="s">
        <v>155</v>
      </c>
      <c r="C33" s="1327"/>
      <c r="D33" s="1328"/>
      <c r="E33" s="1329"/>
      <c r="F33" s="634"/>
      <c r="G33" s="533"/>
      <c r="H33" s="271"/>
      <c r="I33" s="271"/>
      <c r="J33" s="271"/>
      <c r="K33" s="271"/>
      <c r="L33" s="271"/>
    </row>
    <row r="34" spans="1:12" ht="69.75" customHeight="1" thickBot="1">
      <c r="A34" s="639"/>
      <c r="B34" s="1330" t="s">
        <v>395</v>
      </c>
      <c r="C34" s="1331"/>
      <c r="D34" s="1336">
        <f>IF(ISERROR(F34*G34), "NOT APPLICABLE",F34*G34)</f>
        <v>0</v>
      </c>
      <c r="E34" s="1337"/>
      <c r="F34" s="635">
        <f>'Letter of Discount'!Q62</f>
        <v>1</v>
      </c>
      <c r="G34" s="575">
        <f>'Sch-6 '!D35</f>
        <v>0</v>
      </c>
      <c r="H34" s="271"/>
      <c r="I34" s="271"/>
      <c r="J34" s="271"/>
      <c r="K34" s="271"/>
      <c r="L34" s="271"/>
    </row>
    <row r="35" spans="1:12" ht="18.75" customHeight="1">
      <c r="A35" s="640"/>
      <c r="B35" s="1343" t="s">
        <v>501</v>
      </c>
      <c r="C35" s="1344"/>
      <c r="D35" s="664"/>
      <c r="E35" s="665">
        <f>SUM(D15,D17,D19,D20,D22,D30,D24,D26)</f>
        <v>0</v>
      </c>
      <c r="F35" s="271"/>
      <c r="G35" s="271"/>
      <c r="H35" s="271"/>
      <c r="I35" s="271"/>
      <c r="J35" s="271"/>
      <c r="K35" s="271"/>
      <c r="L35" s="271"/>
    </row>
    <row r="36" spans="1:12" ht="12.75" customHeight="1">
      <c r="A36" s="271"/>
      <c r="B36" s="205"/>
      <c r="C36" s="205"/>
      <c r="D36" s="666"/>
      <c r="E36" s="666"/>
      <c r="F36" s="271"/>
      <c r="G36" s="271"/>
      <c r="H36" s="271"/>
      <c r="I36" s="271"/>
      <c r="J36" s="271"/>
      <c r="K36" s="271"/>
      <c r="L36" s="271"/>
    </row>
    <row r="37" spans="1:12" ht="17.25" customHeight="1">
      <c r="A37" s="278"/>
      <c r="B37" s="1332"/>
      <c r="C37" s="1333"/>
      <c r="D37" s="1332"/>
      <c r="E37" s="1332"/>
      <c r="F37" s="272">
        <f>'Sch-6 '!F38</f>
        <v>0</v>
      </c>
      <c r="G37" s="271"/>
      <c r="H37" s="1332"/>
      <c r="I37" s="1332"/>
      <c r="J37" s="1332"/>
      <c r="K37" s="1332"/>
      <c r="L37" s="1332"/>
    </row>
    <row r="38" spans="1:12" ht="15.75" customHeight="1">
      <c r="A38" s="279" t="s">
        <v>4</v>
      </c>
      <c r="B38" s="280" t="str">
        <f>IF('Name of Bidder'!D18=0, "", 'Name of Bidder'!D18)</f>
        <v/>
      </c>
      <c r="C38" s="280"/>
      <c r="D38" s="283" t="s">
        <v>144</v>
      </c>
      <c r="E38" s="282" t="str">
        <f>IF('Name of Bidder'!D15=0, "", 'Name of Bidder'!D15)</f>
        <v/>
      </c>
      <c r="F38" s="271"/>
      <c r="G38" s="271"/>
      <c r="H38" s="271"/>
      <c r="I38" s="271"/>
      <c r="J38" s="271"/>
      <c r="K38" s="271"/>
      <c r="L38" s="271"/>
    </row>
    <row r="39" spans="1:12" ht="12" customHeight="1">
      <c r="A39" s="279"/>
      <c r="B39" s="281"/>
      <c r="C39" s="281"/>
      <c r="D39" s="283"/>
      <c r="E39" s="688"/>
    </row>
    <row r="40" spans="1:12" ht="12" customHeight="1">
      <c r="A40" s="279" t="s">
        <v>5</v>
      </c>
      <c r="B40" s="282" t="str">
        <f>IF('Name of Bidder'!D19=0, "", 'Name of Bidder'!D19)</f>
        <v/>
      </c>
      <c r="C40" s="282"/>
      <c r="D40" s="283" t="s">
        <v>145</v>
      </c>
      <c r="E40" s="282" t="str">
        <f>IF('Name of Bidder'!D16=0, "", 'Name of Bidder'!D16)</f>
        <v/>
      </c>
    </row>
    <row r="41" spans="1:12" ht="12" customHeight="1">
      <c r="A41" s="279"/>
      <c r="B41" s="279"/>
      <c r="C41" s="279"/>
      <c r="D41" s="663"/>
      <c r="E41" s="663"/>
    </row>
    <row r="42" spans="1:12" ht="12" customHeight="1">
      <c r="A42" s="283"/>
      <c r="B42" s="283"/>
      <c r="C42" s="283"/>
      <c r="D42" s="663"/>
      <c r="E42" s="663"/>
    </row>
    <row r="43" spans="1:12" ht="12" customHeight="1">
      <c r="A43" s="283"/>
      <c r="B43" s="283"/>
      <c r="C43" s="283"/>
      <c r="D43" s="283"/>
      <c r="E43" s="667"/>
    </row>
    <row r="44" spans="1:12" ht="16.5" customHeight="1">
      <c r="A44" s="283"/>
      <c r="B44" s="283"/>
      <c r="C44" s="283"/>
      <c r="D44" s="283"/>
      <c r="E44" s="667"/>
    </row>
    <row r="45" spans="1:12" ht="30.75" customHeight="1">
      <c r="A45" s="271"/>
      <c r="B45" s="271"/>
      <c r="C45" s="271"/>
      <c r="D45" s="663"/>
      <c r="E45" s="663"/>
    </row>
    <row r="46" spans="1:12" ht="94.5" hidden="1">
      <c r="A46" s="271"/>
      <c r="B46" s="271"/>
      <c r="C46" s="285" t="s">
        <v>190</v>
      </c>
      <c r="D46" s="668" t="s">
        <v>191</v>
      </c>
      <c r="E46" s="663"/>
    </row>
    <row r="47" spans="1:12" hidden="1">
      <c r="A47" s="286" t="e">
        <f>#REF!</f>
        <v>#REF!</v>
      </c>
      <c r="B47" s="287" t="e">
        <f>#REF!-#REF!</f>
        <v>#REF!</v>
      </c>
      <c r="C47" s="286">
        <v>50.4</v>
      </c>
      <c r="D47" s="669" t="e">
        <f>B47*C47</f>
        <v>#REF!</v>
      </c>
      <c r="E47" s="663"/>
    </row>
    <row r="48" spans="1:12" hidden="1">
      <c r="A48" s="286">
        <f>C35</f>
        <v>0</v>
      </c>
      <c r="B48" s="287" t="e">
        <f>D35-#REF!</f>
        <v>#REF!</v>
      </c>
      <c r="C48" s="286">
        <v>65</v>
      </c>
      <c r="D48" s="669" t="e">
        <f>B48*C48</f>
        <v>#REF!</v>
      </c>
      <c r="E48" s="663"/>
    </row>
    <row r="49" spans="1:5" hidden="1">
      <c r="A49" s="286" t="e">
        <f>#REF!</f>
        <v>#REF!</v>
      </c>
      <c r="B49" s="287" t="e">
        <f>#REF!-#REF!</f>
        <v>#REF!</v>
      </c>
      <c r="C49" s="286">
        <v>45</v>
      </c>
      <c r="D49" s="669" t="e">
        <f>B49*C49</f>
        <v>#REF!</v>
      </c>
      <c r="E49" s="663"/>
    </row>
    <row r="50" spans="1:5" hidden="1">
      <c r="A50" s="286" t="s">
        <v>38</v>
      </c>
      <c r="B50" s="287" t="e">
        <f>E35-#REF!</f>
        <v>#REF!</v>
      </c>
      <c r="C50" s="271"/>
      <c r="D50" s="669" t="e">
        <f>B50</f>
        <v>#REF!</v>
      </c>
      <c r="E50" s="663"/>
    </row>
    <row r="51" spans="1:5" hidden="1">
      <c r="A51" s="271"/>
      <c r="B51" s="271"/>
      <c r="C51" s="271"/>
      <c r="D51" s="670" t="e">
        <f>SUM(D47:D50)</f>
        <v>#REF!</v>
      </c>
      <c r="E51" s="663"/>
    </row>
    <row r="52" spans="1:5" ht="36.75" hidden="1" customHeight="1">
      <c r="A52" s="271"/>
      <c r="B52" s="271"/>
      <c r="C52" s="271"/>
      <c r="D52" s="288" t="s">
        <v>192</v>
      </c>
      <c r="E52" s="663"/>
    </row>
    <row r="53" spans="1:5" ht="15.75" hidden="1" customHeight="1">
      <c r="A53" s="271"/>
      <c r="B53" s="271"/>
      <c r="C53" s="271"/>
      <c r="D53" s="663"/>
      <c r="E53" s="663"/>
    </row>
    <row r="54" spans="1:5" hidden="1">
      <c r="A54" s="271"/>
      <c r="B54" s="271"/>
      <c r="C54" s="271"/>
      <c r="D54" s="671"/>
      <c r="E54" s="663"/>
    </row>
    <row r="55" spans="1:5" hidden="1">
      <c r="C55" s="286" t="s">
        <v>193</v>
      </c>
      <c r="D55" s="575">
        <v>225659</v>
      </c>
    </row>
    <row r="56" spans="1:5" hidden="1">
      <c r="C56" s="286" t="s">
        <v>194</v>
      </c>
      <c r="D56" s="673" t="e">
        <f>(D51-D55)/D55</f>
        <v>#REF!</v>
      </c>
    </row>
    <row r="57" spans="1:5">
      <c r="C57" s="271"/>
      <c r="D57" s="663"/>
    </row>
  </sheetData>
  <sheetProtection password="CBD2" sheet="1" formatColumns="0" formatRows="0" selectLockedCells="1"/>
  <customSheetViews>
    <customSheetView guid="{9E7A1559-80EF-45E2-B513-64B5C46360F8}" scale="85" showPageBreaks="1" showGridLines="0" zeroValues="0" printArea="1" hiddenRows="1" hiddenColumns="1" view="pageBreakPreview" topLeftCell="A16">
      <selection activeCell="B24" sqref="B24:C24"/>
      <pageMargins left="0.25" right="0.25" top="0.75" bottom="0.25" header="0.25" footer="0.25"/>
      <printOptions horizontalCentered="1"/>
      <pageSetup paperSize="9" scale="66" fitToHeight="0" orientation="portrait" r:id="rId1"/>
      <headerFooter alignWithMargins="0">
        <oddHeader>&amp;RPAGE &amp;P of &amp;N</oddHeader>
      </headerFooter>
    </customSheetView>
    <customSheetView guid="{A3908470-1383-4C41-BFB4-6E3A5472DB66}" scale="85" showPageBreaks="1" showGridLines="0" zeroValues="0" printArea="1" hiddenRows="1" hiddenColumns="1" view="pageBreakPreview">
      <selection activeCell="K4" sqref="K4"/>
      <pageMargins left="0.25" right="0.25" top="0.75" bottom="0.25" header="0.25" footer="0.25"/>
      <printOptions horizontalCentered="1"/>
      <pageSetup paperSize="9" scale="66" fitToHeight="0" orientation="portrait" r:id="rId2"/>
      <headerFooter alignWithMargins="0">
        <oddHeader>&amp;RPAGE &amp;P of &amp;N</oddHeader>
      </headerFooter>
    </customSheetView>
    <customSheetView guid="{962766B2-46B3-46B2-A046-2C366EDE2924}" scale="85" showPageBreaks="1" showGridLines="0" zeroValues="0" printArea="1" hiddenRows="1" hiddenColumns="1" view="pageBreakPreview" topLeftCell="A16">
      <selection activeCell="B19" sqref="B19:C19"/>
      <pageMargins left="0.25" right="0.25" top="0.75" bottom="0.25" header="0.25" footer="0.25"/>
      <printOptions horizontalCentered="1"/>
      <pageSetup paperSize="9" scale="66" fitToHeight="0" orientation="portrait" r:id="rId3"/>
      <headerFooter alignWithMargins="0">
        <oddHeader>&amp;RPAGE &amp;P of &amp;N</oddHeader>
      </headerFooter>
    </customSheetView>
    <customSheetView guid="{77060029-EAB9-4964-846B-FD562427A28D}" scale="85" showPageBreaks="1" showGridLines="0" zeroValues="0" printArea="1" hiddenRows="1" hiddenColumns="1" view="pageBreakPreview" topLeftCell="A23">
      <selection activeCell="B19" sqref="B19:C19"/>
      <pageMargins left="0.25" right="0.25" top="0.75" bottom="0.25" header="0.25" footer="0.25"/>
      <printOptions horizontalCentered="1"/>
      <pageSetup paperSize="9" scale="66" fitToHeight="0" orientation="portrait" r:id="rId4"/>
      <headerFooter alignWithMargins="0">
        <oddHeader>&amp;RPAGE &amp;P of &amp;N</oddHeader>
      </headerFooter>
    </customSheetView>
    <customSheetView guid="{F9C00FCC-B928-44A4-AE8D-3790B3A7FE91}" scale="85" showPageBreaks="1" showGridLines="0" zeroValues="0" printArea="1" hiddenRows="1" hiddenColumns="1" view="pageBreakPreview">
      <selection activeCell="K32" sqref="K32"/>
      <rowBreaks count="1" manualBreakCount="1">
        <brk id="26" max="4" man="1"/>
      </rowBreaks>
      <pageMargins left="0.25" right="0.25" top="0.75" bottom="0.25" header="0.25" footer="0.25"/>
      <printOptions horizontalCentered="1"/>
      <pageSetup paperSize="9" scale="80" fitToHeight="0" orientation="portrait" r:id="rId5"/>
      <headerFooter alignWithMargins="0">
        <oddHeader>&amp;RPAGE &amp;P of &amp;N</oddHeader>
      </headerFooter>
    </customSheetView>
    <customSheetView guid="{9BE1DACC-ECDA-43E0-81BC-5CA2CCA7179E}" scale="85" showPageBreaks="1" showGridLines="0" zeroValues="0" printArea="1" hiddenRows="1" hiddenColumns="1" view="pageBreakPreview" topLeftCell="A22">
      <selection activeCell="K32" sqref="K32"/>
      <rowBreaks count="1" manualBreakCount="1">
        <brk id="26" max="4" man="1"/>
      </rowBreaks>
      <pageMargins left="0.25" right="0.25" top="0.75" bottom="0.25" header="0.25" footer="0.25"/>
      <printOptions horizontalCentered="1"/>
      <pageSetup paperSize="9" scale="80" fitToHeight="0" orientation="portrait" r:id="rId6"/>
      <headerFooter alignWithMargins="0">
        <oddHeader>&amp;RPAGE &amp;P of &amp;N</oddHeader>
      </headerFooter>
    </customSheetView>
    <customSheetView guid="{8FC47E04-BCF9-4504-9FDA-F8529AE0A203}" scale="85" showPageBreaks="1" showGridLines="0" zeroValues="0" printArea="1" hiddenRows="1" hiddenColumns="1" view="pageBreakPreview">
      <selection activeCell="L19" sqref="L19"/>
      <rowBreaks count="1" manualBreakCount="1">
        <brk id="25" max="4" man="1"/>
      </rowBreaks>
      <pageMargins left="0.25" right="0.25" top="0.75" bottom="0.25" header="0.25" footer="0.25"/>
      <printOptions horizontalCentered="1"/>
      <pageSetup paperSize="9" scale="80" fitToHeight="0" orientation="portrait" r:id="rId7"/>
      <headerFooter alignWithMargins="0">
        <oddHeader>&amp;RPAGE &amp;P of &amp;N</oddHeader>
      </headerFooter>
    </customSheetView>
    <customSheetView guid="{F9504563-F4B8-4B08-8DF4-BD6D3D1F49DF}" scale="85" showPageBreaks="1" showGridLines="0" zeroValues="0" printArea="1" hiddenRows="1" hiddenColumns="1" view="pageBreakPreview" topLeftCell="A7">
      <selection activeCell="D37" sqref="D37"/>
      <pageMargins left="0.25" right="0.25" top="0.75" bottom="0.25" header="0.25" footer="0.25"/>
      <printOptions horizontalCentered="1"/>
      <pageSetup paperSize="9" scale="80" fitToHeight="0" orientation="portrait" r:id="rId8"/>
      <headerFooter alignWithMargins="0">
        <oddHeader>&amp;RPAGE &amp;P of &amp;N</oddHeader>
      </headerFooter>
    </customSheetView>
    <customSheetView guid="{3E286A90-B39B-4EF7-ADAF-AD9055F4EE3F}" scale="85" showPageBreaks="1" showGridLines="0" zeroValues="0" printArea="1" hiddenRows="1" hiddenColumns="1" view="pageBreakPreview" topLeftCell="A19">
      <selection activeCell="A3" sqref="A3:E3"/>
      <rowBreaks count="1" manualBreakCount="1">
        <brk id="40" max="4" man="1"/>
      </rowBreaks>
      <pageMargins left="0.25" right="0.25" top="0.75" bottom="0.25" header="0.25" footer="0.25"/>
      <printOptions horizontalCentered="1"/>
      <pageSetup paperSize="9" scale="80" fitToHeight="0" orientation="portrait" r:id="rId9"/>
      <headerFooter alignWithMargins="0">
        <oddHeader>&amp;RPAGE &amp;P of &amp;N</oddHeader>
      </headerFooter>
    </customSheetView>
    <customSheetView guid="{C5506FC7-8A4D-43D0-A0D5-B323816310B7}" scale="85" showPageBreaks="1" showGridLines="0" zeroValues="0" printArea="1" hiddenRows="1" hiddenColumns="1" view="pageBreakPreview">
      <selection activeCell="B65" sqref="B65"/>
      <rowBreaks count="1" manualBreakCount="1">
        <brk id="40" max="4" man="1"/>
      </rowBreaks>
      <pageMargins left="0.44" right="0.25" top="0.75" bottom="0.63" header="0.36" footer="0.36"/>
      <printOptions horizontalCentered="1"/>
      <pageSetup paperSize="9" scale="77" fitToHeight="0" orientation="portrait" r:id="rId10"/>
      <headerFooter alignWithMargins="0">
        <oddFooter>&amp;R&amp;"Arial,Bold"&amp;12PAGE &amp;P of &amp;N</oddFooter>
      </headerFooter>
    </customSheetView>
    <customSheetView guid="{F34A69E2-31EE-443F-8E78-A31E3AA3BE2B}" scale="85" showPageBreaks="1" showGridLines="0" zeroValues="0" printArea="1" hiddenRows="1" hiddenColumns="1" view="pageBreakPreview" topLeftCell="A52">
      <selection activeCell="B65" sqref="B65"/>
      <rowBreaks count="1" manualBreakCount="1">
        <brk id="40" max="4" man="1"/>
      </rowBreaks>
      <pageMargins left="0.44" right="0.25" top="0.75" bottom="0.63" header="0.36" footer="0.36"/>
      <printOptions horizontalCentered="1"/>
      <pageSetup paperSize="9" scale="77" fitToHeight="0" orientation="portrait" r:id="rId11"/>
      <headerFooter alignWithMargins="0">
        <oddFooter>&amp;R&amp;"Arial,Bold"&amp;12PAGE &amp;P of &amp;N</oddFooter>
      </headerFooter>
    </customSheetView>
    <customSheetView guid="{334BFE7B-729F-4B5F-BBFA-FE5871D8551A}" scale="85" showPageBreaks="1" showGridLines="0" zeroValues="0" printArea="1" hiddenRows="1" hiddenColumns="1" view="pageBreakPreview" topLeftCell="A52">
      <selection activeCell="B65" sqref="B65"/>
      <rowBreaks count="1" manualBreakCount="1">
        <brk id="40" max="4" man="1"/>
      </rowBreaks>
      <pageMargins left="0.44" right="0.25" top="0.75" bottom="0.63" header="0.36" footer="0.36"/>
      <printOptions horizontalCentered="1"/>
      <pageSetup paperSize="9" scale="77" fitToHeight="0" orientation="portrait" r:id="rId12"/>
      <headerFooter alignWithMargins="0">
        <oddFooter>&amp;R&amp;"Arial,Bold"&amp;12PAGE &amp;P of &amp;N</oddFooter>
      </headerFooter>
    </customSheetView>
    <customSheetView guid="{A0F82AFD-A75A-45C4-A55A-D8EC84E8392D}" scale="85" showPageBreaks="1" showGridLines="0" zeroValues="0" printArea="1" hiddenRows="1" hiddenColumns="1" view="pageBreakPreview">
      <selection sqref="A1:B1"/>
      <rowBreaks count="1" manualBreakCount="1">
        <brk id="40" max="4" man="1"/>
      </rowBreaks>
      <pageMargins left="0.25" right="0.25" top="0.75" bottom="0.25" header="0.25" footer="0.25"/>
      <printOptions horizontalCentered="1"/>
      <pageSetup paperSize="9" scale="80" fitToHeight="0" orientation="portrait" r:id="rId13"/>
      <headerFooter alignWithMargins="0">
        <oddHeader>&amp;RPAGE &amp;P of &amp;N</oddHeader>
      </headerFooter>
    </customSheetView>
    <customSheetView guid="{B1DC5269-D889-4438-853D-005C3B580A35}" scale="85" showPageBreaks="1" showGridLines="0" zeroValues="0" printArea="1" hiddenRows="1" hiddenColumns="1" view="pageBreakPreview" topLeftCell="A34">
      <selection activeCell="A3" sqref="A3:E3"/>
      <rowBreaks count="1" manualBreakCount="1">
        <brk id="40" max="4" man="1"/>
      </rowBreaks>
      <pageMargins left="0.25" right="0.25" top="0.75" bottom="0.25" header="0.25" footer="0.25"/>
      <printOptions horizontalCentered="1"/>
      <pageSetup paperSize="9" scale="80" fitToHeight="0" orientation="portrait" r:id="rId14"/>
      <headerFooter alignWithMargins="0">
        <oddHeader>&amp;RPAGE &amp;P of &amp;N</oddHeader>
      </headerFooter>
    </customSheetView>
    <customSheetView guid="{5E663EC1-82C0-4C9A-876B-245B281961F9}" scale="85" showPageBreaks="1" showGridLines="0" zeroValues="0" printArea="1" hiddenRows="1" hiddenColumns="1" view="pageBreakPreview">
      <selection activeCell="L19" sqref="L19"/>
      <rowBreaks count="1" manualBreakCount="1">
        <brk id="25" max="4" man="1"/>
      </rowBreaks>
      <pageMargins left="0.25" right="0.25" top="0.75" bottom="0.25" header="0.25" footer="0.25"/>
      <printOptions horizontalCentered="1"/>
      <pageSetup paperSize="9" scale="80" fitToHeight="0" orientation="portrait" r:id="rId15"/>
      <headerFooter alignWithMargins="0">
        <oddHeader>&amp;RPAGE &amp;P of &amp;N</oddHeader>
      </headerFooter>
    </customSheetView>
    <customSheetView guid="{69FF9941-0C45-44CA-8742-9E1523AE9EBF}" scale="85" showPageBreaks="1" showGridLines="0" zeroValues="0" printArea="1" hiddenRows="1" hiddenColumns="1" view="pageBreakPreview" topLeftCell="A13">
      <selection activeCell="L19" sqref="L19"/>
      <rowBreaks count="1" manualBreakCount="1">
        <brk id="25" max="4" man="1"/>
      </rowBreaks>
      <pageMargins left="0.25" right="0.25" top="0.75" bottom="0.25" header="0.25" footer="0.25"/>
      <printOptions horizontalCentered="1"/>
      <pageSetup paperSize="9" scale="80" fitToHeight="0" orientation="portrait" r:id="rId16"/>
      <headerFooter alignWithMargins="0">
        <oddHeader>&amp;RPAGE &amp;P of &amp;N</oddHeader>
      </headerFooter>
    </customSheetView>
    <customSheetView guid="{587E3CD1-ADF8-4BF9-AA65-A977E6558AC7}" showGridLines="0" zeroValues="0" hiddenRows="1" hiddenColumns="1">
      <selection activeCell="E11" sqref="E11"/>
      <rowBreaks count="1" manualBreakCount="1">
        <brk id="25" max="4" man="1"/>
      </rowBreaks>
      <pageMargins left="0.25" right="0.25" top="0.75" bottom="0.25" header="0.25" footer="0.25"/>
      <printOptions horizontalCentered="1"/>
      <pageSetup paperSize="9" scale="80" fitToHeight="0" orientation="portrait" r:id="rId17"/>
      <headerFooter alignWithMargins="0">
        <oddHeader>&amp;RPAGE &amp;P of &amp;N</oddHeader>
      </headerFooter>
    </customSheetView>
    <customSheetView guid="{ADDF765C-A82A-49A1-ABD6-18D2003B02C8}" showGridLines="0" zeroValues="0" hiddenRows="1" hiddenColumns="1" topLeftCell="A23">
      <selection activeCell="E17" sqref="E17"/>
      <rowBreaks count="1" manualBreakCount="1">
        <brk id="26" max="4" man="1"/>
      </rowBreaks>
      <pageMargins left="0.25" right="0.25" top="0.75" bottom="0.25" header="0.25" footer="0.25"/>
      <printOptions horizontalCentered="1"/>
      <pageSetup paperSize="9" scale="80" fitToHeight="0" orientation="portrait" r:id="rId18"/>
      <headerFooter alignWithMargins="0">
        <oddHeader>&amp;RPAGE &amp;P of &amp;N</oddHeader>
      </headerFooter>
    </customSheetView>
    <customSheetView guid="{F3069269-230B-433B-8ACD-5B8BCA1CFEEF}" scale="85" showPageBreaks="1" showGridLines="0" zeroValues="0" printArea="1" hiddenRows="1" hiddenColumns="1" view="pageBreakPreview" topLeftCell="A16">
      <selection activeCell="B19" sqref="B19:C19"/>
      <pageMargins left="0.25" right="0.25" top="0.75" bottom="0.25" header="0.25" footer="0.25"/>
      <printOptions horizontalCentered="1"/>
      <pageSetup paperSize="9" scale="66" fitToHeight="0" orientation="portrait" r:id="rId19"/>
      <headerFooter alignWithMargins="0">
        <oddHeader>&amp;RPAGE &amp;P of &amp;N</oddHeader>
      </headerFooter>
    </customSheetView>
    <customSheetView guid="{B209DB91-B62C-4234-9F7D-A23D05621676}" scale="85" showPageBreaks="1" showGridLines="0" zeroValues="0" printArea="1" hiddenRows="1" hiddenColumns="1" view="pageBreakPreview">
      <selection activeCell="B19" sqref="B19:C19"/>
      <pageMargins left="0.25" right="0.25" top="0.75" bottom="0.25" header="0.25" footer="0.25"/>
      <printOptions horizontalCentered="1"/>
      <pageSetup paperSize="9" scale="66" fitToHeight="0" orientation="portrait" r:id="rId20"/>
      <headerFooter alignWithMargins="0">
        <oddHeader>&amp;RPAGE &amp;P of &amp;N</oddHeader>
      </headerFooter>
    </customSheetView>
    <customSheetView guid="{DBB79A9A-BBD0-49FC-9FFA-00EC188DEEAC}" scale="85" showPageBreaks="1" showGridLines="0" zeroValues="0" printArea="1" hiddenRows="1" hiddenColumns="1" view="pageBreakPreview">
      <selection activeCell="B19" sqref="B19:C19"/>
      <pageMargins left="0.25" right="0.25" top="0.75" bottom="0.25" header="0.25" footer="0.25"/>
      <printOptions horizontalCentered="1"/>
      <pageSetup paperSize="9" scale="66" fitToHeight="0" orientation="portrait" r:id="rId21"/>
      <headerFooter alignWithMargins="0">
        <oddHeader>&amp;RPAGE &amp;P of &amp;N</oddHeader>
      </headerFooter>
    </customSheetView>
    <customSheetView guid="{C6AF2336-ED4E-492E-BFB1-1EC6AD3EE068}" scale="85" showPageBreaks="1" showGridLines="0" zeroValues="0" printArea="1" hiddenRows="1" hiddenColumns="1" view="pageBreakPreview">
      <selection activeCell="B19" sqref="B19:C19"/>
      <pageMargins left="0.25" right="0.25" top="0.75" bottom="0.25" header="0.25" footer="0.25"/>
      <printOptions horizontalCentered="1"/>
      <pageSetup paperSize="9" scale="66" fitToHeight="0" orientation="portrait" r:id="rId22"/>
      <headerFooter alignWithMargins="0">
        <oddHeader>&amp;RPAGE &amp;P of &amp;N</oddHeader>
      </headerFooter>
    </customSheetView>
    <customSheetView guid="{2A0F3AED-7C44-4A6A-84BE-EBC4D8372535}" scale="85" showPageBreaks="1" showGridLines="0" zeroValues="0" printArea="1" hiddenRows="1" hiddenColumns="1" view="pageBreakPreview">
      <selection activeCell="K4" sqref="K4"/>
      <pageMargins left="0.25" right="0.25" top="0.75" bottom="0.25" header="0.25" footer="0.25"/>
      <printOptions horizontalCentered="1"/>
      <pageSetup paperSize="9" scale="66" fitToHeight="0" orientation="portrait" r:id="rId23"/>
      <headerFooter alignWithMargins="0">
        <oddHeader>&amp;RPAGE &amp;P of &amp;N</oddHeader>
      </headerFooter>
    </customSheetView>
    <customSheetView guid="{CD728196-3354-463C-AD7B-0F277B71DCE6}" scale="85" showPageBreaks="1" showGridLines="0" zeroValues="0" printArea="1" hiddenRows="1" hiddenColumns="1" view="pageBreakPreview" topLeftCell="A16">
      <selection activeCell="B24" sqref="B24:C24"/>
      <pageMargins left="0.25" right="0.25" top="0.75" bottom="0.25" header="0.25" footer="0.25"/>
      <printOptions horizontalCentered="1"/>
      <pageSetup paperSize="9" scale="66" fitToHeight="0" orientation="portrait" r:id="rId24"/>
      <headerFooter alignWithMargins="0">
        <oddHeader>&amp;RPAGE &amp;P of &amp;N</oddHeader>
      </headerFooter>
    </customSheetView>
  </customSheetViews>
  <mergeCells count="44">
    <mergeCell ref="A1:B1"/>
    <mergeCell ref="D1:E1"/>
    <mergeCell ref="A2:J2"/>
    <mergeCell ref="A3:E3"/>
    <mergeCell ref="A4:E4"/>
    <mergeCell ref="A6:B6"/>
    <mergeCell ref="A7:C7"/>
    <mergeCell ref="B13:C13"/>
    <mergeCell ref="B14:E14"/>
    <mergeCell ref="B15:C15"/>
    <mergeCell ref="D13:E13"/>
    <mergeCell ref="D15:E15"/>
    <mergeCell ref="B16:E16"/>
    <mergeCell ref="B17:C17"/>
    <mergeCell ref="B18:E18"/>
    <mergeCell ref="B19:C19"/>
    <mergeCell ref="B21:E21"/>
    <mergeCell ref="B20:C20"/>
    <mergeCell ref="D17:E17"/>
    <mergeCell ref="D19:E19"/>
    <mergeCell ref="D20:E20"/>
    <mergeCell ref="B22:C22"/>
    <mergeCell ref="B23:E23"/>
    <mergeCell ref="B24:C24"/>
    <mergeCell ref="B25:E25"/>
    <mergeCell ref="B26:C26"/>
    <mergeCell ref="D22:E22"/>
    <mergeCell ref="D24:E24"/>
    <mergeCell ref="D26:E26"/>
    <mergeCell ref="H37:L37"/>
    <mergeCell ref="B29:E29"/>
    <mergeCell ref="B30:C30"/>
    <mergeCell ref="B31:E31"/>
    <mergeCell ref="B32:C32"/>
    <mergeCell ref="B35:C35"/>
    <mergeCell ref="B27:E27"/>
    <mergeCell ref="B28:C28"/>
    <mergeCell ref="B33:E33"/>
    <mergeCell ref="B34:C34"/>
    <mergeCell ref="B37:E37"/>
    <mergeCell ref="D28:E28"/>
    <mergeCell ref="D32:E32"/>
    <mergeCell ref="D34:E34"/>
    <mergeCell ref="D30:E30"/>
  </mergeCells>
  <printOptions horizontalCentered="1"/>
  <pageMargins left="0.25" right="0.25" top="0.75" bottom="0.25" header="0.25" footer="0.25"/>
  <pageSetup paperSize="9" scale="66" fitToHeight="0" orientation="portrait" r:id="rId25"/>
  <headerFooter alignWithMargins="0">
    <oddHeader>&amp;RPAGE &amp;P of &amp;N</oddHeader>
  </headerFooter>
  <ignoredErrors>
    <ignoredError sqref="A14:A33"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BB123"/>
  <sheetViews>
    <sheetView showGridLines="0" showZeros="0" view="pageBreakPreview" topLeftCell="A8" zoomScale="70" zoomScaleSheetLayoutView="70" workbookViewId="0">
      <selection activeCell="G20" sqref="G20"/>
    </sheetView>
  </sheetViews>
  <sheetFormatPr defaultColWidth="9.140625" defaultRowHeight="15.75"/>
  <cols>
    <col min="1" max="1" width="5.5703125" style="279" customWidth="1"/>
    <col min="2" max="2" width="7" style="279" customWidth="1"/>
    <col min="3" max="3" width="24.7109375" style="279" customWidth="1"/>
    <col min="4" max="4" width="22.42578125" style="279" customWidth="1"/>
    <col min="5" max="5" width="57" style="279" customWidth="1"/>
    <col min="6" max="6" width="14.85546875" style="279" customWidth="1"/>
    <col min="7" max="7" width="25.5703125" style="279" customWidth="1"/>
    <col min="8" max="8" width="22.140625" style="279" hidden="1" customWidth="1"/>
    <col min="9" max="9" width="24.28515625" style="279" hidden="1" customWidth="1"/>
    <col min="10" max="11" width="19.28515625" style="279" hidden="1" customWidth="1"/>
    <col min="12" max="12" width="20.140625" style="279" hidden="1" customWidth="1"/>
    <col min="13" max="13" width="5.7109375" style="279" hidden="1" customWidth="1"/>
    <col min="14" max="17" width="20.42578125" style="279" hidden="1" customWidth="1"/>
    <col min="18" max="18" width="21.28515625" style="279" hidden="1" customWidth="1"/>
    <col min="19" max="19" width="17" style="279" customWidth="1"/>
    <col min="20" max="20" width="16.140625" style="279" customWidth="1"/>
    <col min="21" max="21" width="20" style="279" customWidth="1"/>
    <col min="22" max="22" width="7.28515625" style="279" customWidth="1"/>
    <col min="23" max="23" width="5.7109375" style="279" customWidth="1"/>
    <col min="24" max="24" width="15.85546875" style="279" customWidth="1"/>
    <col min="25" max="25" width="5.140625" style="279" customWidth="1"/>
    <col min="26" max="26" width="17" style="279" customWidth="1"/>
    <col min="27" max="27" width="17.5703125" style="279" customWidth="1"/>
    <col min="28" max="28" width="18" style="279" customWidth="1"/>
    <col min="29" max="29" width="17.7109375" style="279" customWidth="1"/>
    <col min="30" max="30" width="4.42578125" style="279" customWidth="1"/>
    <col min="31" max="31" width="18.28515625" style="279" customWidth="1"/>
    <col min="32" max="32" width="19.28515625" style="279" customWidth="1"/>
    <col min="33" max="33" width="19" style="279" customWidth="1"/>
    <col min="34" max="34" width="18.42578125" style="279" customWidth="1"/>
    <col min="35" max="35" width="4.5703125" style="279" customWidth="1"/>
    <col min="36" max="36" width="19.42578125" style="279" customWidth="1"/>
    <col min="37" max="37" width="16.7109375" style="279" customWidth="1"/>
    <col min="38" max="39" width="20.42578125" style="279" customWidth="1"/>
    <col min="40" max="40" width="5" style="279" customWidth="1"/>
    <col min="41" max="44" width="23.5703125" style="279" customWidth="1"/>
    <col min="45" max="45" width="7.5703125" style="279" customWidth="1"/>
    <col min="46" max="46" width="18.7109375" style="279" customWidth="1"/>
    <col min="47" max="47" width="18.42578125" style="279" customWidth="1"/>
    <col min="48" max="48" width="18.140625" style="279" customWidth="1"/>
    <col min="49" max="49" width="20" style="279" customWidth="1"/>
    <col min="50" max="50" width="4.28515625" style="279" customWidth="1"/>
    <col min="51" max="51" width="18.7109375" style="279" customWidth="1"/>
    <col min="52" max="52" width="19" style="279" customWidth="1"/>
    <col min="53" max="53" width="20" style="279" customWidth="1"/>
    <col min="54" max="54" width="19" style="279" customWidth="1"/>
    <col min="55" max="56" width="17.42578125" style="279" customWidth="1"/>
    <col min="57" max="57" width="20.140625" style="279" customWidth="1"/>
    <col min="58" max="58" width="18.28515625" style="279" customWidth="1"/>
    <col min="59" max="73" width="9.140625" style="279" customWidth="1"/>
    <col min="74" max="16384" width="9.140625" style="279"/>
  </cols>
  <sheetData>
    <row r="1" spans="1:23" ht="25.5" customHeight="1">
      <c r="A1" s="294" t="str">
        <f>Cover!B3</f>
        <v>SPEC. NO.: CC/NT/W-STAT/DOM/A00/23/11098</v>
      </c>
      <c r="B1" s="294"/>
      <c r="C1" s="295"/>
      <c r="D1" s="296"/>
      <c r="E1" s="296"/>
      <c r="F1" s="296"/>
      <c r="G1" s="297" t="s">
        <v>156</v>
      </c>
      <c r="H1" s="492" t="s">
        <v>157</v>
      </c>
      <c r="I1" s="307">
        <f>'Sch-6 '!D16</f>
        <v>0</v>
      </c>
      <c r="J1" s="311"/>
      <c r="K1" s="311"/>
      <c r="L1" s="311"/>
    </row>
    <row r="2" spans="1:23" ht="15" customHeight="1">
      <c r="A2" s="300"/>
      <c r="B2" s="300"/>
      <c r="C2" s="301"/>
      <c r="D2" s="302"/>
      <c r="E2" s="302"/>
      <c r="F2" s="302"/>
      <c r="H2" s="303" t="s">
        <v>158</v>
      </c>
      <c r="I2" s="307">
        <f>'Sch-6 '!D18</f>
        <v>0</v>
      </c>
      <c r="J2" s="348"/>
      <c r="K2" s="348"/>
      <c r="L2" s="348"/>
    </row>
    <row r="3" spans="1:23" ht="35.25" customHeight="1">
      <c r="A3" s="1254" t="s">
        <v>159</v>
      </c>
      <c r="B3" s="1255"/>
      <c r="C3" s="1255"/>
      <c r="D3" s="1255"/>
      <c r="E3" s="1255"/>
      <c r="F3" s="1255"/>
      <c r="G3" s="1367"/>
      <c r="H3" s="303" t="s">
        <v>404</v>
      </c>
      <c r="I3" s="368"/>
      <c r="J3" s="495" t="s">
        <v>30</v>
      </c>
      <c r="K3" s="493"/>
      <c r="L3" s="493"/>
    </row>
    <row r="4" spans="1:23">
      <c r="A4" s="304" t="s">
        <v>416</v>
      </c>
      <c r="B4" s="304"/>
      <c r="C4" s="305"/>
      <c r="D4" s="305"/>
      <c r="E4" s="305"/>
      <c r="F4" s="305"/>
      <c r="H4" s="303" t="s">
        <v>160</v>
      </c>
      <c r="I4" s="307"/>
      <c r="J4" s="495" t="s">
        <v>402</v>
      </c>
      <c r="K4" s="493"/>
      <c r="L4" s="493"/>
      <c r="W4" s="306"/>
    </row>
    <row r="5" spans="1:23">
      <c r="A5" s="304"/>
      <c r="B5" s="304"/>
      <c r="C5" s="305"/>
      <c r="D5" s="305"/>
      <c r="E5" s="305"/>
      <c r="F5" s="305"/>
      <c r="H5" s="303" t="s">
        <v>495</v>
      </c>
      <c r="I5" s="307">
        <f>'Sch-6 '!D20</f>
        <v>0</v>
      </c>
      <c r="J5" s="493"/>
      <c r="K5" s="493"/>
      <c r="L5" s="493"/>
      <c r="W5" s="306"/>
    </row>
    <row r="6" spans="1:23">
      <c r="A6" s="392" t="s">
        <v>22</v>
      </c>
      <c r="B6" s="392"/>
      <c r="C6" s="305"/>
      <c r="D6" s="305"/>
      <c r="E6" s="305"/>
      <c r="F6" s="305"/>
      <c r="H6" s="303" t="s">
        <v>494</v>
      </c>
      <c r="I6" s="368">
        <f>'Sch-6 '!D21</f>
        <v>0</v>
      </c>
      <c r="J6" s="493"/>
      <c r="K6" s="493"/>
      <c r="L6" s="493"/>
    </row>
    <row r="7" spans="1:23">
      <c r="A7" s="392" t="s">
        <v>138</v>
      </c>
      <c r="B7" s="392"/>
      <c r="C7" s="305"/>
      <c r="D7" s="305"/>
      <c r="E7" s="305"/>
      <c r="F7" s="305"/>
      <c r="H7" s="303" t="s">
        <v>161</v>
      </c>
      <c r="I7" s="307">
        <f>'Sch-6 '!D23</f>
        <v>0</v>
      </c>
      <c r="J7" s="348"/>
      <c r="K7" s="348"/>
      <c r="L7" s="348"/>
    </row>
    <row r="8" spans="1:23">
      <c r="A8" s="392" t="s">
        <v>23</v>
      </c>
      <c r="B8" s="392"/>
      <c r="C8" s="305"/>
      <c r="D8" s="305"/>
      <c r="E8" s="305"/>
      <c r="F8" s="305"/>
      <c r="H8" s="303" t="s">
        <v>162</v>
      </c>
      <c r="I8" s="497" t="e">
        <f>'Sch-4a'!#REF!</f>
        <v>#REF!</v>
      </c>
      <c r="J8" s="348"/>
      <c r="K8" s="348"/>
      <c r="L8" s="348"/>
    </row>
    <row r="9" spans="1:23">
      <c r="A9" s="392" t="s">
        <v>163</v>
      </c>
      <c r="B9" s="392"/>
      <c r="C9" s="305"/>
      <c r="D9" s="305"/>
      <c r="E9" s="305"/>
      <c r="F9" s="305"/>
      <c r="H9" s="303" t="s">
        <v>164</v>
      </c>
      <c r="I9" s="497">
        <f>'Sch-4b'!O22</f>
        <v>0</v>
      </c>
      <c r="J9" s="348"/>
      <c r="K9" s="348"/>
      <c r="L9" s="348"/>
    </row>
    <row r="10" spans="1:23">
      <c r="A10" s="392" t="s">
        <v>165</v>
      </c>
      <c r="B10" s="392"/>
      <c r="C10" s="305"/>
      <c r="D10" s="305"/>
      <c r="E10" s="305"/>
      <c r="F10" s="305"/>
      <c r="H10" s="303" t="s">
        <v>166</v>
      </c>
      <c r="I10" s="497">
        <f>'Sch-7a'!J20</f>
        <v>0</v>
      </c>
      <c r="J10" s="348"/>
      <c r="K10" s="348"/>
      <c r="L10" s="348"/>
    </row>
    <row r="11" spans="1:23" ht="16.5" thickBot="1">
      <c r="B11" s="392"/>
      <c r="C11" s="305"/>
      <c r="D11" s="305"/>
      <c r="E11" s="305"/>
      <c r="F11" s="305"/>
      <c r="H11" s="303" t="s">
        <v>167</v>
      </c>
      <c r="I11" s="498">
        <f>'Sch-7b'!N22</f>
        <v>0</v>
      </c>
      <c r="J11" s="348"/>
      <c r="K11" s="348"/>
      <c r="L11" s="348"/>
    </row>
    <row r="12" spans="1:23" ht="16.5" thickBot="1">
      <c r="A12" s="305"/>
      <c r="B12" s="305"/>
      <c r="C12" s="305"/>
      <c r="D12" s="305"/>
      <c r="E12" s="305"/>
      <c r="F12" s="305"/>
      <c r="I12" s="499" t="e">
        <f>SUM(I1:I11)</f>
        <v>#REF!</v>
      </c>
      <c r="J12" s="348"/>
      <c r="K12" s="348"/>
      <c r="L12" s="348"/>
    </row>
    <row r="13" spans="1:23" ht="114.75" customHeight="1">
      <c r="A13" s="308" t="s">
        <v>168</v>
      </c>
      <c r="B13" s="308"/>
      <c r="C13" s="1166"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D13" s="1167"/>
      <c r="E13" s="1167"/>
      <c r="F13" s="1167"/>
      <c r="G13" s="1167"/>
      <c r="J13" s="494"/>
      <c r="K13" s="494"/>
      <c r="L13" s="494"/>
    </row>
    <row r="14" spans="1:23">
      <c r="A14" s="309"/>
      <c r="B14" s="309"/>
      <c r="C14" s="206"/>
      <c r="D14" s="206"/>
      <c r="E14" s="206"/>
      <c r="F14" s="206"/>
      <c r="I14" s="310"/>
      <c r="J14" s="311"/>
      <c r="K14" s="311"/>
      <c r="L14" s="311"/>
      <c r="M14" s="311"/>
      <c r="N14" s="311"/>
      <c r="O14" s="311"/>
      <c r="P14" s="311"/>
      <c r="Q14" s="311"/>
    </row>
    <row r="15" spans="1:23">
      <c r="A15" s="312" t="s">
        <v>169</v>
      </c>
      <c r="B15" s="312"/>
      <c r="C15" s="313"/>
      <c r="D15" s="312"/>
      <c r="E15" s="312"/>
      <c r="F15" s="312"/>
      <c r="I15" s="310"/>
      <c r="J15" s="311"/>
      <c r="K15" s="311"/>
      <c r="L15" s="311"/>
      <c r="M15" s="311"/>
      <c r="N15" s="311"/>
      <c r="O15" s="311"/>
      <c r="P15" s="311"/>
      <c r="Q15" s="311"/>
    </row>
    <row r="16" spans="1:23">
      <c r="A16" s="312"/>
      <c r="B16" s="312"/>
      <c r="C16" s="313"/>
      <c r="D16" s="312"/>
      <c r="E16" s="312"/>
      <c r="F16" s="312"/>
      <c r="I16" s="310"/>
      <c r="J16" s="311"/>
      <c r="K16" s="311"/>
      <c r="L16" s="311"/>
      <c r="M16" s="311"/>
      <c r="N16" s="311"/>
      <c r="O16" s="311"/>
      <c r="P16" s="311"/>
      <c r="Q16" s="311"/>
    </row>
    <row r="17" spans="1:54" ht="39" customHeight="1" thickBot="1">
      <c r="A17" s="1368" t="s">
        <v>170</v>
      </c>
      <c r="B17" s="1368"/>
      <c r="C17" s="1368"/>
      <c r="D17" s="1368"/>
      <c r="E17" s="1368"/>
      <c r="F17" s="1368"/>
      <c r="G17" s="1368"/>
    </row>
    <row r="18" spans="1:54" ht="16.5" thickBot="1">
      <c r="A18" s="314"/>
      <c r="B18" s="314"/>
      <c r="C18" s="314"/>
      <c r="D18" s="314"/>
      <c r="E18" s="314"/>
      <c r="F18" s="314"/>
      <c r="H18" s="468" t="s">
        <v>157</v>
      </c>
      <c r="I18" s="468" t="s">
        <v>405</v>
      </c>
      <c r="J18" s="468" t="s">
        <v>495</v>
      </c>
      <c r="K18" s="468" t="s">
        <v>494</v>
      </c>
      <c r="L18" s="315" t="s">
        <v>161</v>
      </c>
      <c r="N18" s="315" t="s">
        <v>162</v>
      </c>
      <c r="O18" s="315" t="s">
        <v>164</v>
      </c>
      <c r="P18" s="315" t="s">
        <v>166</v>
      </c>
      <c r="Q18" s="315" t="s">
        <v>167</v>
      </c>
      <c r="R18" s="549" t="s">
        <v>410</v>
      </c>
      <c r="S18" s="523"/>
      <c r="T18" s="523"/>
      <c r="U18" s="523"/>
      <c r="X18" s="316"/>
      <c r="Z18" s="1369"/>
      <c r="AA18" s="1369"/>
      <c r="AB18" s="1369"/>
      <c r="AC18" s="1369"/>
      <c r="AE18" s="1369"/>
      <c r="AF18" s="1369"/>
      <c r="AG18" s="1369"/>
      <c r="AH18" s="1369"/>
      <c r="AJ18" s="1369"/>
      <c r="AK18" s="1369"/>
      <c r="AL18" s="1369"/>
      <c r="AM18" s="1369"/>
      <c r="AO18" s="1369"/>
      <c r="AP18" s="1369"/>
      <c r="AQ18" s="1369"/>
      <c r="AR18" s="1369"/>
      <c r="AT18" s="1369"/>
      <c r="AU18" s="1369"/>
      <c r="AV18" s="1369"/>
      <c r="AW18" s="1369"/>
      <c r="AY18" s="1369"/>
      <c r="AZ18" s="1369"/>
      <c r="BA18" s="1369"/>
      <c r="BB18" s="1369"/>
    </row>
    <row r="19" spans="1:54" ht="16.5" thickBot="1">
      <c r="A19" s="314"/>
      <c r="B19" s="314"/>
      <c r="C19" s="314"/>
      <c r="D19" s="314"/>
      <c r="E19" s="314"/>
      <c r="F19" s="314"/>
      <c r="G19" s="316"/>
      <c r="H19" s="317"/>
      <c r="I19" s="317"/>
      <c r="J19" s="317"/>
      <c r="K19" s="534"/>
      <c r="L19" s="534"/>
      <c r="M19" s="543"/>
      <c r="N19" s="548"/>
      <c r="O19" s="548"/>
      <c r="P19" s="548"/>
      <c r="Q19" s="548"/>
      <c r="X19" s="478"/>
      <c r="Z19" s="478"/>
      <c r="AA19" s="478"/>
      <c r="AB19" s="478"/>
      <c r="AC19" s="478"/>
      <c r="AE19" s="478"/>
      <c r="AF19" s="478"/>
      <c r="AG19" s="478"/>
      <c r="AH19" s="478"/>
      <c r="AJ19" s="478"/>
      <c r="AK19" s="478"/>
      <c r="AL19" s="478"/>
      <c r="AM19" s="478"/>
      <c r="AO19" s="478"/>
      <c r="AP19" s="478"/>
      <c r="AQ19" s="478"/>
      <c r="AR19" s="478"/>
      <c r="AT19" s="478"/>
      <c r="AU19" s="478"/>
      <c r="AV19" s="478"/>
      <c r="AW19" s="478"/>
      <c r="AY19" s="478"/>
      <c r="AZ19" s="478"/>
      <c r="BA19" s="478"/>
      <c r="BB19" s="478"/>
    </row>
    <row r="20" spans="1:54" ht="59.25" customHeight="1">
      <c r="A20" s="318"/>
      <c r="B20" s="319">
        <v>1</v>
      </c>
      <c r="C20" s="1364" t="s">
        <v>526</v>
      </c>
      <c r="D20" s="1365"/>
      <c r="E20" s="1365"/>
      <c r="F20" s="1366"/>
      <c r="G20" s="320"/>
      <c r="H20" s="540" t="e">
        <f>(I1/I12)*G20</f>
        <v>#REF!</v>
      </c>
      <c r="I20" s="322" t="e">
        <f>(I2/I12)*G20</f>
        <v>#REF!</v>
      </c>
      <c r="J20" s="500" t="e">
        <f>(I5/I12)*G20</f>
        <v>#REF!</v>
      </c>
      <c r="K20" s="500" t="e">
        <f>(I6/I12)*G20</f>
        <v>#REF!</v>
      </c>
      <c r="L20" s="500" t="e">
        <f>(I7/I12)*G20</f>
        <v>#REF!</v>
      </c>
      <c r="M20" s="544"/>
      <c r="N20" s="322" t="e">
        <f>(I8/I12)*G20</f>
        <v>#REF!</v>
      </c>
      <c r="O20" s="322" t="e">
        <f>(I9/I12)*G20</f>
        <v>#REF!</v>
      </c>
      <c r="P20" s="322" t="e">
        <f>(I10/I12)*G20</f>
        <v>#REF!</v>
      </c>
      <c r="Q20" s="322" t="e">
        <f>(I11/I12)*G20</f>
        <v>#REF!</v>
      </c>
      <c r="R20" s="540" t="e">
        <f>H20+I20+J20+L20+N20+O20+P20+Q20</f>
        <v>#REF!</v>
      </c>
      <c r="X20" s="479"/>
      <c r="Z20" s="479"/>
      <c r="AA20" s="479"/>
      <c r="AB20" s="479"/>
      <c r="AC20" s="479"/>
      <c r="AE20" s="479"/>
      <c r="AF20" s="479"/>
      <c r="AG20" s="479"/>
      <c r="AH20" s="479"/>
      <c r="AJ20" s="479"/>
      <c r="AK20" s="479"/>
      <c r="AL20" s="479"/>
      <c r="AM20" s="480"/>
      <c r="AO20" s="480"/>
      <c r="AP20" s="480"/>
      <c r="AQ20" s="480"/>
      <c r="AR20" s="480"/>
      <c r="AT20" s="479"/>
      <c r="AU20" s="479"/>
      <c r="AV20" s="479"/>
      <c r="AW20" s="479"/>
      <c r="AY20" s="479"/>
      <c r="AZ20" s="479"/>
      <c r="BA20" s="479"/>
      <c r="BB20" s="479"/>
    </row>
    <row r="21" spans="1:54" ht="61.5" customHeight="1">
      <c r="A21" s="323"/>
      <c r="B21" s="324">
        <v>2</v>
      </c>
      <c r="C21" s="1371" t="s">
        <v>527</v>
      </c>
      <c r="D21" s="1372"/>
      <c r="E21" s="1372"/>
      <c r="F21" s="1373"/>
      <c r="G21" s="496"/>
      <c r="H21" s="540">
        <f>G21*I1</f>
        <v>0</v>
      </c>
      <c r="I21" s="322">
        <f>G21*I2</f>
        <v>0</v>
      </c>
      <c r="J21" s="500">
        <f>G21*I5</f>
        <v>0</v>
      </c>
      <c r="K21" s="500">
        <f>G21*I6</f>
        <v>0</v>
      </c>
      <c r="L21" s="500">
        <f>G21*I7</f>
        <v>0</v>
      </c>
      <c r="M21" s="544"/>
      <c r="N21" s="322" t="e">
        <f>G21*I8</f>
        <v>#REF!</v>
      </c>
      <c r="O21" s="322">
        <f>G21*I9</f>
        <v>0</v>
      </c>
      <c r="P21" s="322">
        <f>G21*I10</f>
        <v>0</v>
      </c>
      <c r="Q21" s="322">
        <f>G21*I11</f>
        <v>0</v>
      </c>
      <c r="R21" s="540" t="e">
        <f>H21+I21+J21+L21+N21+O21+P21+Q21</f>
        <v>#REF!</v>
      </c>
      <c r="X21" s="479"/>
      <c r="Z21" s="479"/>
      <c r="AA21" s="479"/>
      <c r="AB21" s="479"/>
      <c r="AC21" s="479"/>
      <c r="AE21" s="479"/>
      <c r="AF21" s="479"/>
      <c r="AG21" s="479"/>
      <c r="AH21" s="479"/>
      <c r="AJ21" s="479"/>
      <c r="AK21" s="479"/>
      <c r="AL21" s="479"/>
      <c r="AM21" s="479"/>
      <c r="AO21" s="479"/>
      <c r="AP21" s="479"/>
      <c r="AQ21" s="479"/>
      <c r="AR21" s="479"/>
      <c r="AT21" s="479"/>
      <c r="AU21" s="479"/>
      <c r="AV21" s="479"/>
      <c r="AW21" s="479"/>
      <c r="AY21" s="479"/>
      <c r="AZ21" s="479"/>
      <c r="BA21" s="479"/>
      <c r="BB21" s="479"/>
    </row>
    <row r="22" spans="1:54" ht="63" customHeight="1" thickBot="1">
      <c r="A22" s="325"/>
      <c r="B22" s="326">
        <v>3</v>
      </c>
      <c r="C22" s="1374" t="s">
        <v>396</v>
      </c>
      <c r="D22" s="1375"/>
      <c r="E22" s="1375"/>
      <c r="F22" s="1376"/>
      <c r="G22" s="327"/>
      <c r="H22" s="587"/>
      <c r="I22" s="328"/>
      <c r="J22" s="328"/>
      <c r="K22" s="535"/>
      <c r="L22" s="535"/>
      <c r="M22" s="545"/>
      <c r="N22" s="293"/>
      <c r="O22" s="293"/>
      <c r="P22" s="293"/>
      <c r="Q22" s="293"/>
      <c r="R22" s="540"/>
      <c r="X22" s="481"/>
      <c r="Z22" s="481"/>
      <c r="AA22" s="481"/>
      <c r="AB22" s="481"/>
      <c r="AC22" s="481"/>
      <c r="AE22" s="481"/>
      <c r="AF22" s="481"/>
      <c r="AG22" s="481"/>
      <c r="AH22" s="482"/>
      <c r="AJ22" s="481"/>
      <c r="AK22" s="481"/>
      <c r="AL22" s="481"/>
      <c r="AM22" s="481"/>
      <c r="AO22" s="481"/>
      <c r="AP22" s="481"/>
      <c r="AQ22" s="481"/>
      <c r="AR22" s="481"/>
      <c r="AT22" s="481"/>
      <c r="AU22" s="481"/>
      <c r="AV22" s="481"/>
      <c r="AW22" s="482"/>
      <c r="AY22" s="481"/>
      <c r="AZ22" s="481"/>
      <c r="BA22" s="481"/>
      <c r="BB22" s="481"/>
    </row>
    <row r="23" spans="1:54" ht="21.75" customHeight="1" thickBot="1">
      <c r="A23" s="325"/>
      <c r="B23" s="329"/>
      <c r="C23" s="330" t="s">
        <v>172</v>
      </c>
      <c r="D23" s="331"/>
      <c r="E23" s="332"/>
      <c r="F23" s="333"/>
      <c r="G23" s="335"/>
      <c r="H23" s="588">
        <f>G23</f>
        <v>0</v>
      </c>
      <c r="I23" s="572" t="s">
        <v>171</v>
      </c>
      <c r="J23" s="321" t="s">
        <v>171</v>
      </c>
      <c r="K23" s="321" t="s">
        <v>171</v>
      </c>
      <c r="L23" s="536" t="s">
        <v>171</v>
      </c>
      <c r="M23" s="545"/>
      <c r="N23" s="293"/>
      <c r="O23" s="293"/>
      <c r="P23" s="293"/>
      <c r="Q23" s="293"/>
      <c r="R23" s="540">
        <f>H23</f>
        <v>0</v>
      </c>
      <c r="X23" s="483"/>
      <c r="Z23" s="483"/>
      <c r="AA23" s="483"/>
      <c r="AB23" s="483"/>
      <c r="AC23" s="483"/>
      <c r="AE23" s="483"/>
      <c r="AF23" s="483"/>
      <c r="AG23" s="483"/>
      <c r="AH23" s="483"/>
      <c r="AJ23" s="483"/>
      <c r="AK23" s="483"/>
      <c r="AL23" s="483"/>
      <c r="AM23" s="483"/>
      <c r="AO23" s="483"/>
      <c r="AP23" s="483"/>
      <c r="AQ23" s="483"/>
      <c r="AR23" s="483"/>
      <c r="AT23" s="483"/>
      <c r="AU23" s="483"/>
      <c r="AV23" s="483"/>
      <c r="AW23" s="483"/>
      <c r="AY23" s="483"/>
      <c r="AZ23" s="483"/>
      <c r="BA23" s="483"/>
      <c r="BB23" s="483"/>
    </row>
    <row r="24" spans="1:54" ht="21.75" customHeight="1" thickBot="1">
      <c r="A24" s="325"/>
      <c r="B24" s="329"/>
      <c r="C24" s="330" t="s">
        <v>173</v>
      </c>
      <c r="D24" s="331"/>
      <c r="E24" s="334" t="s">
        <v>415</v>
      </c>
      <c r="F24" s="333"/>
      <c r="G24" s="335"/>
      <c r="H24" s="483" t="s">
        <v>171</v>
      </c>
      <c r="I24" s="573">
        <f>G24</f>
        <v>0</v>
      </c>
      <c r="J24" s="572" t="s">
        <v>171</v>
      </c>
      <c r="K24" s="321" t="s">
        <v>171</v>
      </c>
      <c r="L24" s="554" t="s">
        <v>171</v>
      </c>
      <c r="M24" s="545" t="s">
        <v>174</v>
      </c>
      <c r="N24" s="293"/>
      <c r="O24" s="293"/>
      <c r="P24" s="293"/>
      <c r="Q24" s="293"/>
      <c r="R24" s="540">
        <f>I24</f>
        <v>0</v>
      </c>
      <c r="X24" s="483"/>
      <c r="Z24" s="483"/>
      <c r="AA24" s="483"/>
      <c r="AB24" s="483"/>
      <c r="AC24" s="483"/>
      <c r="AE24" s="483"/>
      <c r="AF24" s="483"/>
      <c r="AG24" s="483"/>
      <c r="AH24" s="483"/>
      <c r="AJ24" s="483"/>
      <c r="AK24" s="483"/>
      <c r="AL24" s="483"/>
      <c r="AM24" s="483"/>
      <c r="AO24" s="483"/>
      <c r="AP24" s="483"/>
      <c r="AQ24" s="483"/>
      <c r="AR24" s="483"/>
      <c r="AT24" s="483"/>
      <c r="AU24" s="483"/>
      <c r="AV24" s="483"/>
      <c r="AW24" s="483"/>
      <c r="AY24" s="483"/>
      <c r="AZ24" s="483"/>
      <c r="BA24" s="483"/>
      <c r="BB24" s="483"/>
    </row>
    <row r="25" spans="1:54" ht="21.75" hidden="1" customHeight="1" thickBot="1">
      <c r="A25" s="325"/>
      <c r="B25" s="329"/>
      <c r="C25" s="330" t="s">
        <v>173</v>
      </c>
      <c r="D25" s="331"/>
      <c r="E25" s="334" t="s">
        <v>175</v>
      </c>
      <c r="F25" s="333"/>
      <c r="G25" s="336"/>
      <c r="H25" s="550" t="s">
        <v>41</v>
      </c>
      <c r="I25" s="556" t="s">
        <v>41</v>
      </c>
      <c r="J25" s="537" t="s">
        <v>41</v>
      </c>
      <c r="K25" s="649"/>
      <c r="L25" s="559">
        <f>G25</f>
        <v>0</v>
      </c>
      <c r="M25" s="311" t="s">
        <v>30</v>
      </c>
      <c r="N25" s="368"/>
      <c r="O25" s="368"/>
      <c r="P25" s="368"/>
      <c r="Q25" s="368"/>
      <c r="R25" s="540">
        <f>L25</f>
        <v>0</v>
      </c>
      <c r="X25" s="483"/>
      <c r="Z25" s="483"/>
      <c r="AA25" s="483"/>
      <c r="AB25" s="483"/>
      <c r="AC25" s="483"/>
      <c r="AE25" s="483"/>
      <c r="AF25" s="483"/>
      <c r="AG25" s="483"/>
      <c r="AH25" s="483"/>
      <c r="AJ25" s="483"/>
      <c r="AK25" s="483"/>
      <c r="AL25" s="483"/>
      <c r="AM25" s="483"/>
      <c r="AO25" s="483"/>
      <c r="AP25" s="483"/>
      <c r="AQ25" s="483"/>
      <c r="AR25" s="483"/>
      <c r="AT25" s="483"/>
      <c r="AU25" s="483"/>
      <c r="AV25" s="483"/>
      <c r="AW25" s="483"/>
      <c r="AY25" s="483"/>
      <c r="AZ25" s="483"/>
      <c r="BA25" s="483"/>
      <c r="BB25" s="483"/>
    </row>
    <row r="26" spans="1:54" ht="21.75" hidden="1" customHeight="1" thickBot="1">
      <c r="A26" s="325"/>
      <c r="B26" s="329"/>
      <c r="C26" s="330" t="s">
        <v>173</v>
      </c>
      <c r="D26" s="331"/>
      <c r="E26" s="334" t="s">
        <v>176</v>
      </c>
      <c r="F26" s="333"/>
      <c r="G26" s="336"/>
      <c r="H26" s="550" t="s">
        <v>41</v>
      </c>
      <c r="I26" s="337" t="s">
        <v>41</v>
      </c>
      <c r="J26" s="560" t="s">
        <v>41</v>
      </c>
      <c r="K26" s="649"/>
      <c r="L26" s="559">
        <f>G26</f>
        <v>0</v>
      </c>
      <c r="M26" s="279" t="s">
        <v>177</v>
      </c>
      <c r="N26" s="293"/>
      <c r="O26" s="293"/>
      <c r="P26" s="293"/>
      <c r="Q26" s="293"/>
      <c r="R26" s="540">
        <f>L26</f>
        <v>0</v>
      </c>
      <c r="X26" s="483"/>
      <c r="Z26" s="483"/>
      <c r="AA26" s="483"/>
      <c r="AB26" s="483"/>
      <c r="AC26" s="483"/>
      <c r="AE26" s="483"/>
      <c r="AF26" s="483"/>
      <c r="AG26" s="483"/>
      <c r="AH26" s="483"/>
      <c r="AJ26" s="483"/>
      <c r="AK26" s="483"/>
      <c r="AL26" s="483"/>
      <c r="AM26" s="483"/>
      <c r="AO26" s="483"/>
      <c r="AP26" s="483"/>
      <c r="AQ26" s="483"/>
      <c r="AR26" s="483"/>
      <c r="AT26" s="483"/>
      <c r="AU26" s="483"/>
      <c r="AV26" s="483"/>
      <c r="AW26" s="483"/>
      <c r="AY26" s="483"/>
      <c r="AZ26" s="483"/>
      <c r="BA26" s="483"/>
      <c r="BB26" s="483"/>
    </row>
    <row r="27" spans="1:54" ht="21.75" customHeight="1" thickBot="1">
      <c r="A27" s="325"/>
      <c r="B27" s="329"/>
      <c r="C27" s="330" t="s">
        <v>496</v>
      </c>
      <c r="D27" s="331"/>
      <c r="E27" s="332"/>
      <c r="F27" s="333"/>
      <c r="G27" s="336"/>
      <c r="H27" s="589" t="s">
        <v>171</v>
      </c>
      <c r="I27" s="555" t="s">
        <v>171</v>
      </c>
      <c r="J27" s="652">
        <f>G27</f>
        <v>0</v>
      </c>
      <c r="K27" s="321" t="s">
        <v>171</v>
      </c>
      <c r="L27" s="557" t="s">
        <v>171</v>
      </c>
      <c r="M27" s="545"/>
      <c r="N27" s="293"/>
      <c r="O27" s="293"/>
      <c r="P27" s="293"/>
      <c r="Q27" s="293"/>
      <c r="R27" s="540">
        <f>J27</f>
        <v>0</v>
      </c>
      <c r="X27" s="484"/>
      <c r="Z27" s="483"/>
      <c r="AA27" s="483"/>
      <c r="AB27" s="483"/>
      <c r="AC27" s="483"/>
      <c r="AE27" s="483"/>
      <c r="AF27" s="483"/>
      <c r="AG27" s="483"/>
      <c r="AH27" s="483"/>
      <c r="AJ27" s="483"/>
      <c r="AK27" s="483"/>
      <c r="AL27" s="483"/>
      <c r="AM27" s="483"/>
      <c r="AO27" s="483"/>
      <c r="AP27" s="483"/>
      <c r="AQ27" s="483"/>
      <c r="AR27" s="483"/>
      <c r="AT27" s="483"/>
      <c r="AU27" s="483"/>
      <c r="AV27" s="483"/>
      <c r="AW27" s="483"/>
      <c r="AY27" s="483"/>
      <c r="AZ27" s="483"/>
      <c r="BA27" s="483"/>
      <c r="BB27" s="483"/>
    </row>
    <row r="28" spans="1:54" ht="21.75" customHeight="1" thickBot="1">
      <c r="A28" s="325"/>
      <c r="B28" s="329"/>
      <c r="C28" s="330" t="s">
        <v>497</v>
      </c>
      <c r="D28" s="331"/>
      <c r="E28" s="332"/>
      <c r="F28" s="333"/>
      <c r="G28" s="336"/>
      <c r="H28" s="589" t="s">
        <v>171</v>
      </c>
      <c r="I28" s="589" t="s">
        <v>171</v>
      </c>
      <c r="J28" s="589" t="s">
        <v>171</v>
      </c>
      <c r="K28" s="653">
        <f>G28</f>
        <v>0</v>
      </c>
      <c r="L28" s="650"/>
      <c r="N28" s="551"/>
      <c r="O28" s="293"/>
      <c r="P28" s="293"/>
      <c r="Q28" s="293"/>
      <c r="R28" s="540"/>
      <c r="X28" s="484"/>
      <c r="Z28" s="483"/>
      <c r="AA28" s="483"/>
      <c r="AB28" s="483"/>
      <c r="AC28" s="483"/>
      <c r="AE28" s="483"/>
      <c r="AF28" s="483"/>
      <c r="AG28" s="483"/>
      <c r="AH28" s="483"/>
      <c r="AJ28" s="483"/>
      <c r="AK28" s="483"/>
      <c r="AL28" s="483"/>
      <c r="AM28" s="483"/>
      <c r="AO28" s="483"/>
      <c r="AP28" s="483"/>
      <c r="AQ28" s="483"/>
      <c r="AR28" s="483"/>
      <c r="AT28" s="483"/>
      <c r="AU28" s="483"/>
      <c r="AV28" s="483"/>
      <c r="AW28" s="483"/>
      <c r="AY28" s="483"/>
      <c r="AZ28" s="483"/>
      <c r="BA28" s="483"/>
      <c r="BB28" s="483"/>
    </row>
    <row r="29" spans="1:54" ht="21.75" customHeight="1" thickBot="1">
      <c r="A29" s="325"/>
      <c r="B29" s="329"/>
      <c r="C29" s="330" t="s">
        <v>178</v>
      </c>
      <c r="D29" s="330"/>
      <c r="E29" s="332"/>
      <c r="F29" s="333"/>
      <c r="G29" s="336"/>
      <c r="H29" s="550" t="s">
        <v>171</v>
      </c>
      <c r="I29" s="537" t="s">
        <v>171</v>
      </c>
      <c r="J29" s="337" t="s">
        <v>171</v>
      </c>
      <c r="K29" s="321" t="s">
        <v>171</v>
      </c>
      <c r="L29" s="651">
        <f>G29</f>
        <v>0</v>
      </c>
      <c r="N29" s="551"/>
      <c r="O29" s="293"/>
      <c r="P29" s="293"/>
      <c r="Q29" s="293"/>
      <c r="R29" s="540">
        <f>L29</f>
        <v>0</v>
      </c>
      <c r="X29" s="483"/>
      <c r="Z29" s="484"/>
      <c r="AA29" s="484"/>
      <c r="AB29" s="484"/>
      <c r="AC29" s="484"/>
      <c r="AE29" s="483"/>
      <c r="AF29" s="483"/>
      <c r="AG29" s="483"/>
      <c r="AH29" s="483"/>
      <c r="AJ29" s="483"/>
      <c r="AK29" s="483"/>
      <c r="AL29" s="483"/>
      <c r="AM29" s="483"/>
      <c r="AO29" s="483"/>
      <c r="AP29" s="483"/>
      <c r="AQ29" s="483"/>
      <c r="AR29" s="483"/>
      <c r="AT29" s="483"/>
      <c r="AU29" s="483"/>
      <c r="AV29" s="483"/>
      <c r="AW29" s="483"/>
      <c r="AY29" s="483"/>
      <c r="AZ29" s="483"/>
      <c r="BA29" s="483"/>
      <c r="BB29" s="483"/>
    </row>
    <row r="30" spans="1:54" ht="21.75" hidden="1" customHeight="1" thickBot="1">
      <c r="A30" s="325"/>
      <c r="B30" s="329"/>
      <c r="C30" s="330" t="s">
        <v>179</v>
      </c>
      <c r="D30" s="330"/>
      <c r="E30" s="332"/>
      <c r="F30" s="333"/>
      <c r="G30" s="336"/>
      <c r="H30" s="550" t="s">
        <v>171</v>
      </c>
      <c r="I30" s="337" t="s">
        <v>171</v>
      </c>
      <c r="J30" s="556" t="s">
        <v>171</v>
      </c>
      <c r="K30" s="555"/>
      <c r="L30" s="555" t="s">
        <v>171</v>
      </c>
      <c r="M30" s="545"/>
      <c r="N30" s="557">
        <f>G30</f>
        <v>0</v>
      </c>
      <c r="O30" s="552" t="s">
        <v>171</v>
      </c>
      <c r="P30" s="337" t="s">
        <v>171</v>
      </c>
      <c r="Q30" s="337" t="s">
        <v>171</v>
      </c>
      <c r="R30" s="540">
        <f>N30</f>
        <v>0</v>
      </c>
      <c r="X30" s="483"/>
      <c r="Z30" s="483"/>
      <c r="AA30" s="483"/>
      <c r="AB30" s="483"/>
      <c r="AC30" s="483"/>
      <c r="AE30" s="484"/>
      <c r="AF30" s="484"/>
      <c r="AG30" s="484"/>
      <c r="AH30" s="482"/>
      <c r="AJ30" s="483"/>
      <c r="AK30" s="483"/>
      <c r="AL30" s="483"/>
      <c r="AM30" s="483"/>
      <c r="AO30" s="483"/>
      <c r="AP30" s="483"/>
      <c r="AQ30" s="483"/>
      <c r="AR30" s="485"/>
      <c r="AT30" s="483"/>
      <c r="AU30" s="483"/>
      <c r="AV30" s="483"/>
      <c r="AW30" s="483"/>
      <c r="AY30" s="483"/>
      <c r="AZ30" s="483"/>
      <c r="BA30" s="483"/>
      <c r="BB30" s="483"/>
    </row>
    <row r="31" spans="1:54" ht="21.75" hidden="1" customHeight="1" thickBot="1">
      <c r="A31" s="325"/>
      <c r="B31" s="329"/>
      <c r="C31" s="330" t="s">
        <v>180</v>
      </c>
      <c r="D31" s="330"/>
      <c r="E31" s="332"/>
      <c r="F31" s="333"/>
      <c r="G31" s="336"/>
      <c r="H31" s="550" t="s">
        <v>171</v>
      </c>
      <c r="I31" s="337" t="s">
        <v>171</v>
      </c>
      <c r="J31" s="337" t="s">
        <v>171</v>
      </c>
      <c r="K31" s="537"/>
      <c r="L31" s="537" t="s">
        <v>171</v>
      </c>
      <c r="M31" s="545"/>
      <c r="N31" s="555" t="s">
        <v>171</v>
      </c>
      <c r="O31" s="558">
        <f>G31</f>
        <v>0</v>
      </c>
      <c r="P31" s="550" t="s">
        <v>171</v>
      </c>
      <c r="Q31" s="337" t="s">
        <v>171</v>
      </c>
      <c r="R31" s="540">
        <f>O31</f>
        <v>0</v>
      </c>
      <c r="X31" s="483"/>
      <c r="Z31" s="483"/>
      <c r="AA31" s="483"/>
      <c r="AB31" s="483"/>
      <c r="AC31" s="483"/>
      <c r="AE31" s="483"/>
      <c r="AF31" s="483"/>
      <c r="AG31" s="483"/>
      <c r="AH31" s="483"/>
      <c r="AJ31" s="484"/>
      <c r="AK31" s="484"/>
      <c r="AL31" s="484"/>
      <c r="AM31" s="484"/>
      <c r="AO31" s="483"/>
      <c r="AP31" s="483"/>
      <c r="AQ31" s="483"/>
      <c r="AR31" s="485"/>
      <c r="AT31" s="483"/>
      <c r="AU31" s="483"/>
      <c r="AV31" s="483"/>
      <c r="AW31" s="483"/>
      <c r="AY31" s="483"/>
      <c r="AZ31" s="483"/>
      <c r="BA31" s="483"/>
      <c r="BB31" s="483"/>
    </row>
    <row r="32" spans="1:54" ht="21.75" hidden="1" customHeight="1" thickBot="1">
      <c r="A32" s="325"/>
      <c r="B32" s="329"/>
      <c r="C32" s="330" t="s">
        <v>376</v>
      </c>
      <c r="D32" s="330"/>
      <c r="E32" s="332"/>
      <c r="F32" s="333"/>
      <c r="G32" s="336"/>
      <c r="H32" s="550" t="s">
        <v>171</v>
      </c>
      <c r="I32" s="337" t="s">
        <v>171</v>
      </c>
      <c r="J32" s="337" t="s">
        <v>171</v>
      </c>
      <c r="K32" s="537"/>
      <c r="L32" s="537" t="s">
        <v>171</v>
      </c>
      <c r="M32" s="545"/>
      <c r="N32" s="337"/>
      <c r="O32" s="556"/>
      <c r="P32" s="553"/>
      <c r="Q32" s="337"/>
      <c r="R32" s="540">
        <f t="shared" ref="R32" si="0">N32</f>
        <v>0</v>
      </c>
      <c r="X32" s="483"/>
      <c r="Z32" s="483"/>
      <c r="AA32" s="483"/>
      <c r="AB32" s="483"/>
      <c r="AC32" s="483"/>
      <c r="AE32" s="483"/>
      <c r="AF32" s="483"/>
      <c r="AG32" s="483"/>
      <c r="AH32" s="483"/>
      <c r="AJ32" s="483"/>
      <c r="AK32" s="483"/>
      <c r="AL32" s="483"/>
      <c r="AM32" s="483"/>
      <c r="AO32" s="483"/>
      <c r="AP32" s="483"/>
      <c r="AQ32" s="483"/>
      <c r="AR32" s="484"/>
      <c r="AT32" s="483"/>
      <c r="AU32" s="483"/>
      <c r="AV32" s="483"/>
      <c r="AW32" s="483"/>
      <c r="AY32" s="483"/>
      <c r="AZ32" s="483"/>
      <c r="BA32" s="483"/>
      <c r="BB32" s="483"/>
    </row>
    <row r="33" spans="1:54" ht="21.75" hidden="1" customHeight="1" thickBot="1">
      <c r="A33" s="325"/>
      <c r="B33" s="329"/>
      <c r="C33" s="330" t="s">
        <v>181</v>
      </c>
      <c r="D33" s="330"/>
      <c r="E33" s="332"/>
      <c r="F33" s="333"/>
      <c r="G33" s="336"/>
      <c r="H33" s="550" t="s">
        <v>171</v>
      </c>
      <c r="I33" s="337" t="s">
        <v>171</v>
      </c>
      <c r="J33" s="337" t="s">
        <v>171</v>
      </c>
      <c r="K33" s="537"/>
      <c r="L33" s="537" t="s">
        <v>171</v>
      </c>
      <c r="M33" s="545"/>
      <c r="N33" s="337" t="s">
        <v>171</v>
      </c>
      <c r="O33" s="537" t="s">
        <v>171</v>
      </c>
      <c r="P33" s="557">
        <f>G33</f>
        <v>0</v>
      </c>
      <c r="Q33" s="552" t="s">
        <v>171</v>
      </c>
      <c r="R33" s="540">
        <f>P33</f>
        <v>0</v>
      </c>
      <c r="X33" s="483"/>
      <c r="Z33" s="483"/>
      <c r="AA33" s="483"/>
      <c r="AB33" s="483"/>
      <c r="AC33" s="483"/>
      <c r="AE33" s="483"/>
      <c r="AF33" s="483"/>
      <c r="AG33" s="483"/>
      <c r="AH33" s="483"/>
      <c r="AJ33" s="485"/>
      <c r="AK33" s="485"/>
      <c r="AL33" s="485"/>
      <c r="AM33" s="485"/>
      <c r="AO33" s="483"/>
      <c r="AP33" s="483"/>
      <c r="AQ33" s="483"/>
      <c r="AR33" s="483"/>
      <c r="AT33" s="484"/>
      <c r="AU33" s="484"/>
      <c r="AV33" s="484"/>
      <c r="AW33" s="482"/>
      <c r="AY33" s="483"/>
      <c r="AZ33" s="483"/>
      <c r="BA33" s="483"/>
      <c r="BB33" s="483"/>
    </row>
    <row r="34" spans="1:54" ht="21.75" hidden="1" customHeight="1" thickBot="1">
      <c r="A34" s="325"/>
      <c r="B34" s="339"/>
      <c r="C34" s="393" t="s">
        <v>182</v>
      </c>
      <c r="D34" s="393"/>
      <c r="E34" s="394"/>
      <c r="F34" s="395"/>
      <c r="G34" s="336"/>
      <c r="H34" s="550" t="s">
        <v>171</v>
      </c>
      <c r="I34" s="337" t="s">
        <v>171</v>
      </c>
      <c r="J34" s="337" t="s">
        <v>171</v>
      </c>
      <c r="K34" s="537"/>
      <c r="L34" s="537" t="s">
        <v>171</v>
      </c>
      <c r="M34" s="545"/>
      <c r="N34" s="337" t="s">
        <v>171</v>
      </c>
      <c r="O34" s="337" t="s">
        <v>171</v>
      </c>
      <c r="P34" s="555" t="s">
        <v>171</v>
      </c>
      <c r="Q34" s="558">
        <f>G34</f>
        <v>0</v>
      </c>
      <c r="R34" s="540">
        <f>Q34</f>
        <v>0</v>
      </c>
      <c r="X34" s="483"/>
      <c r="Z34" s="483"/>
      <c r="AA34" s="483"/>
      <c r="AB34" s="483"/>
      <c r="AC34" s="483"/>
      <c r="AE34" s="483"/>
      <c r="AF34" s="483"/>
      <c r="AG34" s="483"/>
      <c r="AH34" s="483"/>
      <c r="AJ34" s="483"/>
      <c r="AK34" s="483"/>
      <c r="AL34" s="483"/>
      <c r="AM34" s="483"/>
      <c r="AO34" s="483"/>
      <c r="AP34" s="483"/>
      <c r="AQ34" s="483"/>
      <c r="AR34" s="483"/>
      <c r="AT34" s="483"/>
      <c r="AU34" s="483"/>
      <c r="AV34" s="483"/>
      <c r="AW34" s="483"/>
      <c r="AY34" s="484"/>
      <c r="AZ34" s="484"/>
      <c r="BA34" s="484"/>
      <c r="BB34" s="484"/>
    </row>
    <row r="35" spans="1:54" ht="57" customHeight="1" thickBot="1">
      <c r="A35" s="325"/>
      <c r="B35" s="340">
        <v>4</v>
      </c>
      <c r="C35" s="1377" t="s">
        <v>397</v>
      </c>
      <c r="D35" s="1378"/>
      <c r="E35" s="1378"/>
      <c r="F35" s="1379"/>
      <c r="G35" s="341"/>
      <c r="H35" s="590"/>
      <c r="I35" s="293"/>
      <c r="J35" s="293"/>
      <c r="K35" s="491"/>
      <c r="L35" s="491"/>
      <c r="M35" s="545"/>
      <c r="N35" s="293"/>
      <c r="O35" s="293"/>
      <c r="P35" s="293"/>
      <c r="Q35" s="548"/>
      <c r="R35" s="540"/>
    </row>
    <row r="36" spans="1:54" ht="24" customHeight="1" thickBot="1">
      <c r="A36" s="342"/>
      <c r="B36" s="343"/>
      <c r="C36" s="330" t="s">
        <v>172</v>
      </c>
      <c r="D36" s="331"/>
      <c r="E36" s="344"/>
      <c r="F36" s="345" t="s">
        <v>183</v>
      </c>
      <c r="G36" s="347"/>
      <c r="H36" s="591">
        <f>G36*I1</f>
        <v>0</v>
      </c>
      <c r="I36" s="570" t="s">
        <v>171</v>
      </c>
      <c r="J36" s="346" t="s">
        <v>171</v>
      </c>
      <c r="K36" s="346" t="s">
        <v>171</v>
      </c>
      <c r="L36" s="538" t="s">
        <v>171</v>
      </c>
      <c r="M36" s="545"/>
      <c r="N36" s="293"/>
      <c r="O36" s="293"/>
      <c r="P36" s="293"/>
      <c r="Q36" s="293"/>
      <c r="R36" s="540">
        <f>H36</f>
        <v>0</v>
      </c>
      <c r="X36" s="483"/>
      <c r="Z36" s="483"/>
      <c r="AA36" s="483"/>
      <c r="AB36" s="483"/>
      <c r="AC36" s="483"/>
      <c r="AE36" s="483"/>
      <c r="AF36" s="483"/>
      <c r="AG36" s="483"/>
      <c r="AH36" s="483"/>
      <c r="AJ36" s="483"/>
      <c r="AK36" s="483"/>
      <c r="AL36" s="483"/>
      <c r="AM36" s="483"/>
      <c r="AO36" s="483"/>
      <c r="AP36" s="483"/>
      <c r="AQ36" s="483"/>
      <c r="AR36" s="483"/>
      <c r="AT36" s="483"/>
      <c r="AU36" s="483"/>
      <c r="AV36" s="483"/>
      <c r="AW36" s="483"/>
      <c r="AY36" s="483"/>
      <c r="AZ36" s="483"/>
      <c r="BA36" s="483"/>
      <c r="BB36" s="483"/>
    </row>
    <row r="37" spans="1:54" ht="24" customHeight="1" thickBot="1">
      <c r="A37" s="342"/>
      <c r="B37" s="343"/>
      <c r="C37" s="330" t="s">
        <v>173</v>
      </c>
      <c r="D37" s="331"/>
      <c r="E37" s="334" t="s">
        <v>415</v>
      </c>
      <c r="F37" s="345" t="s">
        <v>183</v>
      </c>
      <c r="G37" s="347"/>
      <c r="H37" s="487" t="s">
        <v>171</v>
      </c>
      <c r="I37" s="571">
        <f>G37*I2</f>
        <v>0</v>
      </c>
      <c r="J37" s="570" t="s">
        <v>171</v>
      </c>
      <c r="K37" s="570" t="s">
        <v>171</v>
      </c>
      <c r="L37" s="568" t="s">
        <v>171</v>
      </c>
      <c r="M37" s="545" t="s">
        <v>174</v>
      </c>
      <c r="N37" s="293"/>
      <c r="O37" s="293"/>
      <c r="P37" s="293"/>
      <c r="Q37" s="293"/>
      <c r="R37" s="540">
        <f>I37</f>
        <v>0</v>
      </c>
      <c r="X37" s="483"/>
      <c r="Z37" s="483"/>
      <c r="AA37" s="483"/>
      <c r="AB37" s="483"/>
      <c r="AC37" s="483"/>
      <c r="AE37" s="483"/>
      <c r="AF37" s="483"/>
      <c r="AG37" s="483"/>
      <c r="AH37" s="483"/>
      <c r="AJ37" s="483"/>
      <c r="AK37" s="483"/>
      <c r="AL37" s="483"/>
      <c r="AM37" s="483"/>
      <c r="AO37" s="483"/>
      <c r="AP37" s="483"/>
      <c r="AQ37" s="483"/>
      <c r="AR37" s="483"/>
      <c r="AT37" s="483"/>
      <c r="AU37" s="483"/>
      <c r="AV37" s="483"/>
      <c r="AW37" s="483"/>
      <c r="AY37" s="483"/>
      <c r="AZ37" s="483"/>
      <c r="BA37" s="483"/>
      <c r="BB37" s="483"/>
    </row>
    <row r="38" spans="1:54" ht="24" hidden="1" customHeight="1" thickBot="1">
      <c r="A38" s="342"/>
      <c r="B38" s="343"/>
      <c r="C38" s="330" t="s">
        <v>173</v>
      </c>
      <c r="D38" s="331"/>
      <c r="E38" s="334" t="s">
        <v>175</v>
      </c>
      <c r="F38" s="345" t="s">
        <v>183</v>
      </c>
      <c r="G38" s="347"/>
      <c r="H38" s="550" t="s">
        <v>41</v>
      </c>
      <c r="I38" s="556" t="s">
        <v>41</v>
      </c>
      <c r="J38" s="537" t="s">
        <v>41</v>
      </c>
      <c r="K38" s="649"/>
      <c r="L38" s="571">
        <f>G38*I3</f>
        <v>0</v>
      </c>
      <c r="M38" s="311" t="s">
        <v>30</v>
      </c>
      <c r="N38" s="368"/>
      <c r="O38" s="368"/>
      <c r="P38" s="368"/>
      <c r="Q38" s="368"/>
      <c r="R38" s="540">
        <f>L38</f>
        <v>0</v>
      </c>
      <c r="X38" s="483"/>
      <c r="Z38" s="483"/>
      <c r="AA38" s="483"/>
      <c r="AB38" s="483"/>
      <c r="AC38" s="483"/>
      <c r="AE38" s="483"/>
      <c r="AF38" s="483"/>
      <c r="AG38" s="483"/>
      <c r="AH38" s="483"/>
      <c r="AJ38" s="483"/>
      <c r="AK38" s="483"/>
      <c r="AL38" s="483"/>
      <c r="AM38" s="483"/>
      <c r="AO38" s="483"/>
      <c r="AP38" s="483"/>
      <c r="AQ38" s="483"/>
      <c r="AR38" s="483"/>
      <c r="AT38" s="483"/>
      <c r="AU38" s="483"/>
      <c r="AV38" s="483"/>
      <c r="AW38" s="483"/>
      <c r="AY38" s="483"/>
      <c r="AZ38" s="483"/>
      <c r="BA38" s="483"/>
      <c r="BB38" s="483"/>
    </row>
    <row r="39" spans="1:54" ht="24" hidden="1" customHeight="1" thickBot="1">
      <c r="A39" s="342"/>
      <c r="B39" s="343"/>
      <c r="C39" s="330" t="s">
        <v>173</v>
      </c>
      <c r="D39" s="331"/>
      <c r="E39" s="334" t="s">
        <v>176</v>
      </c>
      <c r="F39" s="345" t="s">
        <v>183</v>
      </c>
      <c r="G39" s="347"/>
      <c r="H39" s="550" t="s">
        <v>41</v>
      </c>
      <c r="I39" s="337" t="s">
        <v>41</v>
      </c>
      <c r="J39" s="560" t="s">
        <v>41</v>
      </c>
      <c r="K39" s="649"/>
      <c r="L39" s="571">
        <f>G39*I4</f>
        <v>0</v>
      </c>
      <c r="M39" s="279" t="s">
        <v>177</v>
      </c>
      <c r="N39" s="293"/>
      <c r="O39" s="293"/>
      <c r="P39" s="293"/>
      <c r="Q39" s="293"/>
      <c r="R39" s="540">
        <f>L39</f>
        <v>0</v>
      </c>
      <c r="X39" s="483"/>
      <c r="Z39" s="483"/>
      <c r="AA39" s="483"/>
      <c r="AB39" s="483"/>
      <c r="AC39" s="483"/>
      <c r="AE39" s="483"/>
      <c r="AF39" s="483"/>
      <c r="AG39" s="483"/>
      <c r="AH39" s="483"/>
      <c r="AJ39" s="483"/>
      <c r="AK39" s="483"/>
      <c r="AL39" s="483"/>
      <c r="AM39" s="483"/>
      <c r="AO39" s="483"/>
      <c r="AP39" s="483"/>
      <c r="AQ39" s="483"/>
      <c r="AR39" s="483"/>
      <c r="AT39" s="483"/>
      <c r="AU39" s="483"/>
      <c r="AV39" s="483"/>
      <c r="AW39" s="483"/>
      <c r="AY39" s="483"/>
      <c r="AZ39" s="483"/>
      <c r="BA39" s="483"/>
      <c r="BB39" s="483"/>
    </row>
    <row r="40" spans="1:54" ht="24" customHeight="1">
      <c r="A40" s="342"/>
      <c r="B40" s="343"/>
      <c r="C40" s="330" t="s">
        <v>496</v>
      </c>
      <c r="D40" s="331"/>
      <c r="E40" s="344"/>
      <c r="F40" s="345" t="s">
        <v>183</v>
      </c>
      <c r="G40" s="347"/>
      <c r="H40" s="592" t="s">
        <v>171</v>
      </c>
      <c r="I40" s="569" t="s">
        <v>171</v>
      </c>
      <c r="J40" s="346">
        <f>G40*I5</f>
        <v>0</v>
      </c>
      <c r="K40" s="346" t="s">
        <v>171</v>
      </c>
      <c r="L40" s="487" t="s">
        <v>171</v>
      </c>
      <c r="M40" s="545"/>
      <c r="N40" s="293"/>
      <c r="O40" s="293"/>
      <c r="P40" s="293"/>
      <c r="Q40" s="293"/>
      <c r="R40" s="540">
        <f>J40</f>
        <v>0</v>
      </c>
      <c r="X40" s="486"/>
      <c r="Z40" s="483"/>
      <c r="AA40" s="483"/>
      <c r="AB40" s="483"/>
      <c r="AC40" s="483"/>
      <c r="AE40" s="483"/>
      <c r="AF40" s="483"/>
      <c r="AG40" s="483"/>
      <c r="AH40" s="483"/>
      <c r="AJ40" s="483"/>
      <c r="AK40" s="483"/>
      <c r="AL40" s="483"/>
      <c r="AM40" s="483"/>
      <c r="AO40" s="483"/>
      <c r="AP40" s="483"/>
      <c r="AQ40" s="483"/>
      <c r="AR40" s="483"/>
      <c r="AT40" s="483"/>
      <c r="AU40" s="483"/>
      <c r="AV40" s="483"/>
      <c r="AW40" s="483"/>
      <c r="AY40" s="483"/>
      <c r="AZ40" s="483"/>
      <c r="BA40" s="483"/>
      <c r="BB40" s="483"/>
    </row>
    <row r="41" spans="1:54" ht="24" customHeight="1" thickBot="1">
      <c r="A41" s="342"/>
      <c r="B41" s="343"/>
      <c r="C41" s="330" t="s">
        <v>497</v>
      </c>
      <c r="D41" s="331"/>
      <c r="E41" s="344"/>
      <c r="F41" s="345" t="s">
        <v>183</v>
      </c>
      <c r="G41" s="347"/>
      <c r="H41" s="589" t="s">
        <v>171</v>
      </c>
      <c r="I41" s="589" t="s">
        <v>171</v>
      </c>
      <c r="J41" s="589" t="s">
        <v>171</v>
      </c>
      <c r="K41" s="346">
        <f>G41*I6</f>
        <v>0</v>
      </c>
      <c r="L41" s="487"/>
      <c r="N41" s="551"/>
      <c r="O41" s="293"/>
      <c r="P41" s="293"/>
      <c r="Q41" s="293"/>
      <c r="R41" s="540"/>
      <c r="X41" s="486"/>
      <c r="Z41" s="483"/>
      <c r="AA41" s="483"/>
      <c r="AB41" s="483"/>
      <c r="AC41" s="483"/>
      <c r="AE41" s="483"/>
      <c r="AF41" s="483"/>
      <c r="AG41" s="483"/>
      <c r="AH41" s="483"/>
      <c r="AJ41" s="483"/>
      <c r="AK41" s="483"/>
      <c r="AL41" s="483"/>
      <c r="AM41" s="483"/>
      <c r="AO41" s="483"/>
      <c r="AP41" s="483"/>
      <c r="AQ41" s="483"/>
      <c r="AR41" s="483"/>
      <c r="AT41" s="483"/>
      <c r="AU41" s="483"/>
      <c r="AV41" s="483"/>
      <c r="AW41" s="483"/>
      <c r="AY41" s="483"/>
      <c r="AZ41" s="483"/>
      <c r="BA41" s="483"/>
      <c r="BB41" s="483"/>
    </row>
    <row r="42" spans="1:54" ht="24" customHeight="1" thickBot="1">
      <c r="A42" s="342"/>
      <c r="B42" s="343"/>
      <c r="C42" s="330" t="s">
        <v>178</v>
      </c>
      <c r="D42" s="331"/>
      <c r="E42" s="344"/>
      <c r="F42" s="345" t="s">
        <v>183</v>
      </c>
      <c r="G42" s="347"/>
      <c r="H42" s="593" t="s">
        <v>171</v>
      </c>
      <c r="I42" s="538" t="s">
        <v>171</v>
      </c>
      <c r="J42" s="346" t="s">
        <v>171</v>
      </c>
      <c r="K42" s="346" t="s">
        <v>171</v>
      </c>
      <c r="L42" s="591">
        <f>G42*I7</f>
        <v>0</v>
      </c>
      <c r="N42" s="551"/>
      <c r="O42" s="293"/>
      <c r="P42" s="293"/>
      <c r="Q42" s="293"/>
      <c r="R42" s="540">
        <f>L42</f>
        <v>0</v>
      </c>
      <c r="X42" s="483"/>
      <c r="Z42" s="486"/>
      <c r="AA42" s="486"/>
      <c r="AB42" s="486"/>
      <c r="AC42" s="486"/>
      <c r="AE42" s="483"/>
      <c r="AF42" s="483"/>
      <c r="AG42" s="483"/>
      <c r="AH42" s="483"/>
      <c r="AJ42" s="483"/>
      <c r="AK42" s="483"/>
      <c r="AL42" s="483"/>
      <c r="AM42" s="483"/>
      <c r="AO42" s="483"/>
      <c r="AP42" s="483"/>
      <c r="AQ42" s="483"/>
      <c r="AR42" s="483"/>
      <c r="AT42" s="483"/>
      <c r="AU42" s="483"/>
      <c r="AV42" s="483"/>
      <c r="AW42" s="483"/>
      <c r="AY42" s="483"/>
      <c r="AZ42" s="483"/>
      <c r="BA42" s="483"/>
      <c r="BB42" s="483"/>
    </row>
    <row r="43" spans="1:54" ht="24" hidden="1" customHeight="1" thickBot="1">
      <c r="A43" s="342"/>
      <c r="B43" s="343"/>
      <c r="C43" s="330" t="s">
        <v>179</v>
      </c>
      <c r="D43" s="331"/>
      <c r="E43" s="344"/>
      <c r="F43" s="345" t="s">
        <v>183</v>
      </c>
      <c r="G43" s="347"/>
      <c r="H43" s="593" t="s">
        <v>171</v>
      </c>
      <c r="I43" s="346" t="s">
        <v>171</v>
      </c>
      <c r="J43" s="654" t="s">
        <v>171</v>
      </c>
      <c r="K43" s="569"/>
      <c r="L43" s="569" t="s">
        <v>171</v>
      </c>
      <c r="M43" s="545"/>
      <c r="N43" s="542" t="e">
        <f>G43*I8</f>
        <v>#REF!</v>
      </c>
      <c r="O43" s="552" t="s">
        <v>171</v>
      </c>
      <c r="P43" s="337" t="s">
        <v>171</v>
      </c>
      <c r="Q43" s="337" t="s">
        <v>171</v>
      </c>
      <c r="R43" s="540" t="e">
        <f>N43</f>
        <v>#REF!</v>
      </c>
      <c r="X43" s="483"/>
      <c r="Z43" s="483"/>
      <c r="AA43" s="483"/>
      <c r="AB43" s="483"/>
      <c r="AC43" s="483"/>
      <c r="AE43" s="486"/>
      <c r="AF43" s="486"/>
      <c r="AG43" s="486"/>
      <c r="AH43" s="482"/>
      <c r="AJ43" s="483"/>
      <c r="AK43" s="483"/>
      <c r="AL43" s="483"/>
      <c r="AM43" s="483"/>
      <c r="AO43" s="483"/>
      <c r="AP43" s="483"/>
      <c r="AQ43" s="483"/>
      <c r="AR43" s="483"/>
      <c r="AT43" s="483"/>
      <c r="AU43" s="483"/>
      <c r="AV43" s="483"/>
      <c r="AW43" s="483"/>
      <c r="AY43" s="483"/>
      <c r="AZ43" s="483"/>
      <c r="BA43" s="483"/>
      <c r="BB43" s="483"/>
    </row>
    <row r="44" spans="1:54" ht="24" hidden="1" customHeight="1" thickBot="1">
      <c r="A44" s="342"/>
      <c r="B44" s="343"/>
      <c r="C44" s="330" t="s">
        <v>180</v>
      </c>
      <c r="D44" s="331"/>
      <c r="E44" s="344"/>
      <c r="F44" s="345" t="s">
        <v>183</v>
      </c>
      <c r="G44" s="347"/>
      <c r="H44" s="593" t="s">
        <v>171</v>
      </c>
      <c r="I44" s="346" t="s">
        <v>171</v>
      </c>
      <c r="J44" s="346" t="s">
        <v>171</v>
      </c>
      <c r="K44" s="538"/>
      <c r="L44" s="538" t="s">
        <v>171</v>
      </c>
      <c r="M44" s="546"/>
      <c r="N44" s="565" t="s">
        <v>171</v>
      </c>
      <c r="O44" s="564">
        <f>G44*I9</f>
        <v>0</v>
      </c>
      <c r="P44" s="567" t="s">
        <v>171</v>
      </c>
      <c r="Q44" s="566" t="s">
        <v>171</v>
      </c>
      <c r="R44" s="540">
        <f>O44</f>
        <v>0</v>
      </c>
      <c r="X44" s="483"/>
      <c r="Z44" s="483"/>
      <c r="AA44" s="483"/>
      <c r="AB44" s="483"/>
      <c r="AC44" s="483"/>
      <c r="AE44" s="483"/>
      <c r="AF44" s="483"/>
      <c r="AG44" s="483"/>
      <c r="AH44" s="483"/>
      <c r="AJ44" s="486"/>
      <c r="AK44" s="486"/>
      <c r="AL44" s="486"/>
      <c r="AM44" s="486"/>
      <c r="AO44" s="487"/>
      <c r="AP44" s="487"/>
      <c r="AQ44" s="487"/>
      <c r="AR44" s="487"/>
      <c r="AT44" s="483"/>
      <c r="AU44" s="483"/>
      <c r="AV44" s="483"/>
      <c r="AW44" s="483"/>
      <c r="AY44" s="483"/>
      <c r="AZ44" s="483"/>
      <c r="BA44" s="483"/>
      <c r="BB44" s="483"/>
    </row>
    <row r="45" spans="1:54" ht="32.25" hidden="1" customHeight="1" thickBot="1">
      <c r="A45" s="342"/>
      <c r="B45" s="343"/>
      <c r="C45" s="330" t="s">
        <v>376</v>
      </c>
      <c r="D45" s="331"/>
      <c r="E45" s="344"/>
      <c r="F45" s="345" t="s">
        <v>183</v>
      </c>
      <c r="G45" s="347" t="e">
        <f>#REF!</f>
        <v>#REF!</v>
      </c>
      <c r="H45" s="593" t="s">
        <v>171</v>
      </c>
      <c r="I45" s="346" t="s">
        <v>171</v>
      </c>
      <c r="J45" s="346" t="s">
        <v>171</v>
      </c>
      <c r="K45" s="538"/>
      <c r="L45" s="538" t="s">
        <v>171</v>
      </c>
      <c r="M45" s="546"/>
      <c r="N45" s="566"/>
      <c r="O45" s="562"/>
      <c r="P45" s="561"/>
      <c r="Q45" s="566"/>
      <c r="R45" s="540"/>
      <c r="X45" s="483"/>
      <c r="Z45" s="483"/>
      <c r="AA45" s="483"/>
      <c r="AB45" s="483"/>
      <c r="AC45" s="483"/>
      <c r="AE45" s="483"/>
      <c r="AF45" s="483"/>
      <c r="AG45" s="483"/>
      <c r="AH45" s="483"/>
      <c r="AJ45" s="487"/>
      <c r="AK45" s="487"/>
      <c r="AL45" s="487"/>
      <c r="AM45" s="487"/>
      <c r="AO45" s="486"/>
      <c r="AP45" s="486"/>
      <c r="AQ45" s="486"/>
      <c r="AR45" s="486"/>
      <c r="AT45" s="483"/>
      <c r="AU45" s="483"/>
      <c r="AV45" s="483"/>
      <c r="AW45" s="483"/>
      <c r="AY45" s="483"/>
      <c r="AZ45" s="483"/>
      <c r="BA45" s="483"/>
      <c r="BB45" s="483"/>
    </row>
    <row r="46" spans="1:54" ht="24" hidden="1" customHeight="1" thickBot="1">
      <c r="A46" s="342"/>
      <c r="B46" s="343"/>
      <c r="C46" s="330" t="s">
        <v>181</v>
      </c>
      <c r="D46" s="331"/>
      <c r="E46" s="344"/>
      <c r="F46" s="345" t="s">
        <v>183</v>
      </c>
      <c r="G46" s="347"/>
      <c r="H46" s="593" t="s">
        <v>171</v>
      </c>
      <c r="I46" s="346" t="s">
        <v>171</v>
      </c>
      <c r="J46" s="346" t="s">
        <v>171</v>
      </c>
      <c r="K46" s="538"/>
      <c r="L46" s="538" t="s">
        <v>171</v>
      </c>
      <c r="M46" s="545"/>
      <c r="N46" s="337" t="s">
        <v>171</v>
      </c>
      <c r="O46" s="537" t="s">
        <v>171</v>
      </c>
      <c r="P46" s="542">
        <f>G46*I10</f>
        <v>0</v>
      </c>
      <c r="Q46" s="552" t="s">
        <v>171</v>
      </c>
      <c r="R46" s="540">
        <f>P46</f>
        <v>0</v>
      </c>
      <c r="X46" s="483"/>
      <c r="Z46" s="483"/>
      <c r="AA46" s="483"/>
      <c r="AB46" s="483"/>
      <c r="AC46" s="483"/>
      <c r="AE46" s="483"/>
      <c r="AF46" s="483"/>
      <c r="AG46" s="483"/>
      <c r="AH46" s="483"/>
      <c r="AJ46" s="483"/>
      <c r="AK46" s="483"/>
      <c r="AL46" s="483"/>
      <c r="AM46" s="483"/>
      <c r="AO46" s="483"/>
      <c r="AP46" s="483"/>
      <c r="AQ46" s="483"/>
      <c r="AR46" s="483"/>
      <c r="AT46" s="486"/>
      <c r="AU46" s="486"/>
      <c r="AV46" s="486"/>
      <c r="AW46" s="482"/>
      <c r="AY46" s="483"/>
      <c r="AZ46" s="483"/>
      <c r="BA46" s="483"/>
      <c r="BB46" s="483"/>
    </row>
    <row r="47" spans="1:54" ht="24" hidden="1" customHeight="1" thickBot="1">
      <c r="A47" s="349"/>
      <c r="B47" s="350"/>
      <c r="C47" s="393" t="s">
        <v>182</v>
      </c>
      <c r="D47" s="351"/>
      <c r="E47" s="352"/>
      <c r="F47" s="353" t="s">
        <v>183</v>
      </c>
      <c r="G47" s="347"/>
      <c r="H47" s="593" t="s">
        <v>171</v>
      </c>
      <c r="I47" s="346" t="s">
        <v>171</v>
      </c>
      <c r="J47" s="346" t="s">
        <v>171</v>
      </c>
      <c r="K47" s="538"/>
      <c r="L47" s="538" t="s">
        <v>171</v>
      </c>
      <c r="M47" s="545"/>
      <c r="N47" s="337" t="s">
        <v>171</v>
      </c>
      <c r="O47" s="337" t="s">
        <v>171</v>
      </c>
      <c r="P47" s="555" t="s">
        <v>171</v>
      </c>
      <c r="Q47" s="542">
        <f>G47*I11</f>
        <v>0</v>
      </c>
      <c r="R47" s="541">
        <f>Q47</f>
        <v>0</v>
      </c>
      <c r="X47" s="483"/>
      <c r="Z47" s="483"/>
      <c r="AA47" s="483"/>
      <c r="AB47" s="483"/>
      <c r="AC47" s="483"/>
      <c r="AE47" s="483"/>
      <c r="AF47" s="483"/>
      <c r="AG47" s="483"/>
      <c r="AH47" s="483"/>
      <c r="AJ47" s="483"/>
      <c r="AK47" s="483"/>
      <c r="AL47" s="483"/>
      <c r="AM47" s="483"/>
      <c r="AO47" s="483"/>
      <c r="AP47" s="483"/>
      <c r="AQ47" s="483"/>
      <c r="AR47" s="483"/>
      <c r="AT47" s="483"/>
      <c r="AU47" s="483"/>
      <c r="AV47" s="483"/>
      <c r="AW47" s="483"/>
      <c r="AY47" s="486"/>
      <c r="AZ47" s="486"/>
      <c r="BA47" s="486"/>
      <c r="BB47" s="486"/>
    </row>
    <row r="48" spans="1:54" ht="43.5" customHeight="1" thickBot="1">
      <c r="A48" s="598"/>
      <c r="B48" s="599"/>
      <c r="C48" s="1380" t="s">
        <v>381</v>
      </c>
      <c r="D48" s="1381"/>
      <c r="E48" s="1381"/>
      <c r="F48" s="1381"/>
      <c r="G48" s="1382"/>
      <c r="H48" s="594"/>
      <c r="I48" s="355"/>
      <c r="J48" s="355"/>
      <c r="K48" s="539"/>
      <c r="L48" s="539"/>
      <c r="M48" s="547"/>
      <c r="N48" s="293"/>
      <c r="O48" s="293"/>
      <c r="P48" s="293"/>
      <c r="Q48" s="563"/>
      <c r="R48" s="501" t="e">
        <f>SUM(R20:R47)</f>
        <v>#REF!</v>
      </c>
      <c r="X48" s="488"/>
      <c r="Z48" s="488"/>
      <c r="AA48" s="488"/>
      <c r="AB48" s="488"/>
      <c r="AC48" s="488"/>
      <c r="AE48" s="488"/>
      <c r="AF48" s="488"/>
      <c r="AG48" s="488"/>
      <c r="AH48" s="488"/>
      <c r="AJ48" s="488"/>
      <c r="AK48" s="488"/>
      <c r="AL48" s="488"/>
      <c r="AM48" s="488"/>
      <c r="AO48" s="488"/>
      <c r="AP48" s="488"/>
      <c r="AQ48" s="488"/>
      <c r="AR48" s="488"/>
      <c r="AT48" s="488"/>
      <c r="AU48" s="488"/>
      <c r="AV48" s="488"/>
      <c r="AW48" s="488"/>
      <c r="AY48" s="488"/>
      <c r="AZ48" s="488"/>
      <c r="BA48" s="488"/>
      <c r="BB48" s="488"/>
    </row>
    <row r="49" spans="1:54" ht="24.6" hidden="1" customHeight="1">
      <c r="A49" s="357"/>
      <c r="B49" s="356">
        <v>5</v>
      </c>
      <c r="C49" s="595" t="s">
        <v>359</v>
      </c>
      <c r="D49" s="596"/>
      <c r="E49" s="596"/>
      <c r="F49" s="596"/>
      <c r="G49" s="597"/>
      <c r="H49" s="355"/>
      <c r="I49" s="355"/>
      <c r="J49" s="355"/>
      <c r="K49" s="355"/>
      <c r="L49" s="355"/>
      <c r="X49" s="488"/>
      <c r="Z49" s="488"/>
      <c r="AA49" s="488"/>
      <c r="AB49" s="488"/>
      <c r="AC49" s="488"/>
      <c r="AE49" s="488"/>
      <c r="AF49" s="488"/>
      <c r="AG49" s="488"/>
      <c r="AH49" s="488"/>
      <c r="AJ49" s="488"/>
      <c r="AK49" s="488"/>
      <c r="AL49" s="488"/>
      <c r="AM49" s="488"/>
      <c r="AO49" s="488"/>
      <c r="AP49" s="488"/>
      <c r="AQ49" s="488"/>
      <c r="AR49" s="488"/>
      <c r="AT49" s="488"/>
      <c r="AU49" s="488"/>
      <c r="AV49" s="488"/>
      <c r="AW49" s="488"/>
      <c r="AY49" s="488"/>
      <c r="AZ49" s="488"/>
      <c r="BA49" s="488"/>
      <c r="BB49" s="488"/>
    </row>
    <row r="50" spans="1:54" ht="66" hidden="1" customHeight="1">
      <c r="A50" s="357"/>
      <c r="B50" s="358"/>
      <c r="C50" s="1384"/>
      <c r="D50" s="1385"/>
      <c r="E50" s="1385"/>
      <c r="F50" s="1385"/>
      <c r="G50" s="1386"/>
      <c r="H50" s="355"/>
      <c r="I50" s="355"/>
      <c r="J50" s="355"/>
      <c r="K50" s="355"/>
      <c r="L50" s="355"/>
      <c r="X50" s="488"/>
      <c r="Z50" s="488"/>
      <c r="AA50" s="488"/>
      <c r="AB50" s="488"/>
      <c r="AC50" s="488"/>
      <c r="AE50" s="488"/>
      <c r="AF50" s="488"/>
      <c r="AG50" s="488"/>
      <c r="AH50" s="488"/>
      <c r="AJ50" s="488"/>
      <c r="AK50" s="488"/>
      <c r="AL50" s="488"/>
      <c r="AM50" s="488"/>
      <c r="AO50" s="488"/>
      <c r="AP50" s="488"/>
      <c r="AQ50" s="488"/>
      <c r="AR50" s="488"/>
      <c r="AT50" s="488"/>
      <c r="AU50" s="488"/>
      <c r="AV50" s="488"/>
      <c r="AW50" s="488"/>
      <c r="AY50" s="488"/>
      <c r="AZ50" s="488"/>
      <c r="BA50" s="488"/>
      <c r="BB50" s="488"/>
    </row>
    <row r="51" spans="1:54" ht="66" hidden="1" customHeight="1">
      <c r="A51" s="357"/>
      <c r="B51" s="358"/>
      <c r="C51" s="1384"/>
      <c r="D51" s="1385"/>
      <c r="E51" s="1385"/>
      <c r="F51" s="1385"/>
      <c r="G51" s="1386"/>
      <c r="H51" s="355"/>
      <c r="I51" s="355"/>
      <c r="J51" s="355"/>
      <c r="K51" s="355"/>
      <c r="L51" s="355"/>
      <c r="X51" s="488"/>
      <c r="Z51" s="488"/>
      <c r="AA51" s="488"/>
      <c r="AB51" s="488"/>
      <c r="AC51" s="488"/>
      <c r="AE51" s="488"/>
      <c r="AF51" s="488"/>
      <c r="AG51" s="488"/>
      <c r="AH51" s="488"/>
      <c r="AJ51" s="488"/>
      <c r="AK51" s="488"/>
      <c r="AL51" s="488"/>
      <c r="AM51" s="488"/>
      <c r="AO51" s="488"/>
      <c r="AP51" s="488"/>
      <c r="AQ51" s="488"/>
      <c r="AR51" s="488"/>
      <c r="AT51" s="488"/>
      <c r="AU51" s="488"/>
      <c r="AV51" s="488"/>
      <c r="AW51" s="488"/>
      <c r="AY51" s="488"/>
      <c r="AZ51" s="488"/>
      <c r="BA51" s="488"/>
      <c r="BB51" s="488"/>
    </row>
    <row r="52" spans="1:54" ht="66" hidden="1" customHeight="1">
      <c r="A52" s="359"/>
      <c r="B52" s="354"/>
      <c r="C52" s="1384"/>
      <c r="D52" s="1385"/>
      <c r="E52" s="1385"/>
      <c r="F52" s="1385"/>
      <c r="G52" s="1386"/>
      <c r="H52" s="355"/>
      <c r="I52" s="355"/>
      <c r="J52" s="355"/>
      <c r="K52" s="355"/>
      <c r="L52" s="355"/>
      <c r="X52" s="488"/>
      <c r="Z52" s="488"/>
      <c r="AA52" s="488"/>
      <c r="AB52" s="488"/>
      <c r="AC52" s="488"/>
      <c r="AE52" s="488"/>
      <c r="AF52" s="488"/>
      <c r="AG52" s="488"/>
      <c r="AH52" s="488"/>
      <c r="AJ52" s="488"/>
      <c r="AK52" s="488"/>
      <c r="AL52" s="488"/>
      <c r="AM52" s="488"/>
      <c r="AO52" s="488"/>
      <c r="AP52" s="488"/>
      <c r="AQ52" s="488"/>
      <c r="AR52" s="488"/>
      <c r="AT52" s="488"/>
      <c r="AU52" s="488"/>
      <c r="AV52" s="488"/>
      <c r="AW52" s="488"/>
      <c r="AY52" s="488"/>
      <c r="AZ52" s="488"/>
      <c r="BA52" s="488"/>
      <c r="BB52" s="488"/>
    </row>
    <row r="53" spans="1:54">
      <c r="A53" s="360"/>
      <c r="B53" s="361"/>
      <c r="C53" s="1383"/>
      <c r="D53" s="1383"/>
      <c r="E53" s="1383"/>
      <c r="F53" s="1383"/>
      <c r="G53" s="1383"/>
      <c r="H53" s="355"/>
      <c r="I53" s="355"/>
      <c r="J53" s="355"/>
      <c r="K53" s="355"/>
      <c r="L53" s="355"/>
      <c r="X53" s="488"/>
      <c r="Z53" s="488"/>
      <c r="AA53" s="488"/>
      <c r="AB53" s="488"/>
      <c r="AC53" s="488"/>
      <c r="AE53" s="488"/>
      <c r="AF53" s="488"/>
      <c r="AG53" s="488"/>
      <c r="AH53" s="488"/>
      <c r="AJ53" s="488"/>
      <c r="AK53" s="488"/>
      <c r="AL53" s="488"/>
      <c r="AM53" s="488"/>
      <c r="AO53" s="488"/>
      <c r="AP53" s="488"/>
      <c r="AQ53" s="488"/>
      <c r="AR53" s="488"/>
      <c r="AT53" s="488"/>
      <c r="AU53" s="488"/>
      <c r="AV53" s="488"/>
      <c r="AW53" s="488"/>
      <c r="AY53" s="488"/>
      <c r="AZ53" s="488"/>
      <c r="BA53" s="488"/>
      <c r="BB53" s="488"/>
    </row>
    <row r="54" spans="1:54">
      <c r="A54" s="362"/>
      <c r="B54" s="363"/>
      <c r="C54" s="364"/>
      <c r="D54" s="364"/>
      <c r="E54" s="364"/>
      <c r="F54" s="364"/>
      <c r="G54" s="364"/>
      <c r="H54" s="293"/>
      <c r="I54" s="293"/>
      <c r="J54" s="293"/>
      <c r="K54" s="293"/>
      <c r="L54" s="293"/>
      <c r="R54" s="489"/>
    </row>
    <row r="55" spans="1:54" ht="18" customHeight="1">
      <c r="A55" s="312" t="s">
        <v>184</v>
      </c>
      <c r="B55" s="365"/>
      <c r="C55" s="366"/>
      <c r="D55" s="338"/>
      <c r="E55" s="367"/>
      <c r="F55" s="367"/>
      <c r="H55" s="293"/>
      <c r="I55" s="368"/>
      <c r="J55" s="368"/>
      <c r="K55" s="368"/>
      <c r="L55" s="368"/>
      <c r="AA55" s="311"/>
      <c r="AB55" s="311"/>
      <c r="AC55" s="311"/>
      <c r="AF55" s="311"/>
      <c r="AG55" s="311"/>
      <c r="AH55" s="311"/>
      <c r="AK55" s="311"/>
      <c r="AL55" s="311"/>
      <c r="AM55" s="311"/>
      <c r="AP55" s="311"/>
      <c r="AQ55" s="311"/>
      <c r="AR55" s="311"/>
      <c r="AU55" s="311"/>
      <c r="AV55" s="311"/>
      <c r="AW55" s="311"/>
      <c r="AZ55" s="311"/>
      <c r="BA55" s="311"/>
      <c r="BB55" s="311"/>
    </row>
    <row r="56" spans="1:54">
      <c r="A56" s="312"/>
      <c r="B56" s="365"/>
      <c r="C56" s="366"/>
      <c r="D56" s="338"/>
      <c r="E56" s="367"/>
      <c r="F56" s="367"/>
      <c r="H56" s="293"/>
      <c r="I56" s="368"/>
      <c r="J56" s="368"/>
      <c r="K56" s="368"/>
      <c r="L56" s="368"/>
      <c r="AA56" s="311"/>
      <c r="AB56" s="311"/>
      <c r="AC56" s="311"/>
      <c r="AF56" s="311"/>
      <c r="AG56" s="311"/>
      <c r="AH56" s="311"/>
      <c r="AK56" s="311"/>
      <c r="AL56" s="311"/>
      <c r="AM56" s="311"/>
      <c r="AP56" s="311"/>
      <c r="AQ56" s="311"/>
      <c r="AR56" s="311"/>
      <c r="AU56" s="311"/>
      <c r="AV56" s="311"/>
      <c r="AW56" s="311"/>
      <c r="AZ56" s="311"/>
      <c r="BA56" s="311"/>
      <c r="BB56" s="311"/>
    </row>
    <row r="57" spans="1:54" ht="20.25" customHeight="1">
      <c r="A57" s="369" t="s">
        <v>185</v>
      </c>
      <c r="B57" s="365"/>
      <c r="C57" s="366"/>
      <c r="D57" s="338"/>
      <c r="E57" s="367"/>
      <c r="F57" s="300" t="s">
        <v>186</v>
      </c>
      <c r="H57" s="293"/>
      <c r="I57" s="368"/>
      <c r="J57" s="368"/>
      <c r="K57" s="368"/>
      <c r="L57" s="368"/>
      <c r="AA57" s="311"/>
      <c r="AB57" s="311"/>
      <c r="AC57" s="311"/>
      <c r="AF57" s="311"/>
      <c r="AG57" s="311"/>
      <c r="AH57" s="311"/>
      <c r="AK57" s="311"/>
      <c r="AL57" s="311"/>
      <c r="AM57" s="311"/>
      <c r="AP57" s="311"/>
      <c r="AQ57" s="311"/>
      <c r="AR57" s="311"/>
      <c r="AU57" s="311"/>
      <c r="AV57" s="311"/>
      <c r="AW57" s="311"/>
      <c r="AZ57" s="311"/>
      <c r="BA57" s="311"/>
      <c r="BB57" s="311"/>
    </row>
    <row r="58" spans="1:54" ht="15.75" customHeight="1" thickBot="1">
      <c r="A58" s="369"/>
      <c r="B58" s="365"/>
      <c r="C58" s="366"/>
      <c r="D58" s="338"/>
      <c r="E58" s="367"/>
      <c r="F58" s="367"/>
      <c r="I58" s="311"/>
      <c r="J58" s="311"/>
      <c r="K58" s="311"/>
      <c r="L58" s="311"/>
      <c r="AA58" s="311"/>
      <c r="AB58" s="311"/>
      <c r="AC58" s="311"/>
      <c r="AF58" s="311"/>
      <c r="AG58" s="311"/>
      <c r="AH58" s="311"/>
      <c r="AK58" s="311"/>
      <c r="AL58" s="311"/>
      <c r="AM58" s="311"/>
      <c r="AP58" s="311"/>
      <c r="AQ58" s="311"/>
      <c r="AR58" s="311"/>
      <c r="AU58" s="311"/>
      <c r="AV58" s="311"/>
      <c r="AW58" s="311"/>
      <c r="AZ58" s="311"/>
      <c r="BA58" s="311"/>
      <c r="BB58" s="311"/>
    </row>
    <row r="59" spans="1:54" ht="18.75" customHeight="1" thickBot="1">
      <c r="A59" s="1370" t="s">
        <v>17</v>
      </c>
      <c r="B59" s="1370"/>
      <c r="C59" s="370" t="str">
        <f>IF('Name of Bidder'!D18=0, "", 'Name of Bidder'!D18)</f>
        <v/>
      </c>
      <c r="E59" s="283" t="s">
        <v>187</v>
      </c>
      <c r="F59" s="279" t="str">
        <f>IF('Name of Bidder'!D15=0, "", 'Name of Bidder'!D15)</f>
        <v/>
      </c>
      <c r="G59" s="282"/>
      <c r="H59" s="371" t="e">
        <f>SUM(H20:H47)</f>
        <v>#REF!</v>
      </c>
      <c r="I59" s="371" t="e">
        <f>SUM(I20:I47)</f>
        <v>#REF!</v>
      </c>
      <c r="J59" s="371" t="e">
        <f>SUM(J20:J47)</f>
        <v>#REF!</v>
      </c>
      <c r="K59" s="371" t="e">
        <f>SUM(K20:K47)</f>
        <v>#REF!</v>
      </c>
      <c r="L59" s="371" t="e">
        <f>SUM(L20:L47)</f>
        <v>#REF!</v>
      </c>
      <c r="N59" s="371" t="e">
        <f t="shared" ref="N59:P59" si="1">SUM(N20:N47)</f>
        <v>#REF!</v>
      </c>
      <c r="O59" s="371" t="e">
        <f>SUM(O20:O47)</f>
        <v>#REF!</v>
      </c>
      <c r="P59" s="371" t="e">
        <f t="shared" si="1"/>
        <v>#REF!</v>
      </c>
      <c r="Q59" s="371" t="e">
        <f>SUM(Q20:Q47)</f>
        <v>#REF!</v>
      </c>
      <c r="R59" s="502" t="e">
        <f>H59+I59+J59+L59</f>
        <v>#REF!</v>
      </c>
      <c r="X59" s="490"/>
      <c r="Z59" s="490"/>
      <c r="AA59" s="490"/>
      <c r="AB59" s="490"/>
      <c r="AC59" s="490"/>
      <c r="AE59" s="490"/>
      <c r="AF59" s="490"/>
      <c r="AG59" s="490"/>
      <c r="AH59" s="482"/>
      <c r="AJ59" s="490"/>
      <c r="AK59" s="490"/>
      <c r="AL59" s="490"/>
      <c r="AM59" s="490"/>
      <c r="AO59" s="490"/>
      <c r="AP59" s="490"/>
      <c r="AQ59" s="490"/>
      <c r="AR59" s="490"/>
      <c r="AT59" s="490"/>
      <c r="AU59" s="490"/>
      <c r="AV59" s="490"/>
      <c r="AW59" s="482"/>
      <c r="AY59" s="490"/>
      <c r="AZ59" s="490"/>
      <c r="BA59" s="490"/>
      <c r="BB59" s="490"/>
    </row>
    <row r="60" spans="1:54" ht="18" customHeight="1">
      <c r="A60" s="1370" t="s">
        <v>14</v>
      </c>
      <c r="B60" s="1370"/>
      <c r="C60" s="370" t="str">
        <f>IF('Name of Bidder'!D19=0, "", 'Name of Bidder'!D19)</f>
        <v/>
      </c>
      <c r="D60" s="301"/>
      <c r="E60" s="283" t="s">
        <v>145</v>
      </c>
      <c r="F60" s="279" t="str">
        <f>IF('Name of Bidder'!D16=0, "", 'Name of Bidder'!D16)</f>
        <v/>
      </c>
      <c r="G60" s="526"/>
      <c r="L60" s="372"/>
      <c r="M60" s="311"/>
      <c r="N60" s="311"/>
      <c r="O60" s="311"/>
      <c r="P60" s="311"/>
      <c r="Q60" s="311"/>
      <c r="X60" s="373"/>
      <c r="Z60" s="373"/>
      <c r="AA60" s="373"/>
      <c r="AB60" s="373"/>
      <c r="AC60" s="373"/>
      <c r="AE60" s="373"/>
      <c r="AF60" s="373"/>
      <c r="AJ60" s="373"/>
      <c r="AK60" s="373"/>
      <c r="AL60" s="373"/>
      <c r="AM60" s="373"/>
      <c r="AT60" s="373"/>
      <c r="AU60" s="373"/>
      <c r="AV60" s="373"/>
      <c r="AW60" s="373"/>
      <c r="AY60" s="373"/>
      <c r="AZ60" s="373"/>
      <c r="BA60" s="373"/>
      <c r="BB60" s="373"/>
    </row>
    <row r="61" spans="1:54">
      <c r="D61" s="374"/>
      <c r="I61" s="513"/>
      <c r="J61" s="311"/>
      <c r="K61" s="311"/>
      <c r="L61" s="311"/>
    </row>
    <row r="62" spans="1:54" hidden="1">
      <c r="D62" s="375"/>
      <c r="G62" s="641" t="s">
        <v>407</v>
      </c>
      <c r="H62" s="642">
        <f>IF(I1=0,0,(I1-H59)/I1)</f>
        <v>0</v>
      </c>
      <c r="I62" s="642">
        <f>IF(I2=0,0,(I2-I59)/I2)</f>
        <v>0</v>
      </c>
      <c r="J62" s="642">
        <f>IF(I5=0,0,(I5-J59)/I5)</f>
        <v>0</v>
      </c>
      <c r="K62" s="642">
        <f>IF(I6=0,0,(I6-K59)/I6)</f>
        <v>0</v>
      </c>
      <c r="L62" s="642">
        <f>IF(I7=0,0,(I7-L59)/I7)</f>
        <v>0</v>
      </c>
      <c r="M62" s="643"/>
      <c r="N62" s="642">
        <f>IF(ISERROR(((I8-N59)/I8)), 1,((I8-N59)/I8))</f>
        <v>1</v>
      </c>
      <c r="O62" s="642">
        <f>IF(ISERROR(((I9-O59)/I9)), 1,((I9-O59)/I9))</f>
        <v>1</v>
      </c>
      <c r="P62" s="642">
        <f>IF(ISERROR(((I10-P59)/I10)), 1,((I10-P59)/I10))</f>
        <v>1</v>
      </c>
      <c r="Q62" s="642">
        <f>IF(ISERROR(((I11-Q59)/I11)), 1,((I11-Q59)/I11))</f>
        <v>1</v>
      </c>
    </row>
    <row r="63" spans="1:54">
      <c r="L63" s="373"/>
      <c r="M63" s="284"/>
      <c r="N63" s="284"/>
      <c r="O63" s="284"/>
      <c r="P63" s="284"/>
      <c r="Q63" s="284"/>
    </row>
    <row r="64" spans="1:54">
      <c r="I64" s="505" t="s">
        <v>30</v>
      </c>
      <c r="L64" s="373"/>
      <c r="M64" s="284"/>
      <c r="N64" s="284"/>
      <c r="O64" s="284"/>
      <c r="P64" s="284"/>
      <c r="Q64" s="284"/>
    </row>
    <row r="65" spans="7:21">
      <c r="I65" s="507" t="e">
        <f>(I20/I2)*I3</f>
        <v>#REF!</v>
      </c>
    </row>
    <row r="66" spans="7:21">
      <c r="I66" s="507" t="e">
        <f>(I21/I2)*I3</f>
        <v>#DIV/0!</v>
      </c>
      <c r="L66" s="373"/>
    </row>
    <row r="67" spans="7:21">
      <c r="I67" s="507" t="e">
        <f>(I24/I2)*I3</f>
        <v>#DIV/0!</v>
      </c>
      <c r="U67" s="373"/>
    </row>
    <row r="68" spans="7:21">
      <c r="I68" s="507">
        <f>L25</f>
        <v>0</v>
      </c>
      <c r="U68" s="373"/>
    </row>
    <row r="69" spans="7:21">
      <c r="I69" s="507" t="e">
        <f>(I37/I2)*I3</f>
        <v>#DIV/0!</v>
      </c>
      <c r="U69" s="373"/>
    </row>
    <row r="70" spans="7:21" ht="16.5" thickBot="1">
      <c r="I70" s="509">
        <f>L38</f>
        <v>0</v>
      </c>
      <c r="U70" s="373"/>
    </row>
    <row r="71" spans="7:21" ht="16.5" thickBot="1">
      <c r="I71" s="512" t="e">
        <f>SUM(I65:I70)</f>
        <v>#REF!</v>
      </c>
      <c r="U71" s="373"/>
    </row>
    <row r="72" spans="7:21" ht="15.75" hidden="1" customHeight="1">
      <c r="G72" s="527"/>
      <c r="I72" s="510"/>
    </row>
    <row r="73" spans="7:21" ht="15.75" hidden="1" customHeight="1">
      <c r="G73" s="527"/>
      <c r="I73" s="506"/>
    </row>
    <row r="74" spans="7:21" ht="15.75" hidden="1" customHeight="1">
      <c r="G74" s="527"/>
      <c r="I74" s="506"/>
    </row>
    <row r="75" spans="7:21" ht="15.75" hidden="1" customHeight="1">
      <c r="G75" s="527"/>
      <c r="I75" s="506"/>
    </row>
    <row r="76" spans="7:21" hidden="1">
      <c r="I76" s="506"/>
    </row>
    <row r="77" spans="7:21">
      <c r="H77" s="503" t="s">
        <v>406</v>
      </c>
      <c r="I77" s="508" t="e">
        <f>(I3-I71)/I3</f>
        <v>#REF!</v>
      </c>
    </row>
    <row r="81" spans="8:12">
      <c r="I81" s="504" t="s">
        <v>402</v>
      </c>
    </row>
    <row r="82" spans="8:12">
      <c r="I82" s="507" t="e">
        <f>(I20/I2)*I4</f>
        <v>#REF!</v>
      </c>
    </row>
    <row r="83" spans="8:12">
      <c r="I83" s="507" t="e">
        <f>(I21/I2)*I4</f>
        <v>#DIV/0!</v>
      </c>
    </row>
    <row r="84" spans="8:12">
      <c r="I84" s="507" t="e">
        <f>(I24/I2)*I4</f>
        <v>#DIV/0!</v>
      </c>
    </row>
    <row r="85" spans="8:12">
      <c r="I85" s="507">
        <f>L26</f>
        <v>0</v>
      </c>
    </row>
    <row r="86" spans="8:12">
      <c r="I86" s="507" t="e">
        <f>(I37/I2)*I4</f>
        <v>#DIV/0!</v>
      </c>
    </row>
    <row r="87" spans="8:12" ht="16.5" thickBot="1">
      <c r="I87" s="509">
        <f>L39</f>
        <v>0</v>
      </c>
    </row>
    <row r="88" spans="8:12" ht="16.5" thickBot="1">
      <c r="I88" s="512" t="e">
        <f>SUM(I82:I87)</f>
        <v>#REF!</v>
      </c>
    </row>
    <row r="89" spans="8:12">
      <c r="H89" s="503" t="s">
        <v>406</v>
      </c>
      <c r="I89" s="511" t="e">
        <f>(I4-I88)/I4</f>
        <v>#REF!</v>
      </c>
    </row>
    <row r="93" spans="8:12" hidden="1">
      <c r="H93" s="377" t="e">
        <f>#REF!</f>
        <v>#REF!</v>
      </c>
      <c r="I93" s="377" t="e">
        <f>#REF!</f>
        <v>#REF!</v>
      </c>
      <c r="J93" s="377" t="e">
        <f>#REF!</f>
        <v>#REF!</v>
      </c>
      <c r="K93" s="377"/>
      <c r="L93" s="377">
        <f>G19</f>
        <v>0</v>
      </c>
    </row>
    <row r="94" spans="8:12" hidden="1">
      <c r="H94" s="378" t="e">
        <f>IF(#REF!=0, 0, (#REF!-#REF!))</f>
        <v>#REF!</v>
      </c>
      <c r="I94" s="378" t="e">
        <f>IF(#REF!=0, 0, (J13-#REF!))</f>
        <v>#REF!</v>
      </c>
      <c r="J94" s="378" t="e">
        <f>IF(#REF!=0, 0, (L13-#REF!))</f>
        <v>#REF!</v>
      </c>
      <c r="K94" s="378"/>
      <c r="L94" s="378">
        <f>IF(G20=0, 0, (I12-G20))</f>
        <v>0</v>
      </c>
    </row>
    <row r="95" spans="8:12" hidden="1">
      <c r="H95" s="378" t="e">
        <f>IF(#REF!=0,0, ((1-#REF!)*#REF!))</f>
        <v>#REF!</v>
      </c>
      <c r="I95" s="378" t="e">
        <f>IF(#REF!=0,0, ((1-#REF!)*J13))</f>
        <v>#REF!</v>
      </c>
      <c r="J95" s="378" t="e">
        <f>IF(#REF!=0,0, ((1-#REF!)*L13))</f>
        <v>#REF!</v>
      </c>
      <c r="K95" s="378"/>
      <c r="L95" s="378">
        <f>IF(G21=0,0, ((1-G21)*I12))</f>
        <v>0</v>
      </c>
    </row>
    <row r="96" spans="8:12" hidden="1"/>
    <row r="97" spans="8:12" ht="16.5" hidden="1" thickBot="1">
      <c r="H97" s="368" t="e">
        <f>IF(#REF!=0, 0, (#REF!-#REF!))</f>
        <v>#REF!</v>
      </c>
      <c r="I97" s="368" t="e">
        <f>IF(#REF!=0, 0, (J1-#REF!))</f>
        <v>#REF!</v>
      </c>
      <c r="J97" s="379" t="e">
        <f>IF(#REF!=0, 0, (L1-#REF!))</f>
        <v>#REF!</v>
      </c>
      <c r="K97" s="311"/>
      <c r="L97" s="380"/>
    </row>
    <row r="98" spans="8:12" hidden="1">
      <c r="H98" s="298"/>
      <c r="I98" s="298"/>
      <c r="J98" s="299"/>
      <c r="K98" s="311"/>
      <c r="L98" s="311"/>
    </row>
    <row r="99" spans="8:12" hidden="1">
      <c r="H99" s="298" t="e">
        <f>IF(#REF!=0, 0, (#REF!-#REF!))</f>
        <v>#REF!</v>
      </c>
      <c r="I99" s="298" t="e">
        <f>IF(#REF!=0, 0, (J3-#REF!))</f>
        <v>#REF!</v>
      </c>
      <c r="J99" s="298" t="e">
        <f>IF(#REF!=0, 0, (L3-#REF!))</f>
        <v>#REF!</v>
      </c>
      <c r="K99" s="383"/>
      <c r="L99" s="381">
        <f>IF(G25=0, 0, (I3-G25))</f>
        <v>0</v>
      </c>
    </row>
    <row r="100" spans="8:12" hidden="1">
      <c r="H100" s="298" t="e">
        <f>IF(#REF!=0, 0, (#REF!-#REF!))</f>
        <v>#REF!</v>
      </c>
      <c r="I100" s="298" t="e">
        <f>IF(#REF!=0, 0, (J6-#REF!))</f>
        <v>#REF!</v>
      </c>
      <c r="J100" s="298" t="e">
        <f>IF(#REF!=0, 0, (L6-#REF!))</f>
        <v>#REF!</v>
      </c>
      <c r="K100" s="383"/>
      <c r="L100" s="381">
        <f>IF(G26=0, 0, (I6-G26))</f>
        <v>0</v>
      </c>
    </row>
    <row r="101" spans="8:12" ht="16.5" hidden="1" thickBot="1">
      <c r="H101" s="380"/>
      <c r="I101" s="380"/>
      <c r="J101" s="380"/>
      <c r="K101" s="311"/>
      <c r="L101" s="382">
        <f>IF(G27=0, 0, (I6-G27))</f>
        <v>0</v>
      </c>
    </row>
    <row r="102" spans="8:12" hidden="1">
      <c r="H102" s="381" t="e">
        <f>IF(#REF!=0, 0, (#REF!-#REF!))</f>
        <v>#REF!</v>
      </c>
      <c r="I102" s="381" t="e">
        <f>IF(#REF!=0, 0, (J7-#REF!))</f>
        <v>#REF!</v>
      </c>
      <c r="J102" s="381" t="e">
        <f>IF(#REF!=0, 0, (L7-#REF!))</f>
        <v>#REF!</v>
      </c>
      <c r="K102" s="383"/>
      <c r="L102" s="298">
        <f>IF(G29=0, 0, (I7-G29))</f>
        <v>0</v>
      </c>
    </row>
    <row r="103" spans="8:12" ht="16.5" hidden="1" thickBot="1">
      <c r="H103" s="368" t="e">
        <f>IF(#REF!=0, 0, (#REF!-#REF!))</f>
        <v>#REF!</v>
      </c>
      <c r="I103" s="368" t="e">
        <f>IF(#REF!=0, 0, (J8-#REF!))</f>
        <v>#REF!</v>
      </c>
      <c r="J103" s="379" t="e">
        <f>IF(#REF!=0, 0, (L8-#REF!))</f>
        <v>#REF!</v>
      </c>
      <c r="K103" s="311"/>
      <c r="L103" s="380"/>
    </row>
    <row r="104" spans="8:12" hidden="1">
      <c r="H104" s="368" t="e">
        <f>IF(#REF!=0, 0, (#REF!-#REF!))</f>
        <v>#REF!</v>
      </c>
      <c r="I104" s="368" t="e">
        <f>IF(#REF!=0, 0, (J9-#REF!))</f>
        <v>#REF!</v>
      </c>
      <c r="J104" s="368" t="e">
        <f>IF(#REF!=0, 0, (L9-#REF!))</f>
        <v>#REF!</v>
      </c>
      <c r="K104" s="383"/>
      <c r="L104" s="383">
        <f>IF(G31=0, 0, (I9-G31))</f>
        <v>0</v>
      </c>
    </row>
    <row r="105" spans="8:12" ht="16.5" hidden="1" thickBot="1">
      <c r="H105" s="368" t="e">
        <f>IF(#REF!=0, 0, (#REF!-#REF!))</f>
        <v>#REF!</v>
      </c>
      <c r="I105" s="368" t="e">
        <f>IF(#REF!=0, 0, (J11-#REF!))</f>
        <v>#REF!</v>
      </c>
      <c r="J105" s="379" t="e">
        <f>IF(#REF!=0, 0, (L11-#REF!))</f>
        <v>#REF!</v>
      </c>
      <c r="K105" s="311"/>
      <c r="L105" s="380"/>
    </row>
    <row r="106" spans="8:12" hidden="1">
      <c r="H106" s="368" t="e">
        <f>IF(#REF!=0, 0, (#REF!-#REF!))</f>
        <v>#REF!</v>
      </c>
      <c r="I106" s="368" t="e">
        <f>IF(#REF!=0, 0, (J12-#REF!))</f>
        <v>#REF!</v>
      </c>
      <c r="J106" s="368" t="e">
        <f>IF(#REF!=0, 0, (L12-#REF!))</f>
        <v>#REF!</v>
      </c>
      <c r="K106" s="381"/>
      <c r="L106" s="381">
        <f>IF(G34=0, 0, (I11-G34))</f>
        <v>0</v>
      </c>
    </row>
    <row r="107" spans="8:12" hidden="1"/>
    <row r="108" spans="8:12" ht="16.5" hidden="1" thickBot="1">
      <c r="H108" s="384" t="e">
        <f>IF(#REF!=0,0,(1-#REF!)*#REF!)</f>
        <v>#REF!</v>
      </c>
      <c r="I108" s="384" t="e">
        <f>IF(#REF!=0,0,(1-#REF!)*J1)</f>
        <v>#REF!</v>
      </c>
      <c r="J108" s="385" t="e">
        <f>IF(#REF!=0,0,(1-#REF!)*L1)</f>
        <v>#REF!</v>
      </c>
      <c r="K108" s="277"/>
      <c r="L108" s="275"/>
    </row>
    <row r="109" spans="8:12" hidden="1">
      <c r="H109" s="386"/>
      <c r="I109" s="386"/>
      <c r="J109" s="387"/>
      <c r="K109" s="277"/>
      <c r="L109" s="277"/>
    </row>
    <row r="110" spans="8:12" hidden="1">
      <c r="H110" s="386" t="e">
        <f>IF(#REF!=0,0,(1-#REF!)*#REF!)</f>
        <v>#REF!</v>
      </c>
      <c r="I110" s="386" t="e">
        <f>IF(#REF!=0,0,(1-#REF!)*J3)</f>
        <v>#REF!</v>
      </c>
      <c r="J110" s="386" t="e">
        <f>IF(#REF!=0,0,(1-#REF!)*L3)</f>
        <v>#REF!</v>
      </c>
      <c r="K110" s="389"/>
      <c r="L110" s="388">
        <f>IF(G38=0,0,(1-G38)*I3)</f>
        <v>0</v>
      </c>
    </row>
    <row r="111" spans="8:12" hidden="1">
      <c r="H111" s="386" t="e">
        <f>IF(#REF!=0,0,(1-#REF!)*#REF!)</f>
        <v>#REF!</v>
      </c>
      <c r="I111" s="386" t="e">
        <f>IF(#REF!=0,0,(1-#REF!)*J6)</f>
        <v>#REF!</v>
      </c>
      <c r="J111" s="386" t="e">
        <f>IF(#REF!=0,0,(1-#REF!)*L6)</f>
        <v>#REF!</v>
      </c>
      <c r="K111" s="389"/>
      <c r="L111" s="388">
        <f>IF(G39=0,0,(1-G39)*I6)</f>
        <v>0</v>
      </c>
    </row>
    <row r="112" spans="8:12" ht="16.5" hidden="1" thickBot="1">
      <c r="H112" s="275"/>
      <c r="I112" s="275"/>
      <c r="J112" s="275"/>
      <c r="K112" s="277"/>
      <c r="L112" s="274">
        <f>IF(G40=0,0,(1-G40)*I6)</f>
        <v>0</v>
      </c>
    </row>
    <row r="113" spans="8:12" hidden="1">
      <c r="H113" s="388" t="e">
        <f>IF(#REF!=0,0,(1-#REF!)*#REF!)</f>
        <v>#REF!</v>
      </c>
      <c r="I113" s="388" t="e">
        <f>IF(#REF!=0,0,(1-#REF!)*J7)</f>
        <v>#REF!</v>
      </c>
      <c r="J113" s="388" t="e">
        <f>IF(#REF!=0,0,(1-#REF!)*L7)</f>
        <v>#REF!</v>
      </c>
      <c r="K113" s="389"/>
      <c r="L113" s="386">
        <f>IF(G42=0,0,(1-G42)*I7)</f>
        <v>0</v>
      </c>
    </row>
    <row r="114" spans="8:12" ht="16.5" hidden="1" thickBot="1">
      <c r="H114" s="384" t="e">
        <f>IF(#REF!=0,0,(1-#REF!)*#REF!)</f>
        <v>#REF!</v>
      </c>
      <c r="I114" s="384" t="e">
        <f>IF(#REF!=0,0,(1-#REF!)*J8)</f>
        <v>#REF!</v>
      </c>
      <c r="J114" s="385" t="e">
        <f>IF(#REF!=0,0,(1-#REF!)*L8)</f>
        <v>#REF!</v>
      </c>
      <c r="K114" s="277"/>
      <c r="L114" s="275"/>
    </row>
    <row r="115" spans="8:12" hidden="1">
      <c r="H115" s="384" t="e">
        <f>IF(#REF!=0,0,(1-#REF!)*#REF!)</f>
        <v>#REF!</v>
      </c>
      <c r="I115" s="384" t="e">
        <f>IF(#REF!=0,0,(1-#REF!)*J9)</f>
        <v>#REF!</v>
      </c>
      <c r="J115" s="384" t="e">
        <f>IF(#REF!=0,0,(1-#REF!)*L9)</f>
        <v>#REF!</v>
      </c>
      <c r="K115" s="389"/>
      <c r="L115" s="389">
        <f>IF(G44=0,0,(1-G44)*I9)</f>
        <v>0</v>
      </c>
    </row>
    <row r="116" spans="8:12" ht="16.5" hidden="1" thickBot="1">
      <c r="H116" s="384" t="e">
        <f>IF(#REF!=0,0,(1-#REF!)*#REF!)</f>
        <v>#REF!</v>
      </c>
      <c r="I116" s="384" t="e">
        <f>IF(#REF!=0,0,(1-#REF!)*J11)</f>
        <v>#REF!</v>
      </c>
      <c r="J116" s="385" t="e">
        <f>IF(#REF!=0,0,(1-#REF!)*L11)</f>
        <v>#REF!</v>
      </c>
      <c r="K116" s="277"/>
      <c r="L116" s="275"/>
    </row>
    <row r="117" spans="8:12" hidden="1">
      <c r="H117" s="384" t="e">
        <f>IF(#REF!=0,0,(1-#REF!)*#REF!)</f>
        <v>#REF!</v>
      </c>
      <c r="I117" s="384" t="e">
        <f>IF(#REF!=0,0,(1-#REF!)*J12)</f>
        <v>#REF!</v>
      </c>
      <c r="J117" s="384" t="e">
        <f>IF(#REF!=0,0,(1-#REF!)*L12)</f>
        <v>#REF!</v>
      </c>
      <c r="K117" s="388"/>
      <c r="L117" s="388">
        <f>IF(G47=0,0,(1-G47)*I11)</f>
        <v>0</v>
      </c>
    </row>
    <row r="118" spans="8:12" hidden="1"/>
    <row r="119" spans="8:12" ht="16.5" hidden="1" thickBot="1">
      <c r="H119" s="390" t="e">
        <f>SUM(H94:H117)</f>
        <v>#REF!</v>
      </c>
      <c r="I119" s="390" t="e">
        <f>SUM(I94:I117)</f>
        <v>#REF!</v>
      </c>
      <c r="J119" s="390" t="e">
        <f>SUM(J94:J117)</f>
        <v>#REF!</v>
      </c>
      <c r="K119" s="390"/>
      <c r="L119" s="390">
        <f>SUM(L94:L117)</f>
        <v>0</v>
      </c>
    </row>
    <row r="120" spans="8:12" hidden="1"/>
    <row r="121" spans="8:12" hidden="1"/>
    <row r="122" spans="8:12" hidden="1">
      <c r="H122" s="391" t="e">
        <f>#REF!-H119</f>
        <v>#REF!</v>
      </c>
      <c r="I122" s="391" t="e">
        <f>J13-I119</f>
        <v>#REF!</v>
      </c>
      <c r="J122" s="391" t="e">
        <f>L13-J119</f>
        <v>#REF!</v>
      </c>
      <c r="K122" s="391"/>
      <c r="L122" s="391" t="e">
        <f>I12-L119</f>
        <v>#REF!</v>
      </c>
    </row>
    <row r="123" spans="8:12" hidden="1"/>
  </sheetData>
  <sheetProtection password="CBD2" sheet="1" formatColumns="0" formatRows="0" selectLockedCells="1"/>
  <customSheetViews>
    <customSheetView guid="{9E7A1559-80EF-45E2-B513-64B5C46360F8}" scale="70" showPageBreaks="1" showGridLines="0" zeroValues="0" printArea="1" hiddenRows="1" hiddenColumns="1" view="pageBreakPreview" topLeftCell="A8">
      <selection activeCell="G20" sqref="G20"/>
      <rowBreaks count="1" manualBreakCount="1">
        <brk id="61" max="9" man="1"/>
      </rowBreaks>
      <pageMargins left="0.25" right="0.25" top="0.5" bottom="0.5" header="0.25" footer="0.3"/>
      <pageSetup scale="54" fitToHeight="2" orientation="portrait" r:id="rId1"/>
      <headerFooter alignWithMargins="0">
        <oddHeader>&amp;RPAGE &amp;P of &amp;N</oddHeader>
      </headerFooter>
    </customSheetView>
    <customSheetView guid="{A3908470-1383-4C41-BFB4-6E3A5472DB66}" scale="70" showPageBreaks="1" showGridLines="0" zeroValues="0" printArea="1" hiddenRows="1" hiddenColumns="1" view="pageBreakPreview">
      <selection activeCell="G20" sqref="G20"/>
      <rowBreaks count="1" manualBreakCount="1">
        <brk id="61" max="9" man="1"/>
      </rowBreaks>
      <pageMargins left="0.25" right="0.25" top="0.5" bottom="0.5" header="0.25" footer="0.3"/>
      <pageSetup scale="54" fitToHeight="2" orientation="portrait" r:id="rId2"/>
      <headerFooter alignWithMargins="0">
        <oddHeader>&amp;RPAGE &amp;P of &amp;N</oddHeader>
      </headerFooter>
    </customSheetView>
    <customSheetView guid="{962766B2-46B3-46B2-A046-2C366EDE2924}" scale="80" showPageBreaks="1" showGridLines="0" zeroValues="0" printArea="1" hiddenRows="1" hiddenColumns="1" view="pageBreakPreview" topLeftCell="A22">
      <selection activeCell="G28" sqref="G28"/>
      <rowBreaks count="1" manualBreakCount="1">
        <brk id="61" max="9" man="1"/>
      </rowBreaks>
      <pageMargins left="0.25" right="0.25" top="0.5" bottom="0.5" header="0.25" footer="0.3"/>
      <pageSetup scale="54" fitToHeight="2" orientation="portrait" r:id="rId3"/>
      <headerFooter alignWithMargins="0">
        <oddHeader>&amp;RPAGE &amp;P of &amp;N</oddHeader>
      </headerFooter>
    </customSheetView>
    <customSheetView guid="{77060029-EAB9-4964-846B-FD562427A28D}" scale="80" showPageBreaks="1" showGridLines="0" zeroValues="0" printArea="1" hiddenRows="1" hiddenColumns="1" view="pageBreakPreview">
      <selection activeCell="G21" sqref="G21"/>
      <rowBreaks count="1" manualBreakCount="1">
        <brk id="61" max="9" man="1"/>
      </rowBreaks>
      <pageMargins left="0.25" right="0.25" top="0.5" bottom="0.5" header="0.25" footer="0.3"/>
      <pageSetup scale="54" fitToHeight="2" orientation="portrait" r:id="rId4"/>
      <headerFooter alignWithMargins="0">
        <oddHeader>&amp;RPAGE &amp;P of &amp;N</oddHeader>
      </headerFooter>
    </customSheetView>
    <customSheetView guid="{F9C00FCC-B928-44A4-AE8D-3790B3A7FE91}" scale="80" showPageBreaks="1" showGridLines="0" zeroValues="0" printArea="1" hiddenRows="1" hiddenColumns="1" view="pageBreakPreview" topLeftCell="A7">
      <selection activeCell="G22" sqref="G22"/>
      <rowBreaks count="1" manualBreakCount="1">
        <brk id="62" max="9" man="1"/>
      </rowBreaks>
      <pageMargins left="0.25" right="0.25" top="0.5" bottom="0.5" header="0.25" footer="0.3"/>
      <pageSetup scale="54" fitToHeight="2" orientation="portrait" r:id="rId5"/>
      <headerFooter alignWithMargins="0">
        <oddHeader>&amp;RPAGE &amp;P of &amp;N</oddHeader>
      </headerFooter>
    </customSheetView>
    <customSheetView guid="{9BE1DACC-ECDA-43E0-81BC-5CA2CCA7179E}" scale="80" showPageBreaks="1" showGridLines="0" zeroValues="0" printArea="1" hiddenRows="1" hiddenColumns="1" view="pageBreakPreview">
      <selection activeCell="G21" sqref="G21"/>
      <rowBreaks count="1" manualBreakCount="1">
        <brk id="62" max="9" man="1"/>
      </rowBreaks>
      <pageMargins left="0.25" right="0.25" top="0.5" bottom="0.5" header="0.25" footer="0.3"/>
      <pageSetup scale="54" fitToHeight="2" orientation="portrait" r:id="rId6"/>
      <headerFooter alignWithMargins="0">
        <oddHeader>&amp;RPAGE &amp;P of &amp;N</oddHeader>
      </headerFooter>
    </customSheetView>
    <customSheetView guid="{8FC47E04-BCF9-4504-9FDA-F8529AE0A203}" scale="80" showPageBreaks="1" showGridLines="0" zeroValues="0" printArea="1" hiddenRows="1" hiddenColumns="1" view="pageBreakPreview">
      <selection activeCell="G20" sqref="G20"/>
      <rowBreaks count="1" manualBreakCount="1">
        <brk id="59" max="9" man="1"/>
      </rowBreaks>
      <pageMargins left="0.25" right="0.25" top="0.5" bottom="0.5" header="0.25" footer="0.3"/>
      <pageSetup scale="54" fitToHeight="2" orientation="portrait" r:id="rId7"/>
      <headerFooter alignWithMargins="0">
        <oddHeader>&amp;RPAGE &amp;P of &amp;N</oddHeader>
      </headerFooter>
    </customSheetView>
    <customSheetView guid="{F9504563-F4B8-4B08-8DF4-BD6D3D1F49DF}" scale="68" showPageBreaks="1" showGridLines="0" zeroValues="0" printArea="1" hiddenRows="1" hiddenColumns="1" view="pageBreakPreview" topLeftCell="A34">
      <selection activeCell="C49" sqref="C49:J49"/>
      <rowBreaks count="1" manualBreakCount="1">
        <brk id="59" max="9" man="1"/>
      </rowBreaks>
      <pageMargins left="0.25" right="0.25" top="0.5" bottom="0.5" header="0.25" footer="0.3"/>
      <pageSetup scale="54" fitToHeight="2" orientation="portrait" r:id="rId8"/>
      <headerFooter alignWithMargins="0">
        <oddHeader>&amp;RPAGE &amp;P of &amp;N</oddHeader>
      </headerFooter>
    </customSheetView>
    <customSheetView guid="{3E286A90-B39B-4EF7-ADAF-AD9055F4EE3F}" scale="68" showPageBreaks="1" showGridLines="0" zeroValues="0" printArea="1" hiddenRows="1" hiddenColumns="1" view="pageBreakPreview">
      <selection activeCell="B3" sqref="B3:E3"/>
      <rowBreaks count="1" manualBreakCount="1">
        <brk id="56" max="9" man="1"/>
      </rowBreaks>
      <pageMargins left="0.25" right="0.25" top="0.5" bottom="0.5" header="0.25" footer="0.3"/>
      <pageSetup scale="65" fitToHeight="2" orientation="portrait" horizontalDpi="300" verticalDpi="300" r:id="rId9"/>
      <headerFooter alignWithMargins="0">
        <oddHeader>&amp;RPAGE &amp;P of &amp;N</oddHeader>
      </headerFooter>
    </customSheetView>
    <customSheetView guid="{C5506FC7-8A4D-43D0-A0D5-B323816310B7}" scale="68" showPageBreaks="1" showGridLines="0" zeroValues="0" printArea="1" hiddenRows="1" hiddenColumns="1" view="pageBreakPreview" topLeftCell="D1">
      <selection activeCell="G19" sqref="G19"/>
      <rowBreaks count="1" manualBreakCount="1">
        <brk id="53" max="9" man="1"/>
      </rowBreaks>
      <pageMargins left="0.52" right="0.22" top="0.69" bottom="0.5" header="0.42" footer="0.3"/>
      <pageSetup scale="65" fitToHeight="2" orientation="portrait" horizontalDpi="300" verticalDpi="300" r:id="rId10"/>
      <headerFooter alignWithMargins="0"/>
    </customSheetView>
    <customSheetView guid="{F34A69E2-31EE-443F-8E78-A31E3AA3BE2B}" scale="68" showPageBreaks="1" showGridLines="0" zeroValues="0" printArea="1" hiddenRows="1" view="pageBreakPreview" topLeftCell="A34">
      <selection activeCell="G27" sqref="G27"/>
      <rowBreaks count="1" manualBreakCount="1">
        <brk id="53" max="9" man="1"/>
      </rowBreaks>
      <pageMargins left="0.52" right="0.22" top="0.69" bottom="0.5" header="0.42" footer="0.3"/>
      <pageSetup scale="65" fitToHeight="2" orientation="portrait" horizontalDpi="300" verticalDpi="300" r:id="rId11"/>
      <headerFooter alignWithMargins="0"/>
    </customSheetView>
    <customSheetView guid="{334BFE7B-729F-4B5F-BBFA-FE5871D8551A}" scale="68" showPageBreaks="1" showGridLines="0" zeroValues="0" printArea="1" hiddenRows="1" view="pageBreakPreview" topLeftCell="A34">
      <selection activeCell="G27" sqref="G27"/>
      <rowBreaks count="1" manualBreakCount="1">
        <brk id="53" max="9" man="1"/>
      </rowBreaks>
      <pageMargins left="0.52" right="0.22" top="0.69" bottom="0.5" header="0.42" footer="0.3"/>
      <pageSetup scale="65" fitToHeight="2" orientation="portrait" horizontalDpi="300" verticalDpi="300" r:id="rId12"/>
      <headerFooter alignWithMargins="0"/>
    </customSheetView>
    <customSheetView guid="{A0F82AFD-A75A-45C4-A55A-D8EC84E8392D}" scale="68" showPageBreaks="1" showGridLines="0" zeroValues="0" printArea="1" hiddenRows="1" hiddenColumns="1" view="pageBreakPreview" topLeftCell="A4">
      <selection activeCell="I19" sqref="I19"/>
      <rowBreaks count="1" manualBreakCount="1">
        <brk id="56" max="9" man="1"/>
      </rowBreaks>
      <pageMargins left="0.25" right="0.25" top="0.5" bottom="0.5" header="0.25" footer="0.3"/>
      <pageSetup scale="65" fitToHeight="2" orientation="portrait" horizontalDpi="300" verticalDpi="300" r:id="rId13"/>
      <headerFooter alignWithMargins="0">
        <oddHeader>&amp;RPAGE &amp;P of &amp;N</oddHeader>
      </headerFooter>
    </customSheetView>
    <customSheetView guid="{B1DC5269-D889-4438-853D-005C3B580A35}" scale="68" showPageBreaks="1" showGridLines="0" zeroValues="0" printArea="1" hiddenRows="1" hiddenColumns="1" view="pageBreakPreview" topLeftCell="A40">
      <selection activeCell="B3" sqref="B3:E3"/>
      <rowBreaks count="1" manualBreakCount="1">
        <brk id="56" max="9" man="1"/>
      </rowBreaks>
      <pageMargins left="0.25" right="0.25" top="0.5" bottom="0.5" header="0.25" footer="0.3"/>
      <pageSetup scale="65" fitToHeight="2" orientation="portrait" horizontalDpi="300" verticalDpi="300" r:id="rId14"/>
      <headerFooter alignWithMargins="0">
        <oddHeader>&amp;RPAGE &amp;P of &amp;N</oddHeader>
      </headerFooter>
    </customSheetView>
    <customSheetView guid="{5E663EC1-82C0-4C9A-876B-245B281961F9}" scale="80" showPageBreaks="1" showGridLines="0" zeroValues="0" printArea="1" hiddenRows="1" hiddenColumns="1" view="pageBreakPreview">
      <selection activeCell="G20" sqref="G20"/>
      <rowBreaks count="1" manualBreakCount="1">
        <brk id="59" max="9" man="1"/>
      </rowBreaks>
      <pageMargins left="0.25" right="0.25" top="0.5" bottom="0.5" header="0.25" footer="0.3"/>
      <pageSetup scale="54" fitToHeight="2" orientation="portrait" r:id="rId15"/>
      <headerFooter alignWithMargins="0">
        <oddHeader>&amp;RPAGE &amp;P of &amp;N</oddHeader>
      </headerFooter>
    </customSheetView>
    <customSheetView guid="{69FF9941-0C45-44CA-8742-9E1523AE9EBF}" scale="80" showPageBreaks="1" showGridLines="0" zeroValues="0" printArea="1" hiddenRows="1" hiddenColumns="1" view="pageBreakPreview">
      <selection activeCell="G20" sqref="G20"/>
      <rowBreaks count="1" manualBreakCount="1">
        <brk id="59" max="9" man="1"/>
      </rowBreaks>
      <pageMargins left="0.25" right="0.25" top="0.5" bottom="0.5" header="0.25" footer="0.3"/>
      <pageSetup scale="54" fitToHeight="2" orientation="portrait" r:id="rId16"/>
      <headerFooter alignWithMargins="0">
        <oddHeader>&amp;RPAGE &amp;P of &amp;N</oddHeader>
      </headerFooter>
    </customSheetView>
    <customSheetView guid="{587E3CD1-ADF8-4BF9-AA65-A977E6558AC7}" showGridLines="0" zeroValues="0" hiddenRows="1" hiddenColumns="1" topLeftCell="A19">
      <selection activeCell="G20" sqref="G20"/>
      <rowBreaks count="1" manualBreakCount="1">
        <brk id="59" max="9" man="1"/>
      </rowBreaks>
      <pageMargins left="0.25" right="0.25" top="0.5" bottom="0.5" header="0.25" footer="0.3"/>
      <pageSetup scale="54" fitToHeight="2" orientation="portrait" r:id="rId17"/>
      <headerFooter alignWithMargins="0">
        <oddHeader>&amp;RPAGE &amp;P of &amp;N</oddHeader>
      </headerFooter>
    </customSheetView>
    <customSheetView guid="{ADDF765C-A82A-49A1-ABD6-18D2003B02C8}" showGridLines="0" zeroValues="0" hiddenRows="1" hiddenColumns="1" topLeftCell="A39">
      <selection activeCell="G20" sqref="G20"/>
      <rowBreaks count="1" manualBreakCount="1">
        <brk id="59" max="9" man="1"/>
      </rowBreaks>
      <pageMargins left="0.25" right="0.25" top="0.5" bottom="0.5" header="0.25" footer="0.3"/>
      <pageSetup scale="54" fitToHeight="2" orientation="portrait" r:id="rId18"/>
      <headerFooter alignWithMargins="0">
        <oddHeader>&amp;RPAGE &amp;P of &amp;N</oddHeader>
      </headerFooter>
    </customSheetView>
    <customSheetView guid="{F3069269-230B-433B-8ACD-5B8BCA1CFEEF}" scale="80" showPageBreaks="1" showGridLines="0" zeroValues="0" printArea="1" hiddenRows="1" hiddenColumns="1" view="pageBreakPreview">
      <selection activeCell="G28" sqref="G28"/>
      <rowBreaks count="1" manualBreakCount="1">
        <brk id="61" max="9" man="1"/>
      </rowBreaks>
      <pageMargins left="0.25" right="0.25" top="0.5" bottom="0.5" header="0.25" footer="0.3"/>
      <pageSetup scale="54" fitToHeight="2" orientation="portrait" r:id="rId19"/>
      <headerFooter alignWithMargins="0">
        <oddHeader>&amp;RPAGE &amp;P of &amp;N</oddHeader>
      </headerFooter>
    </customSheetView>
    <customSheetView guid="{B209DB91-B62C-4234-9F7D-A23D05621676}" scale="80" showPageBreaks="1" showGridLines="0" zeroValues="0" printArea="1" hiddenRows="1" hiddenColumns="1" view="pageBreakPreview">
      <selection activeCell="G28" sqref="G28"/>
      <rowBreaks count="1" manualBreakCount="1">
        <brk id="61" max="9" man="1"/>
      </rowBreaks>
      <pageMargins left="0.25" right="0.25" top="0.5" bottom="0.5" header="0.25" footer="0.3"/>
      <pageSetup scale="54" fitToHeight="2" orientation="portrait" r:id="rId20"/>
      <headerFooter alignWithMargins="0">
        <oddHeader>&amp;RPAGE &amp;P of &amp;N</oddHeader>
      </headerFooter>
    </customSheetView>
    <customSheetView guid="{DBB79A9A-BBD0-49FC-9FFA-00EC188DEEAC}" scale="80" showPageBreaks="1" showGridLines="0" zeroValues="0" printArea="1" hiddenRows="1" hiddenColumns="1" view="pageBreakPreview">
      <selection activeCell="G28" sqref="G28"/>
      <rowBreaks count="1" manualBreakCount="1">
        <brk id="61" max="9" man="1"/>
      </rowBreaks>
      <pageMargins left="0.25" right="0.25" top="0.5" bottom="0.5" header="0.25" footer="0.3"/>
      <pageSetup scale="54" fitToHeight="2" orientation="portrait" r:id="rId21"/>
      <headerFooter alignWithMargins="0">
        <oddHeader>&amp;RPAGE &amp;P of &amp;N</oddHeader>
      </headerFooter>
    </customSheetView>
    <customSheetView guid="{C6AF2336-ED4E-492E-BFB1-1EC6AD3EE068}" scale="80" showPageBreaks="1" showGridLines="0" zeroValues="0" printArea="1" hiddenRows="1" hiddenColumns="1" view="pageBreakPreview">
      <selection activeCell="G28" sqref="G28"/>
      <rowBreaks count="1" manualBreakCount="1">
        <brk id="61" max="9" man="1"/>
      </rowBreaks>
      <pageMargins left="0.25" right="0.25" top="0.5" bottom="0.5" header="0.25" footer="0.3"/>
      <pageSetup scale="54" fitToHeight="2" orientation="portrait" r:id="rId22"/>
      <headerFooter alignWithMargins="0">
        <oddHeader>&amp;RPAGE &amp;P of &amp;N</oddHeader>
      </headerFooter>
    </customSheetView>
    <customSheetView guid="{2A0F3AED-7C44-4A6A-84BE-EBC4D8372535}" scale="70" showPageBreaks="1" showGridLines="0" zeroValues="0" printArea="1" hiddenRows="1" hiddenColumns="1" view="pageBreakPreview">
      <selection activeCell="G20" sqref="G20"/>
      <rowBreaks count="1" manualBreakCount="1">
        <brk id="61" max="9" man="1"/>
      </rowBreaks>
      <pageMargins left="0.25" right="0.25" top="0.5" bottom="0.5" header="0.25" footer="0.3"/>
      <pageSetup scale="54" fitToHeight="2" orientation="portrait" r:id="rId23"/>
      <headerFooter alignWithMargins="0">
        <oddHeader>&amp;RPAGE &amp;P of &amp;N</oddHeader>
      </headerFooter>
    </customSheetView>
    <customSheetView guid="{CD728196-3354-463C-AD7B-0F277B71DCE6}" scale="70" showPageBreaks="1" showGridLines="0" zeroValues="0" printArea="1" hiddenRows="1" hiddenColumns="1" view="pageBreakPreview" topLeftCell="A8">
      <selection activeCell="G20" sqref="G20"/>
      <rowBreaks count="1" manualBreakCount="1">
        <brk id="61" max="9" man="1"/>
      </rowBreaks>
      <pageMargins left="0.25" right="0.25" top="0.5" bottom="0.5" header="0.25" footer="0.3"/>
      <pageSetup scale="54" fitToHeight="2" orientation="portrait" r:id="rId24"/>
      <headerFooter alignWithMargins="0">
        <oddHeader>&amp;RPAGE &amp;P of &amp;N</oddHeader>
      </headerFooter>
    </customSheetView>
  </customSheetViews>
  <mergeCells count="20">
    <mergeCell ref="A59:B59"/>
    <mergeCell ref="A60:B60"/>
    <mergeCell ref="C21:F21"/>
    <mergeCell ref="C22:F22"/>
    <mergeCell ref="C35:F35"/>
    <mergeCell ref="C48:G48"/>
    <mergeCell ref="C53:G53"/>
    <mergeCell ref="C52:G52"/>
    <mergeCell ref="C51:G51"/>
    <mergeCell ref="C50:G50"/>
    <mergeCell ref="AE18:AH18"/>
    <mergeCell ref="AJ18:AM18"/>
    <mergeCell ref="AT18:AW18"/>
    <mergeCell ref="AY18:BB18"/>
    <mergeCell ref="AO18:AR18"/>
    <mergeCell ref="C20:F20"/>
    <mergeCell ref="A3:G3"/>
    <mergeCell ref="C13:G13"/>
    <mergeCell ref="A17:G17"/>
    <mergeCell ref="Z18:AC18"/>
  </mergeCells>
  <dataValidations count="2">
    <dataValidation type="whole" operator="greaterThan" allowBlank="1" showInputMessage="1" showErrorMessage="1" sqref="G24:G29 G34 G31:G32" xr:uid="{00000000-0002-0000-0D00-000000000000}">
      <formula1>0</formula1>
    </dataValidation>
    <dataValidation type="whole" operator="greaterThan" allowBlank="1" showInputMessage="1" showErrorMessage="1" error="Enter numeric figure without decimal only" sqref="G20" xr:uid="{00000000-0002-0000-0D00-000001000000}">
      <formula1>0</formula1>
    </dataValidation>
  </dataValidations>
  <pageMargins left="0.25" right="0.25" top="0.5" bottom="0.5" header="0.25" footer="0.3"/>
  <pageSetup scale="54" fitToHeight="2" orientation="portrait" r:id="rId25"/>
  <headerFooter alignWithMargins="0">
    <oddHeader>&amp;RPAGE &amp;P of &amp;N</oddHeader>
  </headerFooter>
  <rowBreaks count="1" manualBreakCount="1">
    <brk id="61"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AG26"/>
  <sheetViews>
    <sheetView showGridLines="0" showZeros="0" view="pageBreakPreview" topLeftCell="A3" zoomScale="70" zoomScaleSheetLayoutView="70" workbookViewId="0">
      <selection activeCell="J19" sqref="J19"/>
    </sheetView>
  </sheetViews>
  <sheetFormatPr defaultColWidth="9.140625" defaultRowHeight="15.75"/>
  <cols>
    <col min="1" max="1" width="11.7109375" style="13" customWidth="1"/>
    <col min="2" max="2" width="20" style="13" customWidth="1"/>
    <col min="3" max="3" width="11.7109375" style="13" customWidth="1"/>
    <col min="4" max="4" width="22.28515625" style="13" customWidth="1"/>
    <col min="5" max="5" width="11.7109375" style="13" customWidth="1"/>
    <col min="6" max="6" width="73" style="13" customWidth="1"/>
    <col min="7" max="9" width="18.28515625" style="13" customWidth="1"/>
    <col min="10" max="10" width="28.7109375" style="733" customWidth="1"/>
    <col min="11" max="11" width="6.85546875" style="733" customWidth="1"/>
    <col min="12" max="12" width="10.28515625" style="733" customWidth="1"/>
    <col min="13" max="13" width="10.42578125" style="733" customWidth="1"/>
    <col min="14" max="14" width="13.140625" style="733" customWidth="1"/>
    <col min="15" max="16384" width="9.140625" style="733"/>
  </cols>
  <sheetData>
    <row r="1" spans="1:33" s="712" customFormat="1" ht="23.45" customHeight="1">
      <c r="A1" s="1389" t="str">
        <f>Cover!B3</f>
        <v>SPEC. NO.: CC/NT/W-STAT/DOM/A00/23/11098</v>
      </c>
      <c r="B1" s="1389"/>
      <c r="C1" s="1389"/>
      <c r="D1" s="1389"/>
      <c r="E1" s="1389"/>
      <c r="F1" s="1389"/>
      <c r="G1" s="710"/>
      <c r="H1" s="710"/>
      <c r="I1" s="710"/>
      <c r="J1" s="711" t="s">
        <v>414</v>
      </c>
      <c r="AG1" s="713" t="e">
        <f>INSTRUCTIONS!#REF!</f>
        <v>#REF!</v>
      </c>
    </row>
    <row r="2" spans="1:33" s="712" customFormat="1">
      <c r="G2" s="714"/>
      <c r="H2" s="714"/>
      <c r="I2" s="714"/>
      <c r="AG2" s="713" t="e">
        <f>INSTRUCTIONS!#REF!</f>
        <v>#REF!</v>
      </c>
    </row>
    <row r="3" spans="1:33" s="712" customFormat="1" ht="116.25" customHeight="1">
      <c r="A3" s="1390"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391"/>
      <c r="C3" s="1391"/>
      <c r="D3" s="1391"/>
      <c r="E3" s="1391"/>
      <c r="F3" s="1391"/>
      <c r="G3" s="1391"/>
      <c r="H3" s="1391"/>
      <c r="I3" s="1391"/>
      <c r="J3" s="1391"/>
      <c r="AG3" s="713" t="e">
        <f>INSTRUCTIONS!#REF!</f>
        <v>#REF!</v>
      </c>
    </row>
    <row r="4" spans="1:33" s="712" customFormat="1">
      <c r="G4" s="715"/>
      <c r="H4" s="715"/>
      <c r="I4" s="715"/>
    </row>
    <row r="5" spans="1:33" s="712" customFormat="1" ht="16.5">
      <c r="A5" s="1392" t="s">
        <v>135</v>
      </c>
      <c r="B5" s="1392"/>
      <c r="C5" s="1392"/>
      <c r="D5" s="1392"/>
      <c r="E5" s="1392"/>
      <c r="F5" s="1392"/>
      <c r="G5" s="1392"/>
      <c r="H5" s="1392"/>
      <c r="I5" s="1392"/>
      <c r="J5" s="1392"/>
    </row>
    <row r="6" spans="1:33" s="712" customFormat="1" ht="16.5">
      <c r="A6" s="1393" t="str">
        <f>IF('Name of Bidder'!G6=3, "Bidder’s Name and Address (Lead Partner of) :", "Bidder’s Name and Address :")</f>
        <v>Bidder’s Name and Address :</v>
      </c>
      <c r="B6" s="1393"/>
      <c r="C6" s="1393"/>
      <c r="D6" s="1393"/>
      <c r="E6" s="1393"/>
      <c r="F6" s="1393"/>
      <c r="G6" s="716" t="s">
        <v>21</v>
      </c>
      <c r="H6" s="716"/>
      <c r="I6" s="716"/>
      <c r="J6" s="717"/>
    </row>
    <row r="7" spans="1:33" s="712" customFormat="1" ht="16.5">
      <c r="A7" s="1393">
        <f>IF('Name of Bidder'!G6&lt;2,'Name of Bidder'!D9,IF(AND('Name of Bidder'!G6=2,'Name of Bidder'!#REF!=1),"JV of "&amp;'Name of Bidder'!D9&amp;" and "&amp;'Name of Bidder'!#REF!,IF(AND('Name of Bidder'!G6=2,'Name of Bidder'!#REF!="2 or more"),"JV of "&amp;'Name of Bidder'!D9&amp;", "&amp;'Name of Bidder'!#REF!&amp;" and "&amp;'Name of Bidder'!#REF!)))</f>
        <v>0</v>
      </c>
      <c r="B7" s="1393"/>
      <c r="C7" s="1393"/>
      <c r="D7" s="1393"/>
      <c r="E7" s="1393"/>
      <c r="F7" s="1393"/>
      <c r="G7" s="718" t="s">
        <v>22</v>
      </c>
      <c r="H7" s="718"/>
      <c r="I7" s="718"/>
      <c r="J7" s="717"/>
    </row>
    <row r="8" spans="1:33" s="712" customFormat="1" ht="16.5">
      <c r="A8" s="718" t="s">
        <v>136</v>
      </c>
      <c r="B8" s="959" t="str">
        <f>IF('Name of Bidder'!D9=0, "", 'Name of Bidder'!D9)</f>
        <v/>
      </c>
      <c r="C8" s="718"/>
      <c r="D8" s="718"/>
      <c r="E8" s="718"/>
      <c r="G8" s="718" t="s">
        <v>138</v>
      </c>
      <c r="H8" s="718"/>
      <c r="I8" s="718"/>
      <c r="J8" s="717"/>
    </row>
    <row r="9" spans="1:33" s="712" customFormat="1" ht="16.5">
      <c r="A9" s="718" t="s">
        <v>137</v>
      </c>
      <c r="B9" s="959" t="str">
        <f>IF('Name of Bidder'!D10=0, "", 'Name of Bidder'!D10)</f>
        <v/>
      </c>
      <c r="C9" s="718"/>
      <c r="D9" s="718"/>
      <c r="E9" s="718"/>
      <c r="G9" s="718" t="s">
        <v>23</v>
      </c>
      <c r="H9" s="718"/>
      <c r="I9" s="718"/>
      <c r="J9" s="717"/>
    </row>
    <row r="10" spans="1:33" s="712" customFormat="1" ht="16.5">
      <c r="A10" s="719"/>
      <c r="B10" s="959" t="str">
        <f>IF('Name of Bidder'!D11=0, "", 'Name of Bidder'!D11)</f>
        <v/>
      </c>
      <c r="C10" s="719"/>
      <c r="D10" s="719"/>
      <c r="E10" s="719"/>
      <c r="G10" s="718" t="s">
        <v>139</v>
      </c>
      <c r="H10" s="718"/>
      <c r="I10" s="718"/>
      <c r="J10" s="717"/>
    </row>
    <row r="11" spans="1:33" s="712" customFormat="1" ht="18" customHeight="1">
      <c r="A11" s="719"/>
      <c r="B11" s="959" t="str">
        <f>IF('Name of Bidder'!D12=0, "", 'Name of Bidder'!D12)</f>
        <v/>
      </c>
      <c r="C11" s="719"/>
      <c r="D11" s="719"/>
      <c r="E11" s="719"/>
      <c r="G11" s="718" t="s">
        <v>140</v>
      </c>
      <c r="H11" s="718"/>
      <c r="I11" s="718"/>
      <c r="J11" s="717"/>
    </row>
    <row r="12" spans="1:33" s="712" customFormat="1" ht="40.5" customHeight="1">
      <c r="A12" s="1394" t="s">
        <v>72</v>
      </c>
      <c r="B12" s="1395"/>
      <c r="C12" s="1395"/>
      <c r="D12" s="1395"/>
      <c r="E12" s="1395"/>
      <c r="F12" s="1395"/>
      <c r="G12" s="1395"/>
      <c r="H12" s="1395"/>
      <c r="I12" s="1395"/>
      <c r="J12" s="1395"/>
    </row>
    <row r="13" spans="1:33" s="712" customFormat="1" ht="22.5" customHeight="1">
      <c r="A13" s="720"/>
      <c r="B13" s="720"/>
      <c r="C13" s="720"/>
      <c r="D13" s="720"/>
      <c r="E13" s="720"/>
      <c r="F13" s="18"/>
      <c r="G13" s="1388" t="s">
        <v>413</v>
      </c>
      <c r="H13" s="1388"/>
      <c r="I13" s="1388"/>
      <c r="J13" s="1388"/>
    </row>
    <row r="14" spans="1:33" s="712" customFormat="1" ht="21.6" customHeight="1">
      <c r="A14" s="1396" t="s">
        <v>7</v>
      </c>
      <c r="B14" s="1396" t="s">
        <v>543</v>
      </c>
      <c r="C14" s="1396" t="s">
        <v>544</v>
      </c>
      <c r="D14" s="1396" t="s">
        <v>385</v>
      </c>
      <c r="E14" s="1396" t="s">
        <v>386</v>
      </c>
      <c r="F14" s="1398" t="s">
        <v>504</v>
      </c>
      <c r="G14" s="1387" t="s">
        <v>73</v>
      </c>
      <c r="H14" s="1387" t="s">
        <v>6</v>
      </c>
      <c r="I14" s="1387" t="s">
        <v>39</v>
      </c>
      <c r="J14" s="721" t="s">
        <v>74</v>
      </c>
    </row>
    <row r="15" spans="1:33" s="712" customFormat="1" ht="16.5">
      <c r="A15" s="1397"/>
      <c r="B15" s="1400"/>
      <c r="C15" s="1400"/>
      <c r="D15" s="1397"/>
      <c r="E15" s="1397"/>
      <c r="F15" s="1399"/>
      <c r="G15" s="1387"/>
      <c r="H15" s="1387"/>
      <c r="I15" s="1387"/>
      <c r="J15" s="722" t="s">
        <v>75</v>
      </c>
    </row>
    <row r="16" spans="1:33" s="724" customFormat="1" ht="15.75" customHeight="1">
      <c r="A16" s="938" t="s">
        <v>8</v>
      </c>
      <c r="B16" s="938" t="s">
        <v>9</v>
      </c>
      <c r="C16" s="938" t="s">
        <v>10</v>
      </c>
      <c r="D16" s="938" t="s">
        <v>11</v>
      </c>
      <c r="E16" s="938" t="s">
        <v>12</v>
      </c>
      <c r="F16" s="938" t="s">
        <v>13</v>
      </c>
      <c r="G16" s="938" t="s">
        <v>24</v>
      </c>
      <c r="H16" s="938" t="s">
        <v>15</v>
      </c>
      <c r="I16" s="938" t="s">
        <v>25</v>
      </c>
      <c r="J16" s="938" t="s">
        <v>360</v>
      </c>
    </row>
    <row r="17" spans="1:10" s="724" customFormat="1" ht="42" customHeight="1">
      <c r="A17" s="736">
        <v>1</v>
      </c>
      <c r="B17" s="736"/>
      <c r="C17" s="736"/>
      <c r="D17" s="736"/>
      <c r="E17" s="736"/>
      <c r="F17" s="7"/>
      <c r="G17" s="723"/>
      <c r="H17" s="723"/>
      <c r="I17" s="723"/>
      <c r="J17" s="723"/>
    </row>
    <row r="18" spans="1:10" s="712" customFormat="1" ht="18.75" customHeight="1">
      <c r="A18" s="734" t="s">
        <v>32</v>
      </c>
      <c r="B18" s="734"/>
      <c r="C18" s="734"/>
      <c r="D18" s="734" t="s">
        <v>545</v>
      </c>
      <c r="E18" s="734"/>
      <c r="F18" s="735" t="s">
        <v>532</v>
      </c>
      <c r="G18" s="1056"/>
      <c r="H18" s="725" t="s">
        <v>378</v>
      </c>
      <c r="I18" s="725">
        <v>1</v>
      </c>
      <c r="J18" s="737"/>
    </row>
    <row r="19" spans="1:10" s="712" customFormat="1" ht="18.75" customHeight="1">
      <c r="A19" s="734" t="s">
        <v>33</v>
      </c>
      <c r="B19" s="734"/>
      <c r="C19" s="734"/>
      <c r="D19" s="734" t="s">
        <v>545</v>
      </c>
      <c r="E19" s="734"/>
      <c r="F19" s="735" t="s">
        <v>535</v>
      </c>
      <c r="G19" s="1056"/>
      <c r="H19" s="725" t="s">
        <v>378</v>
      </c>
      <c r="I19" s="725">
        <v>1</v>
      </c>
      <c r="J19" s="737"/>
    </row>
    <row r="20" spans="1:10" s="712" customFormat="1" ht="24" customHeight="1">
      <c r="A20" s="726"/>
      <c r="B20" s="726"/>
      <c r="C20" s="726"/>
      <c r="D20" s="726"/>
      <c r="E20" s="726"/>
      <c r="F20" s="727"/>
      <c r="G20" s="726"/>
      <c r="H20" s="726"/>
      <c r="I20" s="726"/>
      <c r="J20" s="738">
        <f>SUM(J18:J19)</f>
        <v>0</v>
      </c>
    </row>
    <row r="21" spans="1:10" s="712" customFormat="1" ht="45.75" customHeight="1">
      <c r="A21" s="728"/>
      <c r="B21" s="728"/>
      <c r="C21" s="728"/>
      <c r="D21" s="728"/>
      <c r="E21" s="728"/>
      <c r="F21" s="1049"/>
      <c r="G21" s="728"/>
      <c r="H21" s="728"/>
      <c r="I21" s="728"/>
      <c r="J21" s="729"/>
    </row>
    <row r="22" spans="1:10" s="712" customFormat="1" ht="20.25" customHeight="1">
      <c r="A22" s="730" t="s">
        <v>4</v>
      </c>
      <c r="B22" s="731" t="str">
        <f>IF('Name of Bidder'!D18=0, "", 'Name of Bidder'!D18)</f>
        <v/>
      </c>
      <c r="C22" s="730"/>
      <c r="D22" s="730"/>
      <c r="E22" s="730"/>
      <c r="G22" s="50" t="s">
        <v>144</v>
      </c>
      <c r="H22" s="730" t="str">
        <f>IF('Name of Bidder'!D15=0, "", 'Name of Bidder'!D15)</f>
        <v/>
      </c>
      <c r="I22" s="50"/>
    </row>
    <row r="23" spans="1:10" s="712" customFormat="1" ht="20.25" customHeight="1">
      <c r="A23" s="730" t="s">
        <v>5</v>
      </c>
      <c r="B23" s="720" t="str">
        <f>IF('Name of Bidder'!D19=0, "", 'Name of Bidder'!D19)</f>
        <v/>
      </c>
      <c r="C23" s="730"/>
      <c r="D23" s="730"/>
      <c r="E23" s="730"/>
      <c r="G23" s="50" t="s">
        <v>145</v>
      </c>
      <c r="H23" s="730" t="str">
        <f>IF('Name of Bidder'!D16=0, "", 'Name of Bidder'!D16)</f>
        <v/>
      </c>
      <c r="I23" s="50"/>
    </row>
    <row r="24" spans="1:10" s="712" customFormat="1">
      <c r="A24" s="732"/>
      <c r="B24" s="732"/>
      <c r="C24" s="732"/>
      <c r="D24" s="732"/>
      <c r="E24" s="732"/>
      <c r="F24" s="732"/>
      <c r="G24" s="732"/>
      <c r="H24" s="732"/>
      <c r="I24" s="732"/>
    </row>
    <row r="25" spans="1:10" s="712" customFormat="1">
      <c r="A25" s="732"/>
      <c r="B25" s="732"/>
      <c r="C25" s="732"/>
      <c r="D25" s="732"/>
      <c r="E25" s="732"/>
      <c r="F25" s="732"/>
      <c r="G25" s="732"/>
      <c r="H25" s="732"/>
      <c r="I25" s="732"/>
    </row>
    <row r="26" spans="1:10" s="712" customFormat="1"/>
  </sheetData>
  <sheetProtection password="CBD2" sheet="1" formatColumns="0" formatRows="0" selectLockedCells="1"/>
  <customSheetViews>
    <customSheetView guid="{9E7A1559-80EF-45E2-B513-64B5C46360F8}" scale="70" showPageBreaks="1" showGridLines="0" zeroValues="0" printArea="1" view="pageBreakPreview" topLeftCell="A3">
      <selection activeCell="J19" sqref="J19"/>
      <colBreaks count="1" manualBreakCount="1">
        <brk id="10" max="1048575" man="1"/>
      </colBreaks>
      <pageMargins left="0.25" right="0.25" top="0.75" bottom="0.25" header="0.5" footer="0.25"/>
      <pageSetup scale="58" orientation="landscape" r:id="rId1"/>
      <headerFooter alignWithMargins="0"/>
    </customSheetView>
    <customSheetView guid="{A3908470-1383-4C41-BFB4-6E3A5472DB66}" scale="70" showPageBreaks="1" showGridLines="0" zeroValues="0" printArea="1" view="pageBreakPreview">
      <selection activeCell="G18" sqref="G18"/>
      <colBreaks count="1" manualBreakCount="1">
        <brk id="10" max="1048575" man="1"/>
      </colBreaks>
      <pageMargins left="0.25" right="0.25" top="0.75" bottom="0.25" header="0.5" footer="0.25"/>
      <pageSetup scale="58" orientation="landscape" r:id="rId2"/>
      <headerFooter alignWithMargins="0"/>
    </customSheetView>
    <customSheetView guid="{962766B2-46B3-46B2-A046-2C366EDE2924}" scale="80" showPageBreaks="1" showGridLines="0" zeroValues="0" printArea="1" hiddenRows="1" view="pageBreakPreview">
      <selection activeCell="D42" sqref="D42"/>
      <colBreaks count="1" manualBreakCount="1">
        <brk id="4" max="1048575" man="1"/>
      </colBreaks>
      <pageMargins left="0.25" right="0.25" top="0.75" bottom="0.25" header="0.5" footer="0.25"/>
      <pageSetup scale="90" orientation="landscape" r:id="rId3"/>
      <headerFooter alignWithMargins="0"/>
    </customSheetView>
    <customSheetView guid="{77060029-EAB9-4964-846B-FD562427A28D}" scale="80" showPageBreaks="1" showGridLines="0" zeroValues="0" printArea="1" hiddenRows="1" view="pageBreakPreview">
      <selection activeCell="D42" sqref="D42"/>
      <colBreaks count="1" manualBreakCount="1">
        <brk id="4" max="1048575" man="1"/>
      </colBreaks>
      <pageMargins left="0.25" right="0.25" top="0.75" bottom="0.25" header="0.5" footer="0.25"/>
      <pageSetup scale="90" orientation="landscape" r:id="rId4"/>
      <headerFooter alignWithMargins="0"/>
    </customSheetView>
    <customSheetView guid="{F9C00FCC-B928-44A4-AE8D-3790B3A7FE91}" scale="80" showPageBreaks="1" showGridLines="0" zeroValues="0" printArea="1" hiddenRows="1" view="pageBreakPreview">
      <selection activeCell="G44" sqref="G44"/>
      <colBreaks count="1" manualBreakCount="1">
        <brk id="4" max="1048575" man="1"/>
      </colBreaks>
      <pageMargins left="0.25" right="0.25" top="0.75" bottom="0.25" header="0.5" footer="0.25"/>
      <pageSetup scale="90" orientation="landscape" r:id="rId5"/>
      <headerFooter alignWithMargins="0">
        <oddHeader>&amp;R&amp;"Arial,Bold"Schedule-7a(Rev-00)PAGE &amp;P of &amp;N</oddHeader>
      </headerFooter>
    </customSheetView>
    <customSheetView guid="{9BE1DACC-ECDA-43E0-81BC-5CA2CCA7179E}" scale="80" showPageBreaks="1" showGridLines="0" zeroValues="0" printArea="1" hiddenRows="1" view="pageBreakPreview">
      <selection activeCell="G44" sqref="G44"/>
      <colBreaks count="1" manualBreakCount="1">
        <brk id="4" max="1048575" man="1"/>
      </colBreaks>
      <pageMargins left="0.25" right="0.25" top="0.75" bottom="0.25" header="0.5" footer="0.25"/>
      <pageSetup scale="90" orientation="landscape" r:id="rId6"/>
      <headerFooter alignWithMargins="0">
        <oddHeader>&amp;R&amp;"Arial,Bold"Schedule-7a(Rev-00)PAGE &amp;P of &amp;N</oddHeader>
      </headerFooter>
    </customSheetView>
    <customSheetView guid="{8FC47E04-BCF9-4504-9FDA-F8529AE0A203}" scale="80" showPageBreaks="1" showGridLines="0" zeroValues="0" printArea="1" hiddenRows="1" view="pageBreakPreview">
      <selection activeCell="I14" sqref="I14"/>
      <colBreaks count="1" manualBreakCount="1">
        <brk id="4" max="1048575" man="1"/>
      </colBreaks>
      <pageMargins left="0.25" right="0.25" top="0.75" bottom="0.25" header="0.5" footer="0.25"/>
      <pageSetup scale="90" orientation="landscape" r:id="rId7"/>
      <headerFooter alignWithMargins="0">
        <oddHeader>&amp;R&amp;"Arial,Bold"Schedule-7a(Rev-00)PAGE &amp;P of &amp;N</oddHeader>
      </headerFooter>
    </customSheetView>
    <customSheetView guid="{F9504563-F4B8-4B08-8DF4-BD6D3D1F49DF}" scale="78" showGridLines="0" zeroValues="0" hiddenRows="1" topLeftCell="A7">
      <selection activeCell="D1" sqref="D1:E1"/>
      <colBreaks count="1" manualBreakCount="1">
        <brk id="5" max="1048575" man="1"/>
      </colBreaks>
      <pageMargins left="0.25" right="0.25" top="0.75" bottom="0.25" header="0.5" footer="0.25"/>
      <pageSetup scale="90" orientation="landscape" r:id="rId8"/>
      <headerFooter alignWithMargins="0">
        <oddHeader>&amp;R&amp;"Arial,Bold"Schedule-7a(Rev-00)PAGE &amp;P of &amp;N</oddHeader>
      </headerFooter>
    </customSheetView>
    <customSheetView guid="{3E286A90-B39B-4EF7-ADAF-AD9055F4EE3F}" scale="78" showGridLines="0" zeroValues="0" topLeftCell="A2">
      <selection activeCell="C17" sqref="C17"/>
      <colBreaks count="1" manualBreakCount="1">
        <brk id="5" max="1048575" man="1"/>
      </colBreaks>
      <pageMargins left="0.25" right="0.25" top="0.75" bottom="0.25" header="0.5" footer="0.25"/>
      <pageSetup scale="90" orientation="landscape" r:id="rId9"/>
      <headerFooter alignWithMargins="0">
        <oddHeader>&amp;RPAGE &amp;P of &amp;N</oddHeader>
      </headerFooter>
    </customSheetView>
    <customSheetView guid="{C5506FC7-8A4D-43D0-A0D5-B323816310B7}" scale="78" showGridLines="0" zeroValues="0">
      <selection activeCell="E27" sqref="E27"/>
      <colBreaks count="1" manualBreakCount="1">
        <brk id="5" max="1048575" man="1"/>
      </colBreaks>
      <pageMargins left="0.17" right="0.18" top="0.44" bottom="0.38" header="0.3" footer="0.22"/>
      <pageSetup scale="91" orientation="landscape" r:id="rId10"/>
      <headerFooter alignWithMargins="0"/>
    </customSheetView>
    <customSheetView guid="{F34A69E2-31EE-443F-8E78-A31E3AA3BE2B}" scale="78" showGridLines="0" zeroValues="0" topLeftCell="A24">
      <selection activeCell="E16" sqref="E16:E32"/>
      <colBreaks count="1" manualBreakCount="1">
        <brk id="5" max="1048575" man="1"/>
      </colBreaks>
      <pageMargins left="0.48" right="0.18" top="0.44" bottom="0.38" header="0.3" footer="0.22"/>
      <pageSetup scale="91" orientation="landscape" r:id="rId11"/>
      <headerFooter alignWithMargins="0"/>
    </customSheetView>
    <customSheetView guid="{334BFE7B-729F-4B5F-BBFA-FE5871D8551A}" scale="78" showGridLines="0" zeroValues="0" topLeftCell="A24">
      <selection activeCell="E16" sqref="E16:E32"/>
      <colBreaks count="1" manualBreakCount="1">
        <brk id="5" max="1048575" man="1"/>
      </colBreaks>
      <pageMargins left="0.48" right="0.18" top="0.44" bottom="0.38" header="0.3" footer="0.22"/>
      <pageSetup scale="91" orientation="landscape" r:id="rId12"/>
      <headerFooter alignWithMargins="0"/>
    </customSheetView>
    <customSheetView guid="{A0F82AFD-A75A-45C4-A55A-D8EC84E8392D}" scale="78" showGridLines="0" zeroValues="0">
      <selection activeCell="C22" sqref="C22"/>
      <colBreaks count="1" manualBreakCount="1">
        <brk id="5" max="1048575" man="1"/>
      </colBreaks>
      <pageMargins left="0.25" right="0.25" top="0.75" bottom="0.25" header="0.5" footer="0.25"/>
      <pageSetup scale="90" orientation="landscape" r:id="rId13"/>
      <headerFooter alignWithMargins="0">
        <oddHeader>&amp;RPAGE &amp;P of &amp;N</oddHeader>
      </headerFooter>
    </customSheetView>
    <customSheetView guid="{B1DC5269-D889-4438-853D-005C3B580A35}" scale="78" showGridLines="0" zeroValues="0" topLeftCell="A16">
      <selection activeCell="E28" sqref="E28"/>
      <colBreaks count="1" manualBreakCount="1">
        <brk id="5" max="1048575" man="1"/>
      </colBreaks>
      <pageMargins left="0.25" right="0.25" top="0.75" bottom="0.25" header="0.5" footer="0.25"/>
      <pageSetup scale="90" orientation="landscape" r:id="rId14"/>
      <headerFooter alignWithMargins="0">
        <oddHeader>&amp;RPAGE &amp;P of &amp;N</oddHeader>
      </headerFooter>
    </customSheetView>
    <customSheetView guid="{5E663EC1-82C0-4C9A-876B-245B281961F9}" scale="80" showPageBreaks="1" showGridLines="0" zeroValues="0" printArea="1" hiddenRows="1" view="pageBreakPreview">
      <selection activeCell="I14" sqref="I14"/>
      <colBreaks count="1" manualBreakCount="1">
        <brk id="4" max="1048575" man="1"/>
      </colBreaks>
      <pageMargins left="0.25" right="0.25" top="0.75" bottom="0.25" header="0.5" footer="0.25"/>
      <pageSetup scale="90" orientation="landscape" r:id="rId15"/>
      <headerFooter alignWithMargins="0">
        <oddHeader>&amp;R&amp;"Arial,Bold"Schedule-7a(Rev-00)PAGE &amp;P of &amp;N</oddHeader>
      </headerFooter>
    </customSheetView>
    <customSheetView guid="{69FF9941-0C45-44CA-8742-9E1523AE9EBF}" scale="80" showPageBreaks="1" showGridLines="0" zeroValues="0" printArea="1" hiddenRows="1" view="pageBreakPreview">
      <selection activeCell="I14" sqref="I14"/>
      <colBreaks count="1" manualBreakCount="1">
        <brk id="4" max="1048575" man="1"/>
      </colBreaks>
      <pageMargins left="0.25" right="0.25" top="0.75" bottom="0.25" header="0.5" footer="0.25"/>
      <pageSetup scale="90" orientation="landscape" r:id="rId16"/>
      <headerFooter alignWithMargins="0">
        <oddHeader>&amp;R&amp;"Arial,Bold"Schedule-7a(Rev-00)PAGE &amp;P of &amp;N</oddHeader>
      </headerFooter>
    </customSheetView>
    <customSheetView guid="{587E3CD1-ADF8-4BF9-AA65-A977E6558AC7}" showGridLines="0" zeroValues="0" hiddenRows="1" topLeftCell="A4">
      <selection activeCell="I14" sqref="I14"/>
      <colBreaks count="1" manualBreakCount="1">
        <brk id="4" max="1048575" man="1"/>
      </colBreaks>
      <pageMargins left="0.25" right="0.25" top="0.75" bottom="0.25" header="0.5" footer="0.25"/>
      <pageSetup scale="90" orientation="landscape" r:id="rId17"/>
      <headerFooter alignWithMargins="0">
        <oddHeader>&amp;R&amp;"Arial,Bold"Schedule-7a(Rev-00)PAGE &amp;P of &amp;N</oddHeader>
      </headerFooter>
    </customSheetView>
    <customSheetView guid="{ADDF765C-A82A-49A1-ABD6-18D2003B02C8}" showGridLines="0" zeroValues="0" hiddenRows="1" topLeftCell="A7">
      <selection activeCell="G44" sqref="G44"/>
      <colBreaks count="1" manualBreakCount="1">
        <brk id="4" max="1048575" man="1"/>
      </colBreaks>
      <pageMargins left="0.25" right="0.25" top="0.75" bottom="0.25" header="0.5" footer="0.25"/>
      <pageSetup scale="90" orientation="landscape" r:id="rId18"/>
      <headerFooter alignWithMargins="0">
        <oddHeader>&amp;R&amp;"Arial,Bold"Schedule-7a(Rev-00)PAGE &amp;P of &amp;N</oddHeader>
      </headerFooter>
    </customSheetView>
    <customSheetView guid="{F3069269-230B-433B-8ACD-5B8BCA1CFEEF}" scale="80" showPageBreaks="1" showGridLines="0" zeroValues="0" printArea="1" hiddenRows="1" view="pageBreakPreview">
      <selection activeCell="D42" sqref="D42"/>
      <colBreaks count="1" manualBreakCount="1">
        <brk id="4" max="1048575" man="1"/>
      </colBreaks>
      <pageMargins left="0.25" right="0.25" top="0.75" bottom="0.25" header="0.5" footer="0.25"/>
      <pageSetup scale="90" orientation="landscape" r:id="rId19"/>
      <headerFooter alignWithMargins="0"/>
    </customSheetView>
    <customSheetView guid="{B209DB91-B62C-4234-9F7D-A23D05621676}" scale="80" showPageBreaks="1" showGridLines="0" zeroValues="0" printArea="1" hiddenRows="1" view="pageBreakPreview">
      <selection activeCell="D42" sqref="D42"/>
      <colBreaks count="1" manualBreakCount="1">
        <brk id="4" max="1048575" man="1"/>
      </colBreaks>
      <pageMargins left="0.25" right="0.25" top="0.75" bottom="0.25" header="0.5" footer="0.25"/>
      <pageSetup scale="90" orientation="landscape" r:id="rId20"/>
      <headerFooter alignWithMargins="0"/>
    </customSheetView>
    <customSheetView guid="{DBB79A9A-BBD0-49FC-9FFA-00EC188DEEAC}" scale="80" showPageBreaks="1" showGridLines="0" zeroValues="0" printArea="1" hiddenRows="1" view="pageBreakPreview">
      <selection activeCell="D42" sqref="D42"/>
      <colBreaks count="1" manualBreakCount="1">
        <brk id="4" max="1048575" man="1"/>
      </colBreaks>
      <pageMargins left="0.25" right="0.25" top="0.75" bottom="0.25" header="0.5" footer="0.25"/>
      <pageSetup scale="90" orientation="landscape" r:id="rId21"/>
      <headerFooter alignWithMargins="0"/>
    </customSheetView>
    <customSheetView guid="{C6AF2336-ED4E-492E-BFB1-1EC6AD3EE068}" scale="80" showPageBreaks="1" showGridLines="0" zeroValues="0" printArea="1" hiddenRows="1" view="pageBreakPreview">
      <selection activeCell="D42" sqref="D42"/>
      <colBreaks count="1" manualBreakCount="1">
        <brk id="4" max="1048575" man="1"/>
      </colBreaks>
      <pageMargins left="0.25" right="0.25" top="0.75" bottom="0.25" header="0.5" footer="0.25"/>
      <pageSetup scale="90" orientation="landscape" r:id="rId22"/>
      <headerFooter alignWithMargins="0"/>
    </customSheetView>
    <customSheetView guid="{2A0F3AED-7C44-4A6A-84BE-EBC4D8372535}" scale="70" showPageBreaks="1" showGridLines="0" zeroValues="0" printArea="1" view="pageBreakPreview">
      <selection activeCell="G18" sqref="G18"/>
      <colBreaks count="1" manualBreakCount="1">
        <brk id="10" max="1048575" man="1"/>
      </colBreaks>
      <pageMargins left="0.25" right="0.25" top="0.75" bottom="0.25" header="0.5" footer="0.25"/>
      <pageSetup scale="58" orientation="landscape" r:id="rId23"/>
      <headerFooter alignWithMargins="0"/>
    </customSheetView>
    <customSheetView guid="{CD728196-3354-463C-AD7B-0F277B71DCE6}" scale="70" showPageBreaks="1" showGridLines="0" zeroValues="0" printArea="1" view="pageBreakPreview" topLeftCell="A3">
      <selection activeCell="J19" sqref="J19"/>
      <colBreaks count="1" manualBreakCount="1">
        <brk id="10" max="1048575" man="1"/>
      </colBreaks>
      <pageMargins left="0.25" right="0.25" top="0.75" bottom="0.25" header="0.5" footer="0.25"/>
      <pageSetup scale="58" orientation="landscape" r:id="rId24"/>
      <headerFooter alignWithMargins="0"/>
    </customSheetView>
  </customSheetViews>
  <mergeCells count="16">
    <mergeCell ref="G14:G15"/>
    <mergeCell ref="G13:J13"/>
    <mergeCell ref="A1:F1"/>
    <mergeCell ref="A3:J3"/>
    <mergeCell ref="A5:J5"/>
    <mergeCell ref="A6:F6"/>
    <mergeCell ref="A7:F7"/>
    <mergeCell ref="A12:J12"/>
    <mergeCell ref="H14:H15"/>
    <mergeCell ref="I14:I15"/>
    <mergeCell ref="A14:A15"/>
    <mergeCell ref="F14:F15"/>
    <mergeCell ref="B14:B15"/>
    <mergeCell ref="C14:C15"/>
    <mergeCell ref="D14:D15"/>
    <mergeCell ref="E14:E15"/>
  </mergeCells>
  <phoneticPr fontId="11" type="noConversion"/>
  <dataValidations count="1">
    <dataValidation type="whole" operator="greaterThan" allowBlank="1" showInputMessage="1" showErrorMessage="1" error="Enter only Whole Numbers greater than zero" sqref="J18:J19" xr:uid="{00000000-0002-0000-0E00-000000000000}">
      <formula1>0</formula1>
    </dataValidation>
  </dataValidations>
  <pageMargins left="0.25" right="0.25" top="0.75" bottom="0.25" header="0.5" footer="0.25"/>
  <pageSetup scale="58" orientation="landscape" r:id="rId25"/>
  <headerFooter alignWithMargins="0"/>
  <colBreaks count="1" manualBreakCount="1">
    <brk id="10" max="1048575" man="1"/>
  </colBreaks>
  <ignoredErrors>
    <ignoredError sqref="A16 B16:J16" numberStoredAsText="1"/>
  </ignoredErrors>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AK37"/>
  <sheetViews>
    <sheetView showGridLines="0" view="pageBreakPreview" topLeftCell="A9" zoomScale="115" zoomScaleSheetLayoutView="115" workbookViewId="0">
      <selection activeCell="G18" sqref="G18"/>
    </sheetView>
  </sheetViews>
  <sheetFormatPr defaultColWidth="9.140625" defaultRowHeight="15.75"/>
  <cols>
    <col min="1" max="1" width="10.28515625" style="13" customWidth="1"/>
    <col min="2" max="2" width="15.85546875" style="13" customWidth="1"/>
    <col min="3" max="3" width="10.28515625" style="13" customWidth="1"/>
    <col min="4" max="4" width="23.85546875" style="13" customWidth="1"/>
    <col min="5" max="5" width="10.28515625" style="13" customWidth="1"/>
    <col min="6" max="6" width="75.28515625" style="13" customWidth="1"/>
    <col min="7" max="7" width="19.5703125" style="13" customWidth="1"/>
    <col min="8" max="8" width="13.42578125" style="13" customWidth="1"/>
    <col min="9" max="9" width="8" style="13" customWidth="1"/>
    <col min="10" max="10" width="19.28515625" style="13" customWidth="1"/>
    <col min="11" max="11" width="20.85546875" style="13" customWidth="1"/>
    <col min="12" max="12" width="16.28515625" style="13" customWidth="1"/>
    <col min="13" max="13" width="18.7109375" style="13" customWidth="1"/>
    <col min="14" max="14" width="24.140625" style="733" customWidth="1"/>
    <col min="15" max="15" width="27" style="733" customWidth="1"/>
    <col min="16" max="16" width="10.28515625" style="733" customWidth="1"/>
    <col min="17" max="17" width="10.42578125" style="733" customWidth="1"/>
    <col min="18" max="18" width="13.140625" style="733" hidden="1" customWidth="1"/>
    <col min="19" max="16384" width="9.140625" style="733"/>
  </cols>
  <sheetData>
    <row r="1" spans="1:37" s="712" customFormat="1" ht="29.25" customHeight="1">
      <c r="A1" s="1389" t="str">
        <f>Cover!B3</f>
        <v>SPEC. NO.: CC/NT/W-STAT/DOM/A00/23/11098</v>
      </c>
      <c r="B1" s="1389"/>
      <c r="C1" s="1389"/>
      <c r="D1" s="1389"/>
      <c r="E1" s="1389"/>
      <c r="F1" s="1389"/>
      <c r="G1" s="710"/>
      <c r="H1" s="710"/>
      <c r="I1" s="710"/>
      <c r="J1" s="710"/>
      <c r="K1" s="710"/>
      <c r="L1" s="710"/>
      <c r="M1" s="710"/>
      <c r="N1" s="711" t="s">
        <v>503</v>
      </c>
      <c r="AK1" s="713" t="e">
        <f>INSTRUCTIONS!#REF!</f>
        <v>#REF!</v>
      </c>
    </row>
    <row r="2" spans="1:37" s="712" customFormat="1">
      <c r="G2" s="714"/>
      <c r="H2" s="714"/>
      <c r="I2" s="714"/>
      <c r="J2" s="714"/>
      <c r="K2" s="714"/>
      <c r="L2" s="714"/>
      <c r="M2" s="714"/>
      <c r="AK2" s="713" t="e">
        <f>INSTRUCTIONS!#REF!</f>
        <v>#REF!</v>
      </c>
    </row>
    <row r="3" spans="1:37" s="712" customFormat="1" ht="114" customHeight="1">
      <c r="A3" s="1390" t="str">
        <f>Cover!B2</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v>
      </c>
      <c r="B3" s="1391"/>
      <c r="C3" s="1391"/>
      <c r="D3" s="1391"/>
      <c r="E3" s="1391"/>
      <c r="F3" s="1391"/>
      <c r="G3" s="1391"/>
      <c r="H3" s="1391"/>
      <c r="I3" s="1391"/>
      <c r="J3" s="1391"/>
      <c r="K3" s="1391"/>
      <c r="L3" s="1391"/>
      <c r="M3" s="1391"/>
      <c r="N3" s="1391"/>
      <c r="AK3" s="713" t="e">
        <f>INSTRUCTIONS!#REF!</f>
        <v>#REF!</v>
      </c>
    </row>
    <row r="4" spans="1:37" s="712" customFormat="1">
      <c r="G4" s="715"/>
      <c r="H4" s="715"/>
      <c r="I4" s="715"/>
      <c r="J4" s="715"/>
      <c r="K4" s="715"/>
      <c r="L4" s="715"/>
      <c r="M4" s="715"/>
      <c r="AK4" s="712" t="s">
        <v>38</v>
      </c>
    </row>
    <row r="5" spans="1:37" s="712" customFormat="1" ht="16.5">
      <c r="A5" s="1403" t="s">
        <v>135</v>
      </c>
      <c r="B5" s="1403"/>
      <c r="C5" s="1403"/>
      <c r="D5" s="1403"/>
      <c r="E5" s="1403"/>
      <c r="F5" s="1403"/>
      <c r="G5" s="1403"/>
      <c r="H5" s="1403"/>
      <c r="I5" s="1403"/>
      <c r="J5" s="1403"/>
      <c r="K5" s="1403"/>
      <c r="L5" s="1403"/>
      <c r="M5" s="1403"/>
      <c r="N5" s="1403"/>
      <c r="R5" s="765" t="s">
        <v>511</v>
      </c>
    </row>
    <row r="6" spans="1:37" s="712" customFormat="1" ht="16.5">
      <c r="A6" s="1393" t="str">
        <f>IF('Name of Bidder'!G6=3, "Bidder’s Name and Address (Lead Partner of) :", "Bidder’s Name and Address :")</f>
        <v>Bidder’s Name and Address :</v>
      </c>
      <c r="B6" s="1393"/>
      <c r="C6" s="1393"/>
      <c r="D6" s="1393"/>
      <c r="E6" s="1393"/>
      <c r="F6" s="1393"/>
      <c r="G6" s="716" t="s">
        <v>21</v>
      </c>
      <c r="H6" s="716"/>
      <c r="I6" s="716"/>
      <c r="J6" s="716"/>
      <c r="K6" s="716"/>
      <c r="L6" s="716"/>
      <c r="M6" s="716"/>
      <c r="N6" s="717"/>
      <c r="R6" s="768"/>
    </row>
    <row r="7" spans="1:37" s="712" customFormat="1" ht="16.5">
      <c r="A7" s="1393">
        <f>IF('Name of Bidder'!G6&lt;2,'Name of Bidder'!D9,IF(AND('Name of Bidder'!G6=2,'Name of Bidder'!#REF!=1),"JV of "&amp;'Name of Bidder'!D9&amp;" and "&amp;'Name of Bidder'!#REF!,IF(AND('Name of Bidder'!G6=2,'Name of Bidder'!#REF!="2 or more"),"JV of "&amp;'Name of Bidder'!D9&amp;", "&amp;'Name of Bidder'!#REF!&amp;" and "&amp;'Name of Bidder'!#REF!)))</f>
        <v>0</v>
      </c>
      <c r="B7" s="1393"/>
      <c r="C7" s="1393"/>
      <c r="D7" s="1393"/>
      <c r="E7" s="1393"/>
      <c r="F7" s="1393"/>
      <c r="G7" s="718" t="s">
        <v>22</v>
      </c>
      <c r="H7" s="718"/>
      <c r="I7" s="718"/>
      <c r="J7" s="718"/>
      <c r="K7" s="718"/>
      <c r="L7" s="718"/>
      <c r="M7" s="718"/>
      <c r="N7" s="717"/>
      <c r="R7" s="765"/>
    </row>
    <row r="8" spans="1:37" s="712" customFormat="1" ht="16.5">
      <c r="A8" s="718" t="s">
        <v>136</v>
      </c>
      <c r="B8" s="959" t="str">
        <f>IF('Name of Bidder'!D9=0, "", 'Name of Bidder'!D9)</f>
        <v/>
      </c>
      <c r="C8" s="718"/>
      <c r="D8" s="718"/>
      <c r="E8" s="718"/>
      <c r="G8" s="718" t="s">
        <v>138</v>
      </c>
      <c r="H8" s="718"/>
      <c r="I8" s="718"/>
      <c r="J8" s="718"/>
      <c r="K8" s="718"/>
      <c r="L8" s="718"/>
      <c r="M8" s="718"/>
      <c r="N8" s="717"/>
      <c r="R8" s="765">
        <v>0</v>
      </c>
    </row>
    <row r="9" spans="1:37" s="712" customFormat="1" ht="16.5">
      <c r="A9" s="718" t="s">
        <v>137</v>
      </c>
      <c r="B9" s="959" t="str">
        <f>IF('Name of Bidder'!D10=0, "", 'Name of Bidder'!D10)</f>
        <v/>
      </c>
      <c r="C9" s="718"/>
      <c r="D9" s="718"/>
      <c r="E9" s="718"/>
      <c r="G9" s="718" t="s">
        <v>23</v>
      </c>
      <c r="H9" s="718"/>
      <c r="I9" s="718"/>
      <c r="J9" s="718"/>
      <c r="K9" s="718"/>
      <c r="L9" s="718"/>
      <c r="M9" s="718"/>
      <c r="N9" s="717"/>
      <c r="R9" s="765">
        <v>5</v>
      </c>
    </row>
    <row r="10" spans="1:37" s="712" customFormat="1" ht="16.5">
      <c r="A10" s="719"/>
      <c r="B10" s="959" t="str">
        <f>IF('Name of Bidder'!D11=0, "", 'Name of Bidder'!D11)</f>
        <v/>
      </c>
      <c r="C10" s="719"/>
      <c r="D10" s="719"/>
      <c r="E10" s="719"/>
      <c r="G10" s="718" t="s">
        <v>139</v>
      </c>
      <c r="H10" s="718"/>
      <c r="I10" s="718"/>
      <c r="J10" s="718"/>
      <c r="K10" s="718"/>
      <c r="L10" s="718"/>
      <c r="M10" s="718"/>
      <c r="N10" s="717"/>
      <c r="R10" s="765">
        <v>12</v>
      </c>
    </row>
    <row r="11" spans="1:37" s="712" customFormat="1" ht="16.5">
      <c r="A11" s="719"/>
      <c r="B11" s="959" t="str">
        <f>IF('Name of Bidder'!D12=0, "", 'Name of Bidder'!D12)</f>
        <v/>
      </c>
      <c r="C11" s="719"/>
      <c r="D11" s="719"/>
      <c r="E11" s="719"/>
      <c r="G11" s="718" t="s">
        <v>140</v>
      </c>
      <c r="H11" s="718"/>
      <c r="I11" s="718"/>
      <c r="J11" s="718"/>
      <c r="K11" s="718"/>
      <c r="L11" s="718"/>
      <c r="M11" s="718"/>
      <c r="N11" s="717"/>
      <c r="R11" s="765">
        <v>18</v>
      </c>
    </row>
    <row r="12" spans="1:37" s="712" customFormat="1" ht="35.25" customHeight="1">
      <c r="A12" s="1394" t="s">
        <v>510</v>
      </c>
      <c r="B12" s="1395"/>
      <c r="C12" s="1395"/>
      <c r="D12" s="1395"/>
      <c r="E12" s="1395"/>
      <c r="F12" s="1395"/>
      <c r="G12" s="1395"/>
      <c r="H12" s="1395"/>
      <c r="I12" s="1395"/>
      <c r="J12" s="1395"/>
      <c r="K12" s="1395"/>
      <c r="L12" s="1395"/>
      <c r="M12" s="1395"/>
      <c r="N12" s="1395"/>
      <c r="R12" s="765">
        <v>28</v>
      </c>
    </row>
    <row r="13" spans="1:37" s="712" customFormat="1" ht="18" customHeight="1" thickBot="1">
      <c r="A13" s="18"/>
      <c r="B13" s="18"/>
      <c r="C13" s="18"/>
      <c r="D13" s="18"/>
      <c r="E13" s="18"/>
      <c r="F13" s="18"/>
      <c r="G13" s="1406" t="s">
        <v>413</v>
      </c>
      <c r="H13" s="1406"/>
      <c r="I13" s="1406"/>
      <c r="J13" s="1406"/>
      <c r="K13" s="1406"/>
      <c r="L13" s="1406"/>
      <c r="M13" s="1406"/>
      <c r="N13" s="1406"/>
    </row>
    <row r="14" spans="1:37" s="712" customFormat="1" ht="19.149999999999999" customHeight="1">
      <c r="A14" s="928" t="s">
        <v>7</v>
      </c>
      <c r="B14" s="1401" t="s">
        <v>383</v>
      </c>
      <c r="C14" s="1401" t="s">
        <v>384</v>
      </c>
      <c r="D14" s="1401" t="s">
        <v>385</v>
      </c>
      <c r="E14" s="1401" t="s">
        <v>386</v>
      </c>
      <c r="F14" s="929" t="s">
        <v>505</v>
      </c>
      <c r="G14" s="1404" t="s">
        <v>73</v>
      </c>
      <c r="H14" s="1407" t="s">
        <v>6</v>
      </c>
      <c r="I14" s="1407" t="s">
        <v>39</v>
      </c>
      <c r="J14" s="1408" t="s">
        <v>423</v>
      </c>
      <c r="K14" s="1408" t="s">
        <v>1069</v>
      </c>
      <c r="L14" s="1408" t="s">
        <v>424</v>
      </c>
      <c r="M14" s="1408" t="s">
        <v>1070</v>
      </c>
      <c r="N14" s="930" t="s">
        <v>74</v>
      </c>
      <c r="O14" s="931" t="s">
        <v>542</v>
      </c>
    </row>
    <row r="15" spans="1:37" s="712" customFormat="1" ht="90.75" customHeight="1">
      <c r="A15" s="932"/>
      <c r="B15" s="1402"/>
      <c r="C15" s="1402"/>
      <c r="D15" s="1402"/>
      <c r="E15" s="1402"/>
      <c r="F15" s="933"/>
      <c r="G15" s="1405"/>
      <c r="H15" s="1407"/>
      <c r="I15" s="1407"/>
      <c r="J15" s="1402"/>
      <c r="K15" s="1402"/>
      <c r="L15" s="1402"/>
      <c r="M15" s="1402"/>
      <c r="N15" s="934" t="s">
        <v>75</v>
      </c>
      <c r="O15" s="931"/>
    </row>
    <row r="16" spans="1:37" s="739" customFormat="1">
      <c r="A16" s="723" t="s">
        <v>8</v>
      </c>
      <c r="B16" s="723" t="s">
        <v>9</v>
      </c>
      <c r="C16" s="723" t="s">
        <v>10</v>
      </c>
      <c r="D16" s="723" t="s">
        <v>11</v>
      </c>
      <c r="E16" s="723" t="s">
        <v>12</v>
      </c>
      <c r="F16" s="723" t="s">
        <v>13</v>
      </c>
      <c r="G16" s="723" t="s">
        <v>24</v>
      </c>
      <c r="H16" s="723" t="s">
        <v>15</v>
      </c>
      <c r="I16" s="723" t="s">
        <v>25</v>
      </c>
      <c r="J16" s="723" t="s">
        <v>360</v>
      </c>
      <c r="K16" s="723" t="s">
        <v>361</v>
      </c>
      <c r="L16" s="723" t="s">
        <v>379</v>
      </c>
      <c r="M16" s="723" t="s">
        <v>380</v>
      </c>
      <c r="N16" s="923" t="s">
        <v>433</v>
      </c>
      <c r="O16" s="723" t="s">
        <v>400</v>
      </c>
    </row>
    <row r="17" spans="1:18" s="739" customFormat="1" ht="30">
      <c r="A17" s="736">
        <v>1</v>
      </c>
      <c r="B17" s="736"/>
      <c r="C17" s="736"/>
      <c r="D17" s="736"/>
      <c r="E17" s="736"/>
      <c r="F17" s="1028" t="s">
        <v>537</v>
      </c>
      <c r="G17" s="740"/>
      <c r="H17" s="741"/>
      <c r="I17" s="741"/>
      <c r="J17" s="741"/>
      <c r="K17" s="741"/>
      <c r="L17" s="741"/>
      <c r="M17" s="741"/>
      <c r="N17" s="741"/>
      <c r="O17" s="926"/>
    </row>
    <row r="18" spans="1:18" s="712" customFormat="1" ht="16.5">
      <c r="A18" s="734" t="s">
        <v>32</v>
      </c>
      <c r="B18" s="734"/>
      <c r="C18" s="734"/>
      <c r="D18" s="734" t="s">
        <v>545</v>
      </c>
      <c r="E18" s="734"/>
      <c r="F18" s="1025" t="s">
        <v>532</v>
      </c>
      <c r="G18" s="742"/>
      <c r="H18" s="725" t="s">
        <v>378</v>
      </c>
      <c r="I18" s="725">
        <v>1</v>
      </c>
      <c r="J18" s="1051">
        <v>998346</v>
      </c>
      <c r="K18" s="781"/>
      <c r="L18" s="922">
        <v>18</v>
      </c>
      <c r="M18" s="782"/>
      <c r="N18" s="924"/>
      <c r="O18" s="927">
        <f>IF(M18="",(N18*L18/100),(N18*M18/100))</f>
        <v>0</v>
      </c>
    </row>
    <row r="19" spans="1:18" s="712" customFormat="1" ht="16.5">
      <c r="A19" s="734" t="s">
        <v>33</v>
      </c>
      <c r="B19" s="734"/>
      <c r="C19" s="734"/>
      <c r="D19" s="734" t="s">
        <v>545</v>
      </c>
      <c r="E19" s="734"/>
      <c r="F19" s="1025" t="s">
        <v>533</v>
      </c>
      <c r="G19" s="742"/>
      <c r="H19" s="725" t="s">
        <v>378</v>
      </c>
      <c r="I19" s="725">
        <v>1</v>
      </c>
      <c r="J19" s="1051">
        <v>998346</v>
      </c>
      <c r="K19" s="781"/>
      <c r="L19" s="922">
        <v>18</v>
      </c>
      <c r="M19" s="782"/>
      <c r="N19" s="924"/>
      <c r="O19" s="927">
        <f>IF(M19="",(N19*L19/100),(N19*M19/100))</f>
        <v>0</v>
      </c>
    </row>
    <row r="20" spans="1:18" s="712" customFormat="1" ht="16.5">
      <c r="A20" s="734" t="s">
        <v>534</v>
      </c>
      <c r="B20" s="734"/>
      <c r="C20" s="734"/>
      <c r="D20" s="734" t="s">
        <v>545</v>
      </c>
      <c r="E20" s="734"/>
      <c r="F20" s="1025" t="s">
        <v>535</v>
      </c>
      <c r="G20" s="742"/>
      <c r="H20" s="725" t="s">
        <v>378</v>
      </c>
      <c r="I20" s="725">
        <v>1</v>
      </c>
      <c r="J20" s="1051">
        <v>998346</v>
      </c>
      <c r="K20" s="781"/>
      <c r="L20" s="922">
        <v>18</v>
      </c>
      <c r="M20" s="782"/>
      <c r="N20" s="924"/>
      <c r="O20" s="927">
        <f>IF(M20="",(N20*L20/100),(N20*M20/100))</f>
        <v>0</v>
      </c>
    </row>
    <row r="21" spans="1:18" s="712" customFormat="1" ht="17.25" thickBot="1">
      <c r="A21" s="734" t="s">
        <v>34</v>
      </c>
      <c r="B21" s="734"/>
      <c r="C21" s="734"/>
      <c r="D21" s="734" t="s">
        <v>545</v>
      </c>
      <c r="E21" s="734"/>
      <c r="F21" s="1025" t="s">
        <v>536</v>
      </c>
      <c r="G21" s="742"/>
      <c r="H21" s="725" t="s">
        <v>378</v>
      </c>
      <c r="I21" s="725">
        <v>1</v>
      </c>
      <c r="J21" s="1051">
        <v>998346</v>
      </c>
      <c r="K21" s="781"/>
      <c r="L21" s="922">
        <v>18</v>
      </c>
      <c r="M21" s="782"/>
      <c r="N21" s="924"/>
      <c r="O21" s="927">
        <f>IF(M21="",(N21*L21/100),(N21*M21/100))</f>
        <v>0</v>
      </c>
      <c r="R21" s="712" t="s">
        <v>538</v>
      </c>
    </row>
    <row r="22" spans="1:18" s="712" customFormat="1" ht="18.75" customHeight="1" thickBot="1">
      <c r="A22" s="743"/>
      <c r="B22" s="921"/>
      <c r="C22" s="921"/>
      <c r="D22" s="921"/>
      <c r="E22" s="921"/>
      <c r="F22" s="744" t="s">
        <v>364</v>
      </c>
      <c r="G22" s="745"/>
      <c r="H22" s="746"/>
      <c r="I22" s="746"/>
      <c r="J22" s="746"/>
      <c r="K22" s="746"/>
      <c r="L22" s="746"/>
      <c r="M22" s="746"/>
      <c r="N22" s="925">
        <f>SUM(N18:N21)</f>
        <v>0</v>
      </c>
      <c r="O22" s="935">
        <f>SUM(O18:O21)</f>
        <v>0</v>
      </c>
    </row>
    <row r="23" spans="1:18" s="712" customFormat="1" ht="15.6" customHeight="1">
      <c r="A23" s="728"/>
      <c r="B23" s="728"/>
      <c r="C23" s="728"/>
      <c r="D23" s="728"/>
      <c r="E23" s="728"/>
      <c r="F23" s="690"/>
      <c r="G23" s="728"/>
      <c r="H23" s="728"/>
      <c r="I23" s="728"/>
      <c r="J23" s="728"/>
      <c r="K23" s="728"/>
      <c r="L23" s="728"/>
      <c r="M23" s="728"/>
      <c r="N23" s="729"/>
    </row>
    <row r="24" spans="1:18" s="712" customFormat="1" ht="21" customHeight="1">
      <c r="A24" s="730" t="s">
        <v>4</v>
      </c>
      <c r="B24" s="747" t="str">
        <f>IF('Name of Bidder'!D18=0, "", 'Name of Bidder'!D18)</f>
        <v/>
      </c>
      <c r="C24" s="730"/>
      <c r="D24" s="730"/>
      <c r="E24" s="730"/>
      <c r="H24" s="748"/>
      <c r="I24" s="748"/>
      <c r="J24" s="748"/>
      <c r="K24" s="748"/>
      <c r="L24" s="748"/>
      <c r="M24" s="748" t="s">
        <v>143</v>
      </c>
      <c r="N24" s="749" t="str">
        <f>IF('Name of Bidder'!D15=0, "", 'Name of Bidder'!D15)</f>
        <v/>
      </c>
    </row>
    <row r="25" spans="1:18" s="712" customFormat="1" ht="21" customHeight="1">
      <c r="A25" s="730" t="s">
        <v>5</v>
      </c>
      <c r="B25" s="720" t="str">
        <f>IF('Name of Bidder'!D19=0, "", 'Name of Bidder'!D19)</f>
        <v/>
      </c>
      <c r="C25" s="730"/>
      <c r="D25" s="730"/>
      <c r="E25" s="730"/>
      <c r="H25" s="748"/>
      <c r="I25" s="748"/>
      <c r="J25" s="748"/>
      <c r="K25" s="748"/>
      <c r="L25" s="748"/>
      <c r="M25" s="748" t="s">
        <v>132</v>
      </c>
      <c r="N25" s="749" t="str">
        <f>IF('Name of Bidder'!D16=0, "", 'Name of Bidder'!D16)</f>
        <v/>
      </c>
    </row>
    <row r="26" spans="1:18" s="712" customFormat="1">
      <c r="A26" s="732"/>
      <c r="B26" s="732"/>
      <c r="C26" s="732"/>
      <c r="D26" s="732"/>
      <c r="E26" s="732"/>
      <c r="F26" s="732"/>
      <c r="G26" s="732"/>
      <c r="H26" s="732"/>
      <c r="I26" s="732"/>
      <c r="J26" s="732"/>
      <c r="K26" s="732"/>
      <c r="L26" s="732"/>
      <c r="M26" s="732"/>
    </row>
    <row r="27" spans="1:18" s="712" customFormat="1">
      <c r="A27" s="732"/>
      <c r="B27" s="732"/>
      <c r="C27" s="732"/>
      <c r="D27" s="732"/>
      <c r="E27" s="732"/>
      <c r="F27" s="732"/>
      <c r="G27" s="732"/>
      <c r="H27" s="732"/>
      <c r="I27" s="732"/>
      <c r="J27" s="732"/>
      <c r="K27" s="732"/>
      <c r="L27" s="732"/>
      <c r="M27" s="732"/>
    </row>
    <row r="28" spans="1:18" s="712" customFormat="1"/>
    <row r="37" spans="17:20" ht="16.5">
      <c r="Q37" s="1394"/>
      <c r="R37" s="1395"/>
      <c r="S37" s="1395"/>
      <c r="T37" s="1395"/>
    </row>
  </sheetData>
  <sheetProtection password="CBD2" sheet="1" formatColumns="0" formatRows="0" selectLockedCells="1"/>
  <customSheetViews>
    <customSheetView guid="{9E7A1559-80EF-45E2-B513-64B5C46360F8}" scale="115" showPageBreaks="1" showGridLines="0" printArea="1" hiddenColumns="1" view="pageBreakPreview" topLeftCell="A9">
      <selection activeCell="G18" sqref="G18"/>
      <pageMargins left="0.25" right="0.25" top="0.75" bottom="0.25" header="0.25" footer="0.25"/>
      <pageSetup paperSize="9" scale="49" orientation="landscape" r:id="rId1"/>
      <headerFooter alignWithMargins="0"/>
    </customSheetView>
    <customSheetView guid="{A3908470-1383-4C41-BFB4-6E3A5472DB66}" scale="70" showPageBreaks="1" showGridLines="0" printArea="1" hiddenColumns="1" view="pageBreakPreview">
      <selection activeCell="G18" sqref="G18"/>
      <pageMargins left="0.25" right="0.25" top="0.75" bottom="0.25" header="0.25" footer="0.25"/>
      <pageSetup paperSize="9" scale="49" orientation="landscape" r:id="rId2"/>
      <headerFooter alignWithMargins="0"/>
    </customSheetView>
    <customSheetView guid="{962766B2-46B3-46B2-A046-2C366EDE2924}" scale="80" showPageBreaks="1" showGridLines="0" zeroValues="0" printArea="1" hiddenRows="1" view="pageBreakPreview">
      <selection activeCell="G17" sqref="G17"/>
      <pageMargins left="0.25" right="0.25" top="0.75" bottom="0.25" header="0.25" footer="0.25"/>
      <pageSetup paperSize="9" scale="92" orientation="landscape" r:id="rId3"/>
      <headerFooter alignWithMargins="0"/>
    </customSheetView>
    <customSheetView guid="{77060029-EAB9-4964-846B-FD562427A28D}" scale="80" showPageBreaks="1" showGridLines="0" zeroValues="0" printArea="1" hiddenRows="1" view="pageBreakPreview">
      <selection activeCell="G17" sqref="G17"/>
      <pageMargins left="0.25" right="0.25" top="0.75" bottom="0.25" header="0.25" footer="0.25"/>
      <pageSetup paperSize="9" scale="92" orientation="landscape" r:id="rId4"/>
      <headerFooter alignWithMargins="0"/>
    </customSheetView>
    <customSheetView guid="{F9C00FCC-B928-44A4-AE8D-3790B3A7FE91}" scale="80" showPageBreaks="1" showGridLines="0" zeroValues="0" printArea="1" hiddenRows="1" view="pageBreakPreview">
      <selection activeCell="D7" sqref="D7"/>
      <pageMargins left="0.25" right="0.25" top="0.75" bottom="0.25" header="0.25" footer="0.25"/>
      <pageSetup paperSize="9" scale="92" orientation="landscape" r:id="rId5"/>
      <headerFooter alignWithMargins="0">
        <oddHeader>&amp;R&amp;"Arial,Bold"Schedule-7b(Rev-00)PAGE &amp;P of &amp;N</oddHeader>
      </headerFooter>
    </customSheetView>
    <customSheetView guid="{9BE1DACC-ECDA-43E0-81BC-5CA2CCA7179E}" scale="80" showPageBreaks="1" showGridLines="0" zeroValues="0" printArea="1" hiddenRows="1" view="pageBreakPreview">
      <selection activeCell="D7" sqref="D7"/>
      <pageMargins left="0.25" right="0.25" top="0.75" bottom="0.25" header="0.25" footer="0.25"/>
      <pageSetup paperSize="9" scale="92" orientation="landscape" r:id="rId6"/>
      <headerFooter alignWithMargins="0">
        <oddHeader>&amp;R&amp;"Arial,Bold"Schedule-7b(Rev-00)PAGE &amp;P of &amp;N</oddHeader>
      </headerFooter>
    </customSheetView>
    <customSheetView guid="{8FC47E04-BCF9-4504-9FDA-F8529AE0A203}" scale="80" showPageBreaks="1" showGridLines="0" zeroValues="0" printArea="1" hiddenRows="1" view="pageBreakPreview">
      <selection activeCell="H13" sqref="H13"/>
      <pageMargins left="0.25" right="0.25" top="0.75" bottom="0.25" header="0.25" footer="0.25"/>
      <pageSetup paperSize="9" scale="92" orientation="landscape" r:id="rId7"/>
      <headerFooter alignWithMargins="0">
        <oddHeader>&amp;R&amp;"Arial,Bold"Schedule-7b(Rev-00)PAGE &amp;P of &amp;N</oddHeader>
      </headerFooter>
    </customSheetView>
    <customSheetView guid="{F9504563-F4B8-4B08-8DF4-BD6D3D1F49DF}" scale="76" showPageBreaks="1" showGridLines="0" zeroValues="0" printArea="1" hiddenRows="1" view="pageBreakPreview">
      <selection activeCell="D1" sqref="D1:E1"/>
      <pageMargins left="0.25" right="0.25" top="0.75" bottom="0.25" header="0.25" footer="0.25"/>
      <pageSetup paperSize="9" scale="92" orientation="landscape" r:id="rId8"/>
      <headerFooter alignWithMargins="0">
        <oddHeader>&amp;R&amp;"Arial,Bold"Schedule-7b(Rev-00)PAGE &amp;P of &amp;N</oddHeader>
      </headerFooter>
    </customSheetView>
    <customSheetView guid="{3E286A90-B39B-4EF7-ADAF-AD9055F4EE3F}" scale="76" showPageBreaks="1" showGridLines="0" zeroValues="0" printArea="1" view="pageBreakPreview">
      <selection activeCell="C17" sqref="C17"/>
      <pageMargins left="0.25" right="0.25" top="0.75" bottom="0.25" header="0.25" footer="0.25"/>
      <pageSetup paperSize="9" scale="92" orientation="landscape" r:id="rId9"/>
      <headerFooter alignWithMargins="0">
        <oddHeader>&amp;RPAGE &amp;P of &amp;N</oddHeader>
      </headerFooter>
    </customSheetView>
    <customSheetView guid="{C5506FC7-8A4D-43D0-A0D5-B323816310B7}" scale="76" showPageBreaks="1" showGridLines="0" zeroValues="0" printArea="1" view="pageBreakPreview">
      <selection activeCell="C17" sqref="C17"/>
      <pageMargins left="0.75" right="0.59" top="0.52" bottom="0.45" header="0.34" footer="0.28000000000000003"/>
      <pageSetup paperSize="9" scale="92" orientation="landscape" r:id="rId10"/>
      <headerFooter alignWithMargins="0"/>
    </customSheetView>
    <customSheetView guid="{F34A69E2-31EE-443F-8E78-A31E3AA3BE2B}" scale="76" showPageBreaks="1" showGridLines="0" zeroValues="0" printArea="1" view="pageBreakPreview" topLeftCell="A46">
      <selection activeCell="C19" sqref="C19"/>
      <pageMargins left="0.75" right="0.59" top="0.52" bottom="0.45" header="0.34" footer="0.28000000000000003"/>
      <pageSetup paperSize="9" scale="92" orientation="landscape" r:id="rId11"/>
      <headerFooter alignWithMargins="0"/>
    </customSheetView>
    <customSheetView guid="{334BFE7B-729F-4B5F-BBFA-FE5871D8551A}" scale="76" showPageBreaks="1" showGridLines="0" zeroValues="0" printArea="1" view="pageBreakPreview" topLeftCell="A46">
      <selection activeCell="C19" sqref="C19"/>
      <pageMargins left="0.75" right="0.59" top="0.52" bottom="0.45" header="0.34" footer="0.28000000000000003"/>
      <pageSetup paperSize="9" scale="92" orientation="landscape" r:id="rId12"/>
      <headerFooter alignWithMargins="0"/>
    </customSheetView>
    <customSheetView guid="{A0F82AFD-A75A-45C4-A55A-D8EC84E8392D}" scale="76" showPageBreaks="1" showGridLines="0" zeroValues="0" printArea="1" view="pageBreakPreview">
      <selection activeCell="C17" sqref="C17"/>
      <pageMargins left="0.25" right="0.25" top="0.75" bottom="0.25" header="0.25" footer="0.25"/>
      <pageSetup paperSize="9" scale="92" orientation="landscape" r:id="rId13"/>
      <headerFooter alignWithMargins="0">
        <oddHeader>&amp;RPAGE &amp;P of &amp;N</oddHeader>
      </headerFooter>
    </customSheetView>
    <customSheetView guid="{B1DC5269-D889-4438-853D-005C3B580A35}" scale="76" showPageBreaks="1" showGridLines="0" zeroValues="0" printArea="1" view="pageBreakPreview">
      <selection activeCell="C18" sqref="C18"/>
      <pageMargins left="0.25" right="0.25" top="0.75" bottom="0.25" header="0.25" footer="0.25"/>
      <pageSetup paperSize="9" scale="92" orientation="landscape" r:id="rId14"/>
      <headerFooter alignWithMargins="0">
        <oddHeader>&amp;RPAGE &amp;P of &amp;N</oddHeader>
      </headerFooter>
    </customSheetView>
    <customSheetView guid="{5E663EC1-82C0-4C9A-876B-245B281961F9}" scale="80" showPageBreaks="1" showGridLines="0" zeroValues="0" printArea="1" hiddenRows="1" view="pageBreakPreview">
      <selection activeCell="H13" sqref="H13"/>
      <pageMargins left="0.25" right="0.25" top="0.75" bottom="0.25" header="0.25" footer="0.25"/>
      <pageSetup paperSize="9" scale="92" orientation="landscape" r:id="rId15"/>
      <headerFooter alignWithMargins="0">
        <oddHeader>&amp;R&amp;"Arial,Bold"Schedule-7b(Rev-00)PAGE &amp;P of &amp;N</oddHeader>
      </headerFooter>
    </customSheetView>
    <customSheetView guid="{69FF9941-0C45-44CA-8742-9E1523AE9EBF}" scale="80" showPageBreaks="1" showGridLines="0" zeroValues="0" printArea="1" hiddenRows="1" view="pageBreakPreview">
      <selection activeCell="H13" sqref="H13"/>
      <pageMargins left="0.25" right="0.25" top="0.75" bottom="0.25" header="0.25" footer="0.25"/>
      <pageSetup paperSize="9" scale="92" orientation="landscape" r:id="rId16"/>
      <headerFooter alignWithMargins="0">
        <oddHeader>&amp;R&amp;"Arial,Bold"Schedule-7b(Rev-00)PAGE &amp;P of &amp;N</oddHeader>
      </headerFooter>
    </customSheetView>
    <customSheetView guid="{587E3CD1-ADF8-4BF9-AA65-A977E6558AC7}" showGridLines="0" zeroValues="0" hiddenRows="1">
      <selection activeCell="H13" sqref="H13"/>
      <pageMargins left="0.25" right="0.25" top="0.75" bottom="0.25" header="0.25" footer="0.25"/>
      <pageSetup paperSize="9" scale="92" orientation="landscape" r:id="rId17"/>
      <headerFooter alignWithMargins="0">
        <oddHeader>&amp;R&amp;"Arial,Bold"Schedule-7b(Rev-00)PAGE &amp;P of &amp;N</oddHeader>
      </headerFooter>
    </customSheetView>
    <customSheetView guid="{ADDF765C-A82A-49A1-ABD6-18D2003B02C8}" showGridLines="0" zeroValues="0" hiddenRows="1">
      <selection activeCell="D7" sqref="D7"/>
      <pageMargins left="0.25" right="0.25" top="0.75" bottom="0.25" header="0.25" footer="0.25"/>
      <pageSetup paperSize="9" scale="92" orientation="landscape" r:id="rId18"/>
      <headerFooter alignWithMargins="0">
        <oddHeader>&amp;R&amp;"Arial,Bold"Schedule-7b(Rev-00)PAGE &amp;P of &amp;N</oddHeader>
      </headerFooter>
    </customSheetView>
    <customSheetView guid="{F3069269-230B-433B-8ACD-5B8BCA1CFEEF}" scale="80" showPageBreaks="1" showGridLines="0" zeroValues="0" printArea="1" hiddenRows="1" view="pageBreakPreview">
      <selection activeCell="G17" sqref="G17"/>
      <pageMargins left="0.25" right="0.25" top="0.75" bottom="0.25" header="0.25" footer="0.25"/>
      <pageSetup paperSize="9" scale="92" orientation="landscape" r:id="rId19"/>
      <headerFooter alignWithMargins="0"/>
    </customSheetView>
    <customSheetView guid="{B209DB91-B62C-4234-9F7D-A23D05621676}" scale="80" showPageBreaks="1" showGridLines="0" zeroValues="0" printArea="1" hiddenRows="1" view="pageBreakPreview">
      <selection activeCell="G17" sqref="G17"/>
      <pageMargins left="0.25" right="0.25" top="0.75" bottom="0.25" header="0.25" footer="0.25"/>
      <pageSetup paperSize="9" scale="92" orientation="landscape" r:id="rId20"/>
      <headerFooter alignWithMargins="0"/>
    </customSheetView>
    <customSheetView guid="{DBB79A9A-BBD0-49FC-9FFA-00EC188DEEAC}" scale="80" showPageBreaks="1" showGridLines="0" zeroValues="0" printArea="1" hiddenRows="1" view="pageBreakPreview">
      <selection activeCell="G17" sqref="G17"/>
      <pageMargins left="0.25" right="0.25" top="0.75" bottom="0.25" header="0.25" footer="0.25"/>
      <pageSetup paperSize="9" scale="92" orientation="landscape" r:id="rId21"/>
      <headerFooter alignWithMargins="0"/>
    </customSheetView>
    <customSheetView guid="{C6AF2336-ED4E-492E-BFB1-1EC6AD3EE068}" scale="80" showPageBreaks="1" showGridLines="0" zeroValues="0" printArea="1" hiddenRows="1" view="pageBreakPreview">
      <selection activeCell="G17" sqref="G17"/>
      <pageMargins left="0.25" right="0.25" top="0.75" bottom="0.25" header="0.25" footer="0.25"/>
      <pageSetup paperSize="9" scale="92" orientation="landscape" r:id="rId22"/>
      <headerFooter alignWithMargins="0"/>
    </customSheetView>
    <customSheetView guid="{2A0F3AED-7C44-4A6A-84BE-EBC4D8372535}" scale="70" showPageBreaks="1" showGridLines="0" printArea="1" hiddenColumns="1" view="pageBreakPreview">
      <selection activeCell="G18" sqref="G18"/>
      <pageMargins left="0.25" right="0.25" top="0.75" bottom="0.25" header="0.25" footer="0.25"/>
      <pageSetup paperSize="9" scale="49" orientation="landscape" r:id="rId23"/>
      <headerFooter alignWithMargins="0"/>
    </customSheetView>
    <customSheetView guid="{CD728196-3354-463C-AD7B-0F277B71DCE6}" scale="115" showPageBreaks="1" showGridLines="0" printArea="1" hiddenColumns="1" view="pageBreakPreview" topLeftCell="A9">
      <selection activeCell="G18" sqref="G18"/>
      <pageMargins left="0.25" right="0.25" top="0.75" bottom="0.25" header="0.25" footer="0.25"/>
      <pageSetup paperSize="9" scale="49" orientation="landscape" r:id="rId24"/>
      <headerFooter alignWithMargins="0"/>
    </customSheetView>
  </customSheetViews>
  <mergeCells count="19">
    <mergeCell ref="L14:L15"/>
    <mergeCell ref="M14:M15"/>
    <mergeCell ref="B14:B15"/>
    <mergeCell ref="C14:C15"/>
    <mergeCell ref="D14:D15"/>
    <mergeCell ref="E14:E15"/>
    <mergeCell ref="Q37:T37"/>
    <mergeCell ref="A1:F1"/>
    <mergeCell ref="A3:N3"/>
    <mergeCell ref="A5:N5"/>
    <mergeCell ref="A6:F6"/>
    <mergeCell ref="A7:F7"/>
    <mergeCell ref="G14:G15"/>
    <mergeCell ref="G13:N13"/>
    <mergeCell ref="A12:N12"/>
    <mergeCell ref="H14:H15"/>
    <mergeCell ref="I14:I15"/>
    <mergeCell ref="J14:J15"/>
    <mergeCell ref="K14:K15"/>
  </mergeCells>
  <phoneticPr fontId="11" type="noConversion"/>
  <dataValidations count="3">
    <dataValidation type="whole" operator="greaterThan" allowBlank="1" showInputMessage="1" showErrorMessage="1" error="Enter only Whole Numbers greater than zero" sqref="N18:N21" xr:uid="{00000000-0002-0000-0F00-000000000000}">
      <formula1>0</formula1>
    </dataValidation>
    <dataValidation type="list" allowBlank="1" showInputMessage="1" showErrorMessage="1" sqref="M18:M21" xr:uid="{00000000-0002-0000-0F00-000001000000}">
      <formula1>$R$8:$R$12</formula1>
    </dataValidation>
    <dataValidation type="whole" operator="greaterThan" allowBlank="1" showInputMessage="1" showErrorMessage="1" sqref="K18:K21" xr:uid="{00000000-0002-0000-0F00-000002000000}">
      <formula1>0</formula1>
    </dataValidation>
  </dataValidations>
  <pageMargins left="0.25" right="0.25" top="0.75" bottom="0.25" header="0.25" footer="0.25"/>
  <pageSetup paperSize="9" scale="49" orientation="landscape" r:id="rId25"/>
  <headerFooter alignWithMargins="0"/>
  <ignoredErrors>
    <ignoredError sqref="A16 B16:O16" numberStoredAsText="1"/>
  </ignoredErrors>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A235"/>
  <sheetViews>
    <sheetView workbookViewId="0">
      <pane xSplit="15930" topLeftCell="W1"/>
      <selection activeCell="P6" sqref="P6:S6"/>
      <selection pane="topRight" activeCell="W1" sqref="W1"/>
    </sheetView>
  </sheetViews>
  <sheetFormatPr defaultColWidth="9.140625" defaultRowHeight="12.75"/>
  <cols>
    <col min="1" max="1" width="5.140625" style="51" customWidth="1"/>
    <col min="2" max="2" width="13.28515625" style="51" customWidth="1"/>
    <col min="3" max="3" width="0" style="51" hidden="1" customWidth="1"/>
    <col min="4" max="4" width="10.28515625" style="51" customWidth="1"/>
    <col min="5" max="5" width="3.42578125" style="51" customWidth="1"/>
    <col min="6" max="6" width="5.5703125" style="51" customWidth="1"/>
    <col min="7" max="7" width="11.42578125" style="51" customWidth="1"/>
    <col min="8" max="8" width="0" style="51" hidden="1" customWidth="1"/>
    <col min="9" max="9" width="10" style="51" customWidth="1"/>
    <col min="10" max="10" width="3.28515625" style="51" customWidth="1"/>
    <col min="11" max="11" width="5" style="51" customWidth="1"/>
    <col min="12" max="12" width="11.28515625" style="51" customWidth="1"/>
    <col min="13" max="13" width="0" style="51" hidden="1" customWidth="1"/>
    <col min="14" max="14" width="10.28515625" style="51" customWidth="1"/>
    <col min="15" max="15" width="3.7109375" style="51" customWidth="1"/>
    <col min="16" max="16" width="6.42578125" style="51" customWidth="1"/>
    <col min="17" max="17" width="11.140625" style="51" customWidth="1"/>
    <col min="18" max="18" width="0" style="51" hidden="1" customWidth="1"/>
    <col min="19" max="19" width="9.28515625" style="51" customWidth="1"/>
    <col min="20" max="20" width="3.28515625" style="51" customWidth="1"/>
    <col min="21" max="21" width="6.140625" style="51" customWidth="1"/>
    <col min="22" max="22" width="8.5703125" style="51" customWidth="1"/>
    <col min="23" max="23" width="8.42578125" style="51" customWidth="1"/>
    <col min="24" max="24" width="8.85546875" style="51" customWidth="1"/>
    <col min="25" max="16384" width="9.140625" style="51"/>
  </cols>
  <sheetData>
    <row r="1" spans="1:27" ht="13.5" thickBot="1">
      <c r="A1" s="52"/>
      <c r="B1" s="53"/>
      <c r="C1" s="53"/>
      <c r="D1" s="54"/>
      <c r="F1" s="52"/>
      <c r="G1" s="53"/>
      <c r="H1" s="53"/>
      <c r="I1" s="54"/>
      <c r="K1" s="52"/>
      <c r="L1" s="53"/>
      <c r="M1" s="53"/>
      <c r="N1" s="54"/>
      <c r="P1" s="52"/>
      <c r="Q1" s="53"/>
      <c r="R1" s="53"/>
      <c r="S1" s="54"/>
    </row>
    <row r="2" spans="1:27" ht="13.5" thickBot="1">
      <c r="A2" s="55"/>
      <c r="D2" s="56"/>
      <c r="F2" s="55"/>
      <c r="I2" s="56"/>
      <c r="K2" s="55"/>
      <c r="N2" s="56"/>
      <c r="P2" s="55"/>
      <c r="S2" s="56"/>
      <c r="U2" s="57" t="e">
        <f>INSTRUCTIONS!#REF!&amp; " "</f>
        <v>#REF!</v>
      </c>
    </row>
    <row r="3" spans="1:27" ht="13.5" thickBot="1">
      <c r="A3" s="1416" t="e">
        <f>ROUND(('Sch-6 (After Discount)'!#REF!),0)</f>
        <v>#REF!</v>
      </c>
      <c r="B3" s="1417"/>
      <c r="C3" s="58"/>
      <c r="D3" s="59"/>
      <c r="E3" s="58"/>
      <c r="F3" s="1416">
        <f>ROUND(('Sch-6 (After Discount)'!D35),0)</f>
        <v>0</v>
      </c>
      <c r="G3" s="1417"/>
      <c r="H3" s="58"/>
      <c r="I3" s="59"/>
      <c r="K3" s="1416" t="e">
        <f>ROUND(('Sch-6 (After Discount)'!#REF!),0)</f>
        <v>#REF!</v>
      </c>
      <c r="L3" s="1417"/>
      <c r="M3" s="58"/>
      <c r="N3" s="59"/>
      <c r="P3" s="1416">
        <f>ROUND(('Sch-6 (After Discount)'!E35),0)</f>
        <v>0</v>
      </c>
      <c r="Q3" s="1417"/>
      <c r="R3" s="58"/>
      <c r="S3" s="59"/>
      <c r="U3" s="57" t="e">
        <f>INSTRUCTIONS!#REF!&amp; " "</f>
        <v>#REF!</v>
      </c>
    </row>
    <row r="4" spans="1:27">
      <c r="A4" s="1411"/>
      <c r="B4" s="1412"/>
      <c r="C4" s="58"/>
      <c r="D4" s="59"/>
      <c r="E4" s="58"/>
      <c r="F4" s="60"/>
      <c r="G4" s="58"/>
      <c r="H4" s="58"/>
      <c r="I4" s="59"/>
      <c r="K4" s="60"/>
      <c r="L4" s="58"/>
      <c r="M4" s="58"/>
      <c r="N4" s="59"/>
      <c r="P4" s="60"/>
      <c r="Q4" s="58"/>
      <c r="R4" s="58"/>
      <c r="S4" s="59"/>
      <c r="U4" s="57" t="e">
        <f>INSTRUCTIONS!#REF!&amp; " "</f>
        <v>#REF!</v>
      </c>
    </row>
    <row r="5" spans="1:27">
      <c r="A5" s="60"/>
      <c r="B5" s="61"/>
      <c r="C5" s="61"/>
      <c r="D5" s="62"/>
      <c r="E5" s="61"/>
      <c r="F5" s="60"/>
      <c r="G5" s="61"/>
      <c r="H5" s="61"/>
      <c r="I5" s="62"/>
      <c r="K5" s="60"/>
      <c r="L5" s="61"/>
      <c r="M5" s="61"/>
      <c r="N5" s="62"/>
      <c r="P5" s="60"/>
      <c r="Q5" s="61"/>
      <c r="R5" s="61"/>
      <c r="S5" s="62"/>
      <c r="U5" s="57" t="s">
        <v>251</v>
      </c>
    </row>
    <row r="6" spans="1:27" ht="51.75" customHeight="1" thickBot="1">
      <c r="A6" s="1413" t="e">
        <f>IF(OR((A3&gt;9999999999),(A3&lt;0)),"Invalid Entry - More than 1000 crore OR -ve value",IF(A3=0, "",+CONCATENATE(U2,B13,D13,B12,D12,B11,D11,B10,D10,B9,D9,B8," Only")))</f>
        <v>#REF!</v>
      </c>
      <c r="B6" s="1414"/>
      <c r="C6" s="1414"/>
      <c r="D6" s="1415"/>
      <c r="E6" s="58"/>
      <c r="F6" s="1413" t="str">
        <f>IF(OR((F3&gt;9999999999),(F3&lt;0)),"Invalid Entry - More than 1000 crore OR -ve value",IF(F3=0, "",+CONCATENATE(U3, G13,I13,G12,I12,G11,I11,G10,I10,G9,I9,G8," Only")))</f>
        <v/>
      </c>
      <c r="G6" s="1414"/>
      <c r="H6" s="1414"/>
      <c r="I6" s="1415"/>
      <c r="J6" s="58"/>
      <c r="K6" s="1413" t="e">
        <f>IF(OR((K3&gt;9999999999),(K3&lt;0)),"Invalid Entry - More than 1000 crore OR -ve value",IF(K3=0, "",+CONCATENATE(U4, L13,N13,L12,N12,L11,N11,L10,N10,L9,N9,L8," Only")))</f>
        <v>#REF!</v>
      </c>
      <c r="L6" s="1414"/>
      <c r="M6" s="1414"/>
      <c r="N6" s="1415"/>
      <c r="P6" s="1413" t="str">
        <f>IF(OR((P3&gt;9999999999),(P3&lt;0)),"Invalid Entry - More than 1000 crore OR -ve value",IF(P3=0, "",+CONCATENATE(U5, Q13,S13,Q12,S12,Q11,S11,Q10,S10,Q9,S9,Q8," Only")))</f>
        <v/>
      </c>
      <c r="Q6" s="1414"/>
      <c r="R6" s="1414"/>
      <c r="S6" s="1415"/>
      <c r="U6" s="1418" t="e">
        <f>VLOOKUP(1,T30:Y45,6,FALSE)</f>
        <v>#N/A</v>
      </c>
      <c r="V6" s="1418"/>
      <c r="W6" s="1418"/>
      <c r="X6" s="1418"/>
      <c r="Y6" s="1418"/>
      <c r="Z6" s="1418"/>
      <c r="AA6" s="1418"/>
    </row>
    <row r="7" spans="1:27" ht="70.5" customHeight="1" thickBot="1">
      <c r="A7" s="60"/>
      <c r="B7" s="61"/>
      <c r="C7" s="61"/>
      <c r="D7" s="62"/>
      <c r="E7" s="61"/>
      <c r="F7" s="60"/>
      <c r="G7" s="61"/>
      <c r="H7" s="61"/>
      <c r="I7" s="62"/>
      <c r="K7" s="60"/>
      <c r="L7" s="61"/>
      <c r="M7" s="61"/>
      <c r="N7" s="62"/>
      <c r="P7" s="60"/>
      <c r="Q7" s="61"/>
      <c r="R7" s="61"/>
      <c r="S7" s="62"/>
      <c r="U7" s="1419" t="e">
        <f>VLOOKUP(1,T10:Y25,6,FALSE)</f>
        <v>#N/A</v>
      </c>
      <c r="V7" s="1420"/>
      <c r="W7" s="1420"/>
      <c r="X7" s="1420"/>
      <c r="Y7" s="1420"/>
      <c r="Z7" s="1420"/>
      <c r="AA7" s="1421"/>
    </row>
    <row r="8" spans="1:27">
      <c r="A8" s="63" t="e">
        <f>-INT(A3/100)*100+ROUND(A3,0)</f>
        <v>#REF!</v>
      </c>
      <c r="B8" s="61" t="e">
        <f t="shared" ref="B8:B13" si="0">IF(A8=0,"",LOOKUP(A8,$A$15:$A$114,$B$15:$B$114))</f>
        <v>#REF!</v>
      </c>
      <c r="C8" s="61"/>
      <c r="D8" s="64"/>
      <c r="E8" s="61"/>
      <c r="F8" s="63">
        <f>-INT(F3/100)*100+ROUND(F3,0)</f>
        <v>0</v>
      </c>
      <c r="G8" s="61" t="str">
        <f t="shared" ref="G8:G13" si="1">IF(F8=0,"",LOOKUP(F8,$A$15:$A$114,$B$15:$B$114))</f>
        <v/>
      </c>
      <c r="H8" s="61"/>
      <c r="I8" s="64"/>
      <c r="K8" s="63" t="e">
        <f>-INT(K3/100)*100+ROUND(K3,0)</f>
        <v>#REF!</v>
      </c>
      <c r="L8" s="61" t="e">
        <f t="shared" ref="L8:L13" si="2">IF(K8=0,"",LOOKUP(K8,$A$15:$A$114,$B$15:$B$114))</f>
        <v>#REF!</v>
      </c>
      <c r="M8" s="61"/>
      <c r="N8" s="64"/>
      <c r="P8" s="63">
        <f>-INT(P3/100)*100+ROUND(P3,0)</f>
        <v>0</v>
      </c>
      <c r="Q8" s="61" t="str">
        <f t="shared" ref="Q8:Q13" si="3">IF(P8=0,"",LOOKUP(P8,$A$15:$A$114,$B$15:$B$114))</f>
        <v/>
      </c>
      <c r="R8" s="61"/>
      <c r="S8" s="64"/>
    </row>
    <row r="9" spans="1:27">
      <c r="A9" s="63" t="e">
        <f>-INT(A3/1000)*10+INT(A3/100)</f>
        <v>#REF!</v>
      </c>
      <c r="B9" s="61" t="e">
        <f t="shared" si="0"/>
        <v>#REF!</v>
      </c>
      <c r="C9" s="61"/>
      <c r="D9" s="64" t="e">
        <f>+IF(B9="",""," Hundred ")</f>
        <v>#REF!</v>
      </c>
      <c r="E9" s="61"/>
      <c r="F9" s="63">
        <f>-INT(F3/1000)*10+INT(F3/100)</f>
        <v>0</v>
      </c>
      <c r="G9" s="61" t="str">
        <f t="shared" si="1"/>
        <v/>
      </c>
      <c r="H9" s="61"/>
      <c r="I9" s="64" t="str">
        <f>+IF(G9="",""," Hundred ")</f>
        <v/>
      </c>
      <c r="K9" s="63" t="e">
        <f>-INT(K3/1000)*10+INT(K3/100)</f>
        <v>#REF!</v>
      </c>
      <c r="L9" s="61" t="e">
        <f t="shared" si="2"/>
        <v>#REF!</v>
      </c>
      <c r="M9" s="61"/>
      <c r="N9" s="64" t="e">
        <f>+IF(L9="",""," Hundred ")</f>
        <v>#REF!</v>
      </c>
      <c r="P9" s="63">
        <f>-INT(P3/1000)*10+INT(P3/100)</f>
        <v>0</v>
      </c>
      <c r="Q9" s="61" t="str">
        <f t="shared" si="3"/>
        <v/>
      </c>
      <c r="R9" s="61"/>
      <c r="S9" s="64" t="str">
        <f>+IF(Q9="",""," Hundred ")</f>
        <v/>
      </c>
    </row>
    <row r="10" spans="1:27">
      <c r="A10" s="63" t="e">
        <f>-INT(A3/100000)*100+INT(A3/1000)</f>
        <v>#REF!</v>
      </c>
      <c r="B10" s="61" t="e">
        <f t="shared" si="0"/>
        <v>#REF!</v>
      </c>
      <c r="C10" s="61"/>
      <c r="D10" s="64" t="e">
        <f>IF((B10=""),IF(C10="",""," Thousand ")," Thousand ")</f>
        <v>#REF!</v>
      </c>
      <c r="E10" s="61"/>
      <c r="F10" s="63">
        <f>-INT(F3/100000)*100+INT(F3/1000)</f>
        <v>0</v>
      </c>
      <c r="G10" s="61" t="str">
        <f t="shared" si="1"/>
        <v/>
      </c>
      <c r="H10" s="61"/>
      <c r="I10" s="64" t="str">
        <f>IF((G10=""),IF(H10="",""," Thousand ")," Thousand ")</f>
        <v/>
      </c>
      <c r="K10" s="63" t="e">
        <f>-INT(K3/100000)*100+INT(K3/1000)</f>
        <v>#REF!</v>
      </c>
      <c r="L10" s="61" t="e">
        <f t="shared" si="2"/>
        <v>#REF!</v>
      </c>
      <c r="M10" s="61"/>
      <c r="N10" s="64" t="e">
        <f>IF((L10=""),IF(M10="",""," Thousand ")," Thousand ")</f>
        <v>#REF!</v>
      </c>
      <c r="P10" s="63">
        <f>-INT(P3/100000)*100+INT(P3/1000)</f>
        <v>0</v>
      </c>
      <c r="Q10" s="61" t="str">
        <f t="shared" si="3"/>
        <v/>
      </c>
      <c r="R10" s="61"/>
      <c r="S10" s="64" t="str">
        <f>IF((Q10=""),IF(R10="",""," Thousand ")," Thousand ")</f>
        <v/>
      </c>
      <c r="T10" s="65" t="e">
        <f>IF(Y10="",0, 1)</f>
        <v>#REF!</v>
      </c>
      <c r="U10" s="51">
        <v>0</v>
      </c>
      <c r="V10" s="51">
        <v>0</v>
      </c>
      <c r="W10" s="51">
        <v>0</v>
      </c>
      <c r="X10" s="51">
        <v>0</v>
      </c>
      <c r="Y10" s="66" t="e">
        <f>IF(AND($A$3=0,$F$3=0,$K$3=0,$P$3=0)," Zero only", "")</f>
        <v>#REF!</v>
      </c>
      <c r="AA10" s="51" t="s">
        <v>252</v>
      </c>
    </row>
    <row r="11" spans="1:27">
      <c r="A11" s="63" t="e">
        <f>-INT(A3/10000000)*100+INT(A3/100000)</f>
        <v>#REF!</v>
      </c>
      <c r="B11" s="61" t="e">
        <f t="shared" si="0"/>
        <v>#REF!</v>
      </c>
      <c r="C11" s="61"/>
      <c r="D11" s="64" t="e">
        <f>IF((B11=""),IF(C11="",""," Lac ")," Lac ")</f>
        <v>#REF!</v>
      </c>
      <c r="E11" s="61"/>
      <c r="F11" s="63">
        <f>-INT(F3/10000000)*100+INT(F3/100000)</f>
        <v>0</v>
      </c>
      <c r="G11" s="61" t="str">
        <f t="shared" si="1"/>
        <v/>
      </c>
      <c r="H11" s="61"/>
      <c r="I11" s="64" t="str">
        <f>IF((G11=""),IF(H11="",""," Lac ")," Lac ")</f>
        <v/>
      </c>
      <c r="K11" s="63" t="e">
        <f>-INT(K3/10000000)*100+INT(K3/100000)</f>
        <v>#REF!</v>
      </c>
      <c r="L11" s="61" t="e">
        <f t="shared" si="2"/>
        <v>#REF!</v>
      </c>
      <c r="M11" s="61"/>
      <c r="N11" s="64" t="e">
        <f>IF((L11=""),IF(M11="",""," Lac ")," Lac ")</f>
        <v>#REF!</v>
      </c>
      <c r="P11" s="63">
        <f>-INT(P3/10000000)*100+INT(P3/100000)</f>
        <v>0</v>
      </c>
      <c r="Q11" s="61" t="str">
        <f t="shared" si="3"/>
        <v/>
      </c>
      <c r="R11" s="61"/>
      <c r="S11" s="64" t="str">
        <f>IF((Q11=""),IF(R11="",""," Lac ")," Lac ")</f>
        <v/>
      </c>
      <c r="T11" s="65" t="e">
        <f t="shared" ref="T11:T25" si="4">IF(Y11="",0, 1)</f>
        <v>#REF!</v>
      </c>
      <c r="U11" s="51">
        <v>0</v>
      </c>
      <c r="V11" s="51">
        <v>0</v>
      </c>
      <c r="W11" s="51">
        <v>0</v>
      </c>
      <c r="X11" s="51">
        <v>1</v>
      </c>
      <c r="Y11" s="67" t="e">
        <f>IF(AND($A$3=0,$F$3=0,$K$3=0,$P$3&gt;0),$P$6, "")</f>
        <v>#REF!</v>
      </c>
    </row>
    <row r="12" spans="1:27">
      <c r="A12" s="63" t="e">
        <f>-INT(A3/1000000000)*100+INT(A3/10000000)</f>
        <v>#REF!</v>
      </c>
      <c r="B12" s="68" t="e">
        <f t="shared" si="0"/>
        <v>#REF!</v>
      </c>
      <c r="C12" s="61"/>
      <c r="D12" s="64" t="e">
        <f>IF((B12=""),IF(C12="",""," Crore ")," Crore ")</f>
        <v>#REF!</v>
      </c>
      <c r="E12" s="61"/>
      <c r="F12" s="63">
        <f>-INT(F3/1000000000)*100+INT(F3/10000000)</f>
        <v>0</v>
      </c>
      <c r="G12" s="68" t="str">
        <f t="shared" si="1"/>
        <v/>
      </c>
      <c r="H12" s="61"/>
      <c r="I12" s="64" t="str">
        <f>IF((G12=""),IF(H12="",""," Crore ")," Crore ")</f>
        <v/>
      </c>
      <c r="K12" s="63" t="e">
        <f>-INT(K3/1000000000)*100+INT(K3/10000000)</f>
        <v>#REF!</v>
      </c>
      <c r="L12" s="68" t="e">
        <f t="shared" si="2"/>
        <v>#REF!</v>
      </c>
      <c r="M12" s="61"/>
      <c r="N12" s="64" t="e">
        <f>IF((L12=""),IF(M12="",""," Crore ")," Crore ")</f>
        <v>#REF!</v>
      </c>
      <c r="P12" s="63">
        <f>-INT(P3/1000000000)*100+INT(P3/10000000)</f>
        <v>0</v>
      </c>
      <c r="Q12" s="68" t="str">
        <f t="shared" si="3"/>
        <v/>
      </c>
      <c r="R12" s="61"/>
      <c r="S12" s="64" t="str">
        <f>IF((Q12=""),IF(R12="",""," Crore ")," Crore ")</f>
        <v/>
      </c>
      <c r="T12" s="65" t="e">
        <f t="shared" si="4"/>
        <v>#REF!</v>
      </c>
      <c r="U12" s="51">
        <v>0</v>
      </c>
      <c r="V12" s="51">
        <v>0</v>
      </c>
      <c r="W12" s="51">
        <v>1</v>
      </c>
      <c r="X12" s="51">
        <v>0</v>
      </c>
      <c r="Y12" s="67" t="e">
        <f>IF(AND($A$3=0,$F$3=0,$K$3&gt;0,$P$3=0),$K$6, "")</f>
        <v>#REF!</v>
      </c>
    </row>
    <row r="13" spans="1:27">
      <c r="A13" s="69" t="e">
        <f>-INT(A3/10000000000)*1000+INT(A3/1000000000)</f>
        <v>#REF!</v>
      </c>
      <c r="B13" s="68" t="e">
        <f t="shared" si="0"/>
        <v>#REF!</v>
      </c>
      <c r="C13" s="61"/>
      <c r="D13" s="64" t="e">
        <f>IF((B13=""),IF(C13="",""," Hundred ")," Hundred ")</f>
        <v>#REF!</v>
      </c>
      <c r="E13" s="61"/>
      <c r="F13" s="69">
        <f>-INT(F3/10000000000)*1000+INT(F3/1000000000)</f>
        <v>0</v>
      </c>
      <c r="G13" s="68" t="str">
        <f t="shared" si="1"/>
        <v/>
      </c>
      <c r="H13" s="61"/>
      <c r="I13" s="64" t="str">
        <f>IF((G13=""),IF(H13="",""," Hundred ")," Hundred ")</f>
        <v/>
      </c>
      <c r="K13" s="69" t="e">
        <f>-INT(K3/10000000000)*1000+INT(K3/1000000000)</f>
        <v>#REF!</v>
      </c>
      <c r="L13" s="68" t="e">
        <f t="shared" si="2"/>
        <v>#REF!</v>
      </c>
      <c r="M13" s="61"/>
      <c r="N13" s="64" t="e">
        <f>IF((L13=""),IF(M13="",""," Hundred ")," Hundred ")</f>
        <v>#REF!</v>
      </c>
      <c r="P13" s="69">
        <f>-INT(P3/10000000000)*1000+INT(P3/1000000000)</f>
        <v>0</v>
      </c>
      <c r="Q13" s="68" t="str">
        <f t="shared" si="3"/>
        <v/>
      </c>
      <c r="R13" s="61"/>
      <c r="S13" s="64" t="str">
        <f>IF((Q13=""),IF(R13="",""," Hundred ")," Hundred ")</f>
        <v/>
      </c>
      <c r="T13" s="65" t="e">
        <f t="shared" si="4"/>
        <v>#REF!</v>
      </c>
      <c r="U13" s="51">
        <v>0</v>
      </c>
      <c r="V13" s="51">
        <v>0</v>
      </c>
      <c r="W13" s="51">
        <v>1</v>
      </c>
      <c r="X13" s="51">
        <v>1</v>
      </c>
      <c r="Y13" s="67" t="e">
        <f>IF(AND($A$3=0,$F$3=0,$K$3&gt;0,$P$3&gt;0),$K$6&amp;$AA$10&amp;$P$6, "")</f>
        <v>#REF!</v>
      </c>
    </row>
    <row r="14" spans="1:27">
      <c r="A14" s="70"/>
      <c r="B14" s="61"/>
      <c r="C14" s="61"/>
      <c r="D14" s="62"/>
      <c r="E14" s="61"/>
      <c r="F14" s="70"/>
      <c r="G14" s="61"/>
      <c r="H14" s="61"/>
      <c r="I14" s="62"/>
      <c r="K14" s="70"/>
      <c r="L14" s="61"/>
      <c r="M14" s="61"/>
      <c r="N14" s="62"/>
      <c r="P14" s="70"/>
      <c r="Q14" s="61"/>
      <c r="R14" s="61"/>
      <c r="S14" s="62"/>
      <c r="T14" s="65" t="e">
        <f t="shared" si="4"/>
        <v>#REF!</v>
      </c>
      <c r="U14" s="51">
        <v>0</v>
      </c>
      <c r="V14" s="51">
        <v>1</v>
      </c>
      <c r="W14" s="51">
        <v>0</v>
      </c>
      <c r="X14" s="51">
        <v>0</v>
      </c>
      <c r="Y14" s="67" t="e">
        <f>IF(AND($A$3=0,$F$3&gt;0,$K$3=0,$P$3=0),$F$6, "")</f>
        <v>#REF!</v>
      </c>
    </row>
    <row r="15" spans="1:27">
      <c r="A15" s="71">
        <v>1</v>
      </c>
      <c r="B15" s="72" t="s">
        <v>253</v>
      </c>
      <c r="C15" s="61"/>
      <c r="D15" s="62"/>
      <c r="E15" s="61"/>
      <c r="F15" s="71">
        <v>1</v>
      </c>
      <c r="G15" s="72" t="s">
        <v>253</v>
      </c>
      <c r="H15" s="61"/>
      <c r="I15" s="62"/>
      <c r="K15" s="71">
        <v>1</v>
      </c>
      <c r="L15" s="72" t="s">
        <v>253</v>
      </c>
      <c r="M15" s="61"/>
      <c r="N15" s="62"/>
      <c r="P15" s="71">
        <v>1</v>
      </c>
      <c r="Q15" s="72" t="s">
        <v>253</v>
      </c>
      <c r="R15" s="61"/>
      <c r="S15" s="62"/>
      <c r="T15" s="65" t="e">
        <f t="shared" si="4"/>
        <v>#REF!</v>
      </c>
      <c r="U15" s="51">
        <v>0</v>
      </c>
      <c r="V15" s="51">
        <v>1</v>
      </c>
      <c r="W15" s="51">
        <v>0</v>
      </c>
      <c r="X15" s="51">
        <v>1</v>
      </c>
      <c r="Y15" s="67" t="e">
        <f>IF(AND($A$3=0,$F$3&gt;0,$K$3=0,$P$3&gt;0),$F$6&amp;$AA$10&amp;$P$6, "")</f>
        <v>#REF!</v>
      </c>
    </row>
    <row r="16" spans="1:27">
      <c r="A16" s="71">
        <v>2</v>
      </c>
      <c r="B16" s="72" t="s">
        <v>254</v>
      </c>
      <c r="C16" s="61"/>
      <c r="D16" s="62"/>
      <c r="E16" s="61"/>
      <c r="F16" s="71">
        <v>2</v>
      </c>
      <c r="G16" s="72" t="s">
        <v>254</v>
      </c>
      <c r="H16" s="61"/>
      <c r="I16" s="62"/>
      <c r="K16" s="71">
        <v>2</v>
      </c>
      <c r="L16" s="72" t="s">
        <v>254</v>
      </c>
      <c r="M16" s="61"/>
      <c r="N16" s="62"/>
      <c r="P16" s="71">
        <v>2</v>
      </c>
      <c r="Q16" s="72" t="s">
        <v>254</v>
      </c>
      <c r="R16" s="61"/>
      <c r="S16" s="62"/>
      <c r="T16" s="65" t="e">
        <f t="shared" si="4"/>
        <v>#REF!</v>
      </c>
      <c r="U16" s="51">
        <v>0</v>
      </c>
      <c r="V16" s="51">
        <v>1</v>
      </c>
      <c r="W16" s="51">
        <v>1</v>
      </c>
      <c r="X16" s="51">
        <v>0</v>
      </c>
      <c r="Y16" s="67" t="e">
        <f>IF(AND($A$3=0,$F$3&gt;0,$K$3&gt;0,$P$3=0),$F$6&amp;$AA$10&amp;$K$6, "")</f>
        <v>#REF!</v>
      </c>
    </row>
    <row r="17" spans="1:27">
      <c r="A17" s="71">
        <v>3</v>
      </c>
      <c r="B17" s="72" t="s">
        <v>255</v>
      </c>
      <c r="C17" s="61"/>
      <c r="D17" s="62"/>
      <c r="E17" s="61"/>
      <c r="F17" s="71">
        <v>3</v>
      </c>
      <c r="G17" s="72" t="s">
        <v>255</v>
      </c>
      <c r="H17" s="61"/>
      <c r="I17" s="62"/>
      <c r="K17" s="71">
        <v>3</v>
      </c>
      <c r="L17" s="72" t="s">
        <v>255</v>
      </c>
      <c r="M17" s="61"/>
      <c r="N17" s="62"/>
      <c r="P17" s="71">
        <v>3</v>
      </c>
      <c r="Q17" s="72" t="s">
        <v>255</v>
      </c>
      <c r="R17" s="61"/>
      <c r="S17" s="62"/>
      <c r="T17" s="65" t="e">
        <f t="shared" si="4"/>
        <v>#REF!</v>
      </c>
      <c r="U17" s="51">
        <v>0</v>
      </c>
      <c r="V17" s="51">
        <v>1</v>
      </c>
      <c r="W17" s="51">
        <v>1</v>
      </c>
      <c r="X17" s="51">
        <v>1</v>
      </c>
      <c r="Y17" s="73" t="e">
        <f>IF(AND($A$3=0,$F$3&gt;0,$K$3&gt;0,$P$3&gt;0),$F$6&amp;$AA$10&amp;$K$6&amp;$AA$10&amp;$P$6, "")</f>
        <v>#REF!</v>
      </c>
    </row>
    <row r="18" spans="1:27">
      <c r="A18" s="71">
        <v>4</v>
      </c>
      <c r="B18" s="72" t="s">
        <v>256</v>
      </c>
      <c r="C18" s="61"/>
      <c r="D18" s="62"/>
      <c r="E18" s="61"/>
      <c r="F18" s="71">
        <v>4</v>
      </c>
      <c r="G18" s="72" t="s">
        <v>256</v>
      </c>
      <c r="H18" s="61"/>
      <c r="I18" s="62"/>
      <c r="K18" s="71">
        <v>4</v>
      </c>
      <c r="L18" s="72" t="s">
        <v>256</v>
      </c>
      <c r="M18" s="61"/>
      <c r="N18" s="62"/>
      <c r="P18" s="71">
        <v>4</v>
      </c>
      <c r="Q18" s="72" t="s">
        <v>256</v>
      </c>
      <c r="R18" s="61"/>
      <c r="S18" s="62"/>
      <c r="T18" s="65" t="e">
        <f t="shared" si="4"/>
        <v>#REF!</v>
      </c>
      <c r="U18" s="51">
        <v>1</v>
      </c>
      <c r="V18" s="51">
        <v>0</v>
      </c>
      <c r="W18" s="51">
        <v>0</v>
      </c>
      <c r="X18" s="51">
        <v>0</v>
      </c>
      <c r="Y18" s="66" t="e">
        <f>IF(AND($A$3&gt;0,$F$3=0,$K$3=0,$P$3=0), $A$6, "")</f>
        <v>#REF!</v>
      </c>
    </row>
    <row r="19" spans="1:27">
      <c r="A19" s="71">
        <v>5</v>
      </c>
      <c r="B19" s="72" t="s">
        <v>257</v>
      </c>
      <c r="C19" s="61"/>
      <c r="D19" s="62"/>
      <c r="E19" s="61"/>
      <c r="F19" s="71">
        <v>5</v>
      </c>
      <c r="G19" s="72" t="s">
        <v>257</v>
      </c>
      <c r="H19" s="61"/>
      <c r="I19" s="62"/>
      <c r="K19" s="71">
        <v>5</v>
      </c>
      <c r="L19" s="72" t="s">
        <v>257</v>
      </c>
      <c r="M19" s="61"/>
      <c r="N19" s="62"/>
      <c r="P19" s="71">
        <v>5</v>
      </c>
      <c r="Q19" s="72" t="s">
        <v>257</v>
      </c>
      <c r="R19" s="61"/>
      <c r="S19" s="62"/>
      <c r="T19" s="65" t="e">
        <f t="shared" si="4"/>
        <v>#REF!</v>
      </c>
      <c r="U19" s="51">
        <v>1</v>
      </c>
      <c r="V19" s="51">
        <v>0</v>
      </c>
      <c r="W19" s="51">
        <v>0</v>
      </c>
      <c r="X19" s="51">
        <v>1</v>
      </c>
      <c r="Y19" s="67" t="e">
        <f>IF(AND($A$3&gt;0,$F$3=0,$K$3=0,$P$3&gt;0),$A$6&amp;$AA$10&amp;$P$6, "")</f>
        <v>#REF!</v>
      </c>
    </row>
    <row r="20" spans="1:27">
      <c r="A20" s="71">
        <v>6</v>
      </c>
      <c r="B20" s="72" t="s">
        <v>258</v>
      </c>
      <c r="C20" s="61"/>
      <c r="D20" s="62"/>
      <c r="E20" s="61"/>
      <c r="F20" s="71">
        <v>6</v>
      </c>
      <c r="G20" s="72" t="s">
        <v>258</v>
      </c>
      <c r="H20" s="61"/>
      <c r="I20" s="62"/>
      <c r="K20" s="71">
        <v>6</v>
      </c>
      <c r="L20" s="72" t="s">
        <v>258</v>
      </c>
      <c r="M20" s="61"/>
      <c r="N20" s="62"/>
      <c r="P20" s="71">
        <v>6</v>
      </c>
      <c r="Q20" s="72" t="s">
        <v>258</v>
      </c>
      <c r="R20" s="61"/>
      <c r="S20" s="62"/>
      <c r="T20" s="65" t="e">
        <f t="shared" si="4"/>
        <v>#REF!</v>
      </c>
      <c r="U20" s="51">
        <v>1</v>
      </c>
      <c r="V20" s="51">
        <v>0</v>
      </c>
      <c r="W20" s="51">
        <v>1</v>
      </c>
      <c r="X20" s="51">
        <v>0</v>
      </c>
      <c r="Y20" s="67" t="e">
        <f>IF(AND($A$3&gt;0,$F$3=0,$K$3&gt;0,$P$3=0),$A$6&amp;$AA$10&amp;$K$6, "")</f>
        <v>#REF!</v>
      </c>
    </row>
    <row r="21" spans="1:27">
      <c r="A21" s="71">
        <v>7</v>
      </c>
      <c r="B21" s="72" t="s">
        <v>259</v>
      </c>
      <c r="C21" s="61"/>
      <c r="D21" s="62"/>
      <c r="E21" s="61"/>
      <c r="F21" s="71">
        <v>7</v>
      </c>
      <c r="G21" s="72" t="s">
        <v>259</v>
      </c>
      <c r="H21" s="61"/>
      <c r="I21" s="62"/>
      <c r="K21" s="71">
        <v>7</v>
      </c>
      <c r="L21" s="72" t="s">
        <v>259</v>
      </c>
      <c r="M21" s="61"/>
      <c r="N21" s="62"/>
      <c r="P21" s="71">
        <v>7</v>
      </c>
      <c r="Q21" s="72" t="s">
        <v>259</v>
      </c>
      <c r="R21" s="61"/>
      <c r="S21" s="62"/>
      <c r="T21" s="65" t="e">
        <f t="shared" si="4"/>
        <v>#REF!</v>
      </c>
      <c r="U21" s="51">
        <v>1</v>
      </c>
      <c r="V21" s="51">
        <v>0</v>
      </c>
      <c r="W21" s="51">
        <v>1</v>
      </c>
      <c r="X21" s="51">
        <v>1</v>
      </c>
      <c r="Y21" s="67" t="e">
        <f>IF(AND($A$3&gt;0,$F$3=0,$K$3&gt;0,$P$3&gt;0),$A$6&amp;$AA$10&amp;$K$6&amp;$AA$10&amp;$P$6, "")</f>
        <v>#REF!</v>
      </c>
    </row>
    <row r="22" spans="1:27">
      <c r="A22" s="71">
        <v>8</v>
      </c>
      <c r="B22" s="72" t="s">
        <v>260</v>
      </c>
      <c r="C22" s="61"/>
      <c r="D22" s="62"/>
      <c r="E22" s="61"/>
      <c r="F22" s="71">
        <v>8</v>
      </c>
      <c r="G22" s="72" t="s">
        <v>260</v>
      </c>
      <c r="H22" s="61"/>
      <c r="I22" s="62"/>
      <c r="K22" s="71">
        <v>8</v>
      </c>
      <c r="L22" s="72" t="s">
        <v>260</v>
      </c>
      <c r="M22" s="61"/>
      <c r="N22" s="62"/>
      <c r="P22" s="71">
        <v>8</v>
      </c>
      <c r="Q22" s="72" t="s">
        <v>260</v>
      </c>
      <c r="R22" s="61"/>
      <c r="S22" s="62"/>
      <c r="T22" s="65" t="e">
        <f t="shared" si="4"/>
        <v>#REF!</v>
      </c>
      <c r="U22" s="51">
        <v>1</v>
      </c>
      <c r="V22" s="51">
        <v>1</v>
      </c>
      <c r="W22" s="51">
        <v>0</v>
      </c>
      <c r="X22" s="51">
        <v>0</v>
      </c>
      <c r="Y22" s="67" t="e">
        <f>IF(AND($A$3&gt;0,$F$3&gt;0,$K$3=0,$P$3=0),$A$6&amp;$AA$10&amp;$F$6, "")</f>
        <v>#REF!</v>
      </c>
    </row>
    <row r="23" spans="1:27">
      <c r="A23" s="71">
        <v>9</v>
      </c>
      <c r="B23" s="72" t="s">
        <v>261</v>
      </c>
      <c r="C23" s="61"/>
      <c r="D23" s="62"/>
      <c r="E23" s="61"/>
      <c r="F23" s="71">
        <v>9</v>
      </c>
      <c r="G23" s="72" t="s">
        <v>261</v>
      </c>
      <c r="H23" s="61"/>
      <c r="I23" s="62"/>
      <c r="K23" s="71">
        <v>9</v>
      </c>
      <c r="L23" s="72" t="s">
        <v>261</v>
      </c>
      <c r="M23" s="61"/>
      <c r="N23" s="62"/>
      <c r="P23" s="71">
        <v>9</v>
      </c>
      <c r="Q23" s="72" t="s">
        <v>261</v>
      </c>
      <c r="R23" s="61"/>
      <c r="S23" s="62"/>
      <c r="T23" s="65" t="e">
        <f t="shared" si="4"/>
        <v>#REF!</v>
      </c>
      <c r="U23" s="51">
        <v>1</v>
      </c>
      <c r="V23" s="51">
        <v>1</v>
      </c>
      <c r="W23" s="51">
        <v>0</v>
      </c>
      <c r="X23" s="51">
        <v>1</v>
      </c>
      <c r="Y23" s="67" t="e">
        <f>IF(AND($A$3&gt;0,$F$3&gt;0,$K$3=0,$P$3&gt;0),$A$6&amp;$AA$10&amp;$F$6&amp;$AA$10&amp;$P$6, "")</f>
        <v>#REF!</v>
      </c>
    </row>
    <row r="24" spans="1:27">
      <c r="A24" s="71">
        <v>10</v>
      </c>
      <c r="B24" s="72" t="s">
        <v>262</v>
      </c>
      <c r="C24" s="61"/>
      <c r="D24" s="62"/>
      <c r="E24" s="61"/>
      <c r="F24" s="71">
        <v>10</v>
      </c>
      <c r="G24" s="72" t="s">
        <v>262</v>
      </c>
      <c r="H24" s="61"/>
      <c r="I24" s="62"/>
      <c r="K24" s="71">
        <v>10</v>
      </c>
      <c r="L24" s="72" t="s">
        <v>262</v>
      </c>
      <c r="M24" s="61"/>
      <c r="N24" s="62"/>
      <c r="P24" s="71">
        <v>10</v>
      </c>
      <c r="Q24" s="72" t="s">
        <v>262</v>
      </c>
      <c r="R24" s="61"/>
      <c r="S24" s="62"/>
      <c r="T24" s="65" t="e">
        <f t="shared" si="4"/>
        <v>#REF!</v>
      </c>
      <c r="U24" s="51">
        <v>1</v>
      </c>
      <c r="V24" s="51">
        <v>1</v>
      </c>
      <c r="W24" s="51">
        <v>1</v>
      </c>
      <c r="X24" s="51">
        <v>0</v>
      </c>
      <c r="Y24" s="67" t="e">
        <f>IF(AND($A$3&gt;0,$F$3&gt;0,$K$3&gt;0,$P$3=0),$A$6&amp;$AA$10&amp;$F$6&amp;$AA$10&amp;$K$6, "")</f>
        <v>#REF!</v>
      </c>
    </row>
    <row r="25" spans="1:27">
      <c r="A25" s="71">
        <v>11</v>
      </c>
      <c r="B25" s="72" t="s">
        <v>263</v>
      </c>
      <c r="C25" s="61"/>
      <c r="D25" s="62"/>
      <c r="E25" s="61"/>
      <c r="F25" s="71">
        <v>11</v>
      </c>
      <c r="G25" s="72" t="s">
        <v>263</v>
      </c>
      <c r="H25" s="61"/>
      <c r="I25" s="62"/>
      <c r="K25" s="71">
        <v>11</v>
      </c>
      <c r="L25" s="72" t="s">
        <v>263</v>
      </c>
      <c r="M25" s="61"/>
      <c r="N25" s="62"/>
      <c r="P25" s="71">
        <v>11</v>
      </c>
      <c r="Q25" s="72" t="s">
        <v>263</v>
      </c>
      <c r="R25" s="61"/>
      <c r="S25" s="62"/>
      <c r="T25" s="65" t="e">
        <f t="shared" si="4"/>
        <v>#REF!</v>
      </c>
      <c r="U25" s="51">
        <v>1</v>
      </c>
      <c r="V25" s="51">
        <v>1</v>
      </c>
      <c r="W25" s="51">
        <v>1</v>
      </c>
      <c r="X25" s="51">
        <v>1</v>
      </c>
      <c r="Y25" s="73" t="e">
        <f>IF(AND($A$3&gt;0,$F$3&gt;0,$K$3&gt;0,$P$3&gt;0),$A$6&amp;$AA$10&amp;$F$6&amp;$AA$10&amp;$K$6&amp;$AA$10&amp;$P$6, "")</f>
        <v>#REF!</v>
      </c>
    </row>
    <row r="26" spans="1:27">
      <c r="A26" s="71">
        <v>12</v>
      </c>
      <c r="B26" s="72" t="s">
        <v>264</v>
      </c>
      <c r="C26" s="61"/>
      <c r="D26" s="62"/>
      <c r="E26" s="61"/>
      <c r="F26" s="71">
        <v>12</v>
      </c>
      <c r="G26" s="72" t="s">
        <v>264</v>
      </c>
      <c r="H26" s="61"/>
      <c r="I26" s="62"/>
      <c r="K26" s="71">
        <v>12</v>
      </c>
      <c r="L26" s="72" t="s">
        <v>264</v>
      </c>
      <c r="M26" s="61"/>
      <c r="N26" s="62"/>
      <c r="P26" s="71">
        <v>12</v>
      </c>
      <c r="Q26" s="72" t="s">
        <v>264</v>
      </c>
      <c r="R26" s="61"/>
      <c r="S26" s="62"/>
    </row>
    <row r="27" spans="1:27">
      <c r="A27" s="71">
        <v>13</v>
      </c>
      <c r="B27" s="72" t="s">
        <v>265</v>
      </c>
      <c r="C27" s="61"/>
      <c r="D27" s="62"/>
      <c r="E27" s="61"/>
      <c r="F27" s="71">
        <v>13</v>
      </c>
      <c r="G27" s="72" t="s">
        <v>265</v>
      </c>
      <c r="H27" s="61"/>
      <c r="I27" s="62"/>
      <c r="K27" s="71">
        <v>13</v>
      </c>
      <c r="L27" s="72" t="s">
        <v>265</v>
      </c>
      <c r="M27" s="61"/>
      <c r="N27" s="62"/>
      <c r="P27" s="71">
        <v>13</v>
      </c>
      <c r="Q27" s="72" t="s">
        <v>265</v>
      </c>
      <c r="R27" s="61"/>
      <c r="S27" s="62"/>
    </row>
    <row r="28" spans="1:27">
      <c r="A28" s="71">
        <v>14</v>
      </c>
      <c r="B28" s="72" t="s">
        <v>266</v>
      </c>
      <c r="C28" s="61"/>
      <c r="D28" s="62"/>
      <c r="E28" s="61"/>
      <c r="F28" s="71">
        <v>14</v>
      </c>
      <c r="G28" s="72" t="s">
        <v>266</v>
      </c>
      <c r="H28" s="61"/>
      <c r="I28" s="62"/>
      <c r="K28" s="71">
        <v>14</v>
      </c>
      <c r="L28" s="72" t="s">
        <v>266</v>
      </c>
      <c r="M28" s="61"/>
      <c r="N28" s="62"/>
      <c r="P28" s="71">
        <v>14</v>
      </c>
      <c r="Q28" s="72" t="s">
        <v>266</v>
      </c>
      <c r="R28" s="61"/>
      <c r="S28" s="62"/>
    </row>
    <row r="29" spans="1:27">
      <c r="A29" s="71">
        <v>15</v>
      </c>
      <c r="B29" s="72" t="s">
        <v>267</v>
      </c>
      <c r="C29" s="61"/>
      <c r="D29" s="62"/>
      <c r="E29" s="61"/>
      <c r="F29" s="71">
        <v>15</v>
      </c>
      <c r="G29" s="72" t="s">
        <v>267</v>
      </c>
      <c r="H29" s="61"/>
      <c r="I29" s="62"/>
      <c r="K29" s="71">
        <v>15</v>
      </c>
      <c r="L29" s="72" t="s">
        <v>267</v>
      </c>
      <c r="M29" s="61"/>
      <c r="N29" s="62"/>
      <c r="P29" s="71">
        <v>15</v>
      </c>
      <c r="Q29" s="72" t="s">
        <v>267</v>
      </c>
      <c r="R29" s="61"/>
      <c r="S29" s="62"/>
    </row>
    <row r="30" spans="1:27">
      <c r="A30" s="71">
        <v>16</v>
      </c>
      <c r="B30" s="72" t="s">
        <v>268</v>
      </c>
      <c r="C30" s="61"/>
      <c r="D30" s="62"/>
      <c r="E30" s="61"/>
      <c r="F30" s="71">
        <v>16</v>
      </c>
      <c r="G30" s="72" t="s">
        <v>268</v>
      </c>
      <c r="H30" s="61"/>
      <c r="I30" s="62"/>
      <c r="K30" s="71">
        <v>16</v>
      </c>
      <c r="L30" s="72" t="s">
        <v>268</v>
      </c>
      <c r="M30" s="61"/>
      <c r="N30" s="62"/>
      <c r="P30" s="71">
        <v>16</v>
      </c>
      <c r="Q30" s="72" t="s">
        <v>268</v>
      </c>
      <c r="R30" s="61"/>
      <c r="S30" s="62"/>
      <c r="T30" s="65" t="e">
        <f>IF(Y30="",0, 1)</f>
        <v>#REF!</v>
      </c>
      <c r="U30" s="51">
        <v>0</v>
      </c>
      <c r="V30" s="51">
        <v>0</v>
      </c>
      <c r="W30" s="51">
        <v>0</v>
      </c>
      <c r="X30" s="51">
        <v>0</v>
      </c>
      <c r="Y30" s="66" t="e">
        <f>IF(AND($A$3=0,$F$3=0,$K$3=0,$P$3=0)," 0/-", "")</f>
        <v>#REF!</v>
      </c>
      <c r="AA30" s="51" t="s">
        <v>269</v>
      </c>
    </row>
    <row r="31" spans="1:27">
      <c r="A31" s="71">
        <v>17</v>
      </c>
      <c r="B31" s="72" t="s">
        <v>270</v>
      </c>
      <c r="C31" s="61"/>
      <c r="D31" s="62"/>
      <c r="E31" s="61"/>
      <c r="F31" s="71">
        <v>17</v>
      </c>
      <c r="G31" s="72" t="s">
        <v>270</v>
      </c>
      <c r="H31" s="61"/>
      <c r="I31" s="62"/>
      <c r="K31" s="71">
        <v>17</v>
      </c>
      <c r="L31" s="72" t="s">
        <v>270</v>
      </c>
      <c r="M31" s="61"/>
      <c r="N31" s="62"/>
      <c r="P31" s="71">
        <v>17</v>
      </c>
      <c r="Q31" s="72" t="s">
        <v>270</v>
      </c>
      <c r="R31" s="61"/>
      <c r="S31" s="62"/>
      <c r="T31" s="65" t="e">
        <f t="shared" ref="T31:T45" si="5">IF(Y31="",0, 1)</f>
        <v>#REF!</v>
      </c>
      <c r="U31" s="51">
        <v>0</v>
      </c>
      <c r="V31" s="51">
        <v>0</v>
      </c>
      <c r="W31" s="51">
        <v>0</v>
      </c>
      <c r="X31" s="51">
        <v>1</v>
      </c>
      <c r="Y31" s="67" t="e">
        <f>IF(AND($A$3=0,$F$3=0,$K$3=0,$P$3&gt;0),$U$5&amp;$P$3&amp;$AA$32, "")</f>
        <v>#REF!</v>
      </c>
      <c r="AA31" s="51" t="s">
        <v>271</v>
      </c>
    </row>
    <row r="32" spans="1:27">
      <c r="A32" s="71">
        <v>18</v>
      </c>
      <c r="B32" s="72" t="s">
        <v>272</v>
      </c>
      <c r="C32" s="61"/>
      <c r="D32" s="62"/>
      <c r="E32" s="61"/>
      <c r="F32" s="71">
        <v>18</v>
      </c>
      <c r="G32" s="72" t="s">
        <v>272</v>
      </c>
      <c r="H32" s="61"/>
      <c r="I32" s="62"/>
      <c r="K32" s="71">
        <v>18</v>
      </c>
      <c r="L32" s="72" t="s">
        <v>272</v>
      </c>
      <c r="M32" s="61"/>
      <c r="N32" s="62"/>
      <c r="P32" s="71">
        <v>18</v>
      </c>
      <c r="Q32" s="72" t="s">
        <v>272</v>
      </c>
      <c r="R32" s="61"/>
      <c r="S32" s="62"/>
      <c r="T32" s="65" t="e">
        <f t="shared" si="5"/>
        <v>#REF!</v>
      </c>
      <c r="U32" s="51">
        <v>0</v>
      </c>
      <c r="V32" s="51">
        <v>0</v>
      </c>
      <c r="W32" s="51">
        <v>1</v>
      </c>
      <c r="X32" s="51">
        <v>0</v>
      </c>
      <c r="Y32" s="67" t="e">
        <f>IF(AND($A$3=0,$F$3=0,$K$3&gt;0,$P$3=0),$U$4&amp;$K$3&amp;$AA$32, "")</f>
        <v>#REF!</v>
      </c>
      <c r="AA32" s="51" t="s">
        <v>273</v>
      </c>
    </row>
    <row r="33" spans="1:25">
      <c r="A33" s="71">
        <v>19</v>
      </c>
      <c r="B33" s="72" t="s">
        <v>274</v>
      </c>
      <c r="C33" s="61"/>
      <c r="D33" s="62"/>
      <c r="E33" s="61"/>
      <c r="F33" s="71">
        <v>19</v>
      </c>
      <c r="G33" s="72" t="s">
        <v>274</v>
      </c>
      <c r="H33" s="61"/>
      <c r="I33" s="62"/>
      <c r="K33" s="71">
        <v>19</v>
      </c>
      <c r="L33" s="72" t="s">
        <v>274</v>
      </c>
      <c r="M33" s="61"/>
      <c r="N33" s="62"/>
      <c r="P33" s="71">
        <v>19</v>
      </c>
      <c r="Q33" s="72" t="s">
        <v>274</v>
      </c>
      <c r="R33" s="61"/>
      <c r="S33" s="62"/>
      <c r="T33" s="65" t="e">
        <f t="shared" si="5"/>
        <v>#REF!</v>
      </c>
      <c r="U33" s="51">
        <v>0</v>
      </c>
      <c r="V33" s="51">
        <v>0</v>
      </c>
      <c r="W33" s="51">
        <v>1</v>
      </c>
      <c r="X33" s="51">
        <v>1</v>
      </c>
      <c r="Y33" s="67" t="e">
        <f>IF(AND($A$3=0,$F$3=0,$K$3&gt;0,$P$3&gt;0),$U$4&amp;$K$3&amp;$AA$31&amp;$U$5&amp;$P$3&amp;$AA$32, "")</f>
        <v>#REF!</v>
      </c>
    </row>
    <row r="34" spans="1:25">
      <c r="A34" s="71">
        <v>20</v>
      </c>
      <c r="B34" s="72" t="s">
        <v>275</v>
      </c>
      <c r="C34" s="61"/>
      <c r="D34" s="62"/>
      <c r="E34" s="61"/>
      <c r="F34" s="71">
        <v>20</v>
      </c>
      <c r="G34" s="72" t="s">
        <v>275</v>
      </c>
      <c r="H34" s="61"/>
      <c r="I34" s="62"/>
      <c r="K34" s="71">
        <v>20</v>
      </c>
      <c r="L34" s="72" t="s">
        <v>275</v>
      </c>
      <c r="M34" s="61"/>
      <c r="N34" s="62"/>
      <c r="P34" s="71">
        <v>20</v>
      </c>
      <c r="Q34" s="72" t="s">
        <v>275</v>
      </c>
      <c r="R34" s="61"/>
      <c r="S34" s="62"/>
      <c r="T34" s="65" t="e">
        <f t="shared" si="5"/>
        <v>#REF!</v>
      </c>
      <c r="U34" s="51">
        <v>0</v>
      </c>
      <c r="V34" s="51">
        <v>1</v>
      </c>
      <c r="W34" s="51">
        <v>0</v>
      </c>
      <c r="X34" s="51">
        <v>0</v>
      </c>
      <c r="Y34" s="67" t="e">
        <f>IF(AND($A$3=0,$F$3&gt;0,$K$3=0,$P$3=0),$U$3&amp;$F$3&amp;$AA$32, "")</f>
        <v>#REF!</v>
      </c>
    </row>
    <row r="35" spans="1:25">
      <c r="A35" s="71">
        <v>21</v>
      </c>
      <c r="B35" s="72" t="s">
        <v>276</v>
      </c>
      <c r="C35" s="61"/>
      <c r="D35" s="62"/>
      <c r="E35" s="61"/>
      <c r="F35" s="71">
        <v>21</v>
      </c>
      <c r="G35" s="72" t="s">
        <v>276</v>
      </c>
      <c r="H35" s="61"/>
      <c r="I35" s="62"/>
      <c r="K35" s="71">
        <v>21</v>
      </c>
      <c r="L35" s="72" t="s">
        <v>276</v>
      </c>
      <c r="M35" s="61"/>
      <c r="N35" s="62"/>
      <c r="P35" s="71">
        <v>21</v>
      </c>
      <c r="Q35" s="72" t="s">
        <v>276</v>
      </c>
      <c r="R35" s="61"/>
      <c r="S35" s="62"/>
      <c r="T35" s="65" t="e">
        <f t="shared" si="5"/>
        <v>#REF!</v>
      </c>
      <c r="U35" s="51">
        <v>0</v>
      </c>
      <c r="V35" s="51">
        <v>1</v>
      </c>
      <c r="W35" s="51">
        <v>0</v>
      </c>
      <c r="X35" s="51">
        <v>1</v>
      </c>
      <c r="Y35" s="67" t="e">
        <f>IF(AND($A$3=0,$F$3&gt;0,$K$3=0,$P$3&gt;0),$U$3&amp;$F$3&amp;$AA$31&amp;$U$5&amp;$P$3&amp;$AA$32, "")</f>
        <v>#REF!</v>
      </c>
    </row>
    <row r="36" spans="1:25">
      <c r="A36" s="71">
        <v>22</v>
      </c>
      <c r="B36" s="72" t="s">
        <v>277</v>
      </c>
      <c r="C36" s="61"/>
      <c r="D36" s="62"/>
      <c r="E36" s="61"/>
      <c r="F36" s="71">
        <v>22</v>
      </c>
      <c r="G36" s="72" t="s">
        <v>277</v>
      </c>
      <c r="H36" s="61"/>
      <c r="I36" s="62"/>
      <c r="K36" s="71">
        <v>22</v>
      </c>
      <c r="L36" s="72" t="s">
        <v>277</v>
      </c>
      <c r="M36" s="61"/>
      <c r="N36" s="62"/>
      <c r="P36" s="71">
        <v>22</v>
      </c>
      <c r="Q36" s="72" t="s">
        <v>277</v>
      </c>
      <c r="R36" s="61"/>
      <c r="S36" s="62"/>
      <c r="T36" s="65" t="e">
        <f t="shared" si="5"/>
        <v>#REF!</v>
      </c>
      <c r="U36" s="51">
        <v>0</v>
      </c>
      <c r="V36" s="51">
        <v>1</v>
      </c>
      <c r="W36" s="51">
        <v>1</v>
      </c>
      <c r="X36" s="51">
        <v>0</v>
      </c>
      <c r="Y36" s="67" t="e">
        <f>IF(AND($A$3=0,$F$3&gt;0,$K$3&gt;0,$P$3=0),$U$3&amp;$F$3&amp;$AA$31&amp;$U$4&amp;$K$3, "")</f>
        <v>#REF!</v>
      </c>
    </row>
    <row r="37" spans="1:25">
      <c r="A37" s="71">
        <v>23</v>
      </c>
      <c r="B37" s="72" t="s">
        <v>278</v>
      </c>
      <c r="C37" s="61"/>
      <c r="D37" s="62"/>
      <c r="E37" s="61"/>
      <c r="F37" s="71">
        <v>23</v>
      </c>
      <c r="G37" s="72" t="s">
        <v>278</v>
      </c>
      <c r="H37" s="61"/>
      <c r="I37" s="62"/>
      <c r="K37" s="71">
        <v>23</v>
      </c>
      <c r="L37" s="72" t="s">
        <v>278</v>
      </c>
      <c r="M37" s="61"/>
      <c r="N37" s="62"/>
      <c r="P37" s="71">
        <v>23</v>
      </c>
      <c r="Q37" s="72" t="s">
        <v>278</v>
      </c>
      <c r="R37" s="61"/>
      <c r="S37" s="62"/>
      <c r="T37" s="65" t="e">
        <f t="shared" si="5"/>
        <v>#REF!</v>
      </c>
      <c r="U37" s="51">
        <v>0</v>
      </c>
      <c r="V37" s="51">
        <v>1</v>
      </c>
      <c r="W37" s="51">
        <v>1</v>
      </c>
      <c r="X37" s="51">
        <v>1</v>
      </c>
      <c r="Y37" s="73" t="e">
        <f>IF(AND($A$3=0,$F$3&gt;0,$K$3&gt;0,$P$3&gt;0),$U$3&amp;$F$3&amp;$AA$31&amp;$U$4&amp;$K$3&amp;$AA$31&amp;$U$5&amp;$P$3&amp;$AA$32, "")</f>
        <v>#REF!</v>
      </c>
    </row>
    <row r="38" spans="1:25">
      <c r="A38" s="71">
        <v>24</v>
      </c>
      <c r="B38" s="72" t="s">
        <v>279</v>
      </c>
      <c r="C38" s="61"/>
      <c r="D38" s="62"/>
      <c r="E38" s="61"/>
      <c r="F38" s="71">
        <v>24</v>
      </c>
      <c r="G38" s="72" t="s">
        <v>279</v>
      </c>
      <c r="H38" s="61"/>
      <c r="I38" s="62"/>
      <c r="K38" s="71">
        <v>24</v>
      </c>
      <c r="L38" s="72" t="s">
        <v>279</v>
      </c>
      <c r="M38" s="61"/>
      <c r="N38" s="62"/>
      <c r="P38" s="71">
        <v>24</v>
      </c>
      <c r="Q38" s="72" t="s">
        <v>279</v>
      </c>
      <c r="R38" s="61"/>
      <c r="S38" s="62"/>
      <c r="T38" s="65" t="e">
        <f t="shared" si="5"/>
        <v>#REF!</v>
      </c>
      <c r="U38" s="51">
        <v>1</v>
      </c>
      <c r="V38" s="51">
        <v>0</v>
      </c>
      <c r="W38" s="51">
        <v>0</v>
      </c>
      <c r="X38" s="51">
        <v>0</v>
      </c>
      <c r="Y38" s="66" t="e">
        <f>IF(AND($A$3&gt;0,$F$3=0,$K$3=0,$P$3=0), $U$2&amp;$A$3&amp;$AA$32, "")</f>
        <v>#REF!</v>
      </c>
    </row>
    <row r="39" spans="1:25">
      <c r="A39" s="71">
        <v>25</v>
      </c>
      <c r="B39" s="72" t="s">
        <v>280</v>
      </c>
      <c r="C39" s="61"/>
      <c r="D39" s="62"/>
      <c r="E39" s="61"/>
      <c r="F39" s="71">
        <v>25</v>
      </c>
      <c r="G39" s="72" t="s">
        <v>280</v>
      </c>
      <c r="H39" s="61"/>
      <c r="I39" s="62"/>
      <c r="K39" s="71">
        <v>25</v>
      </c>
      <c r="L39" s="72" t="s">
        <v>280</v>
      </c>
      <c r="M39" s="61"/>
      <c r="N39" s="62"/>
      <c r="P39" s="71">
        <v>25</v>
      </c>
      <c r="Q39" s="72" t="s">
        <v>280</v>
      </c>
      <c r="R39" s="61"/>
      <c r="S39" s="62"/>
      <c r="T39" s="65" t="e">
        <f t="shared" si="5"/>
        <v>#REF!</v>
      </c>
      <c r="U39" s="51">
        <v>1</v>
      </c>
      <c r="V39" s="51">
        <v>0</v>
      </c>
      <c r="W39" s="51">
        <v>0</v>
      </c>
      <c r="X39" s="51">
        <v>1</v>
      </c>
      <c r="Y39" s="67" t="e">
        <f>IF(AND($A$3&gt;0,$F$3=0,$K$3=0,$P$3&gt;0),$U$2&amp;$A$3&amp;$AA$31&amp;$U$5&amp;$P$3&amp;$AA$32, "")</f>
        <v>#REF!</v>
      </c>
    </row>
    <row r="40" spans="1:25">
      <c r="A40" s="71">
        <v>26</v>
      </c>
      <c r="B40" s="72" t="s">
        <v>281</v>
      </c>
      <c r="C40" s="61"/>
      <c r="D40" s="62"/>
      <c r="E40" s="61"/>
      <c r="F40" s="71">
        <v>26</v>
      </c>
      <c r="G40" s="72" t="s">
        <v>281</v>
      </c>
      <c r="H40" s="61"/>
      <c r="I40" s="62"/>
      <c r="K40" s="71">
        <v>26</v>
      </c>
      <c r="L40" s="72" t="s">
        <v>281</v>
      </c>
      <c r="M40" s="61"/>
      <c r="N40" s="62"/>
      <c r="P40" s="71">
        <v>26</v>
      </c>
      <c r="Q40" s="72" t="s">
        <v>281</v>
      </c>
      <c r="R40" s="61"/>
      <c r="S40" s="62"/>
      <c r="T40" s="65" t="e">
        <f t="shared" si="5"/>
        <v>#REF!</v>
      </c>
      <c r="U40" s="51">
        <v>1</v>
      </c>
      <c r="V40" s="51">
        <v>0</v>
      </c>
      <c r="W40" s="51">
        <v>1</v>
      </c>
      <c r="X40" s="51">
        <v>0</v>
      </c>
      <c r="Y40" s="67" t="e">
        <f>IF(AND($A$3&gt;0,$F$3=0,$K$3&gt;0,$P$3=0),$U$2&amp;$A$3&amp;$AA$31&amp;$U$4&amp;$K$3, "")</f>
        <v>#REF!</v>
      </c>
    </row>
    <row r="41" spans="1:25">
      <c r="A41" s="71">
        <v>27</v>
      </c>
      <c r="B41" s="72" t="s">
        <v>282</v>
      </c>
      <c r="C41" s="61"/>
      <c r="D41" s="62"/>
      <c r="E41" s="61"/>
      <c r="F41" s="71">
        <v>27</v>
      </c>
      <c r="G41" s="72" t="s">
        <v>282</v>
      </c>
      <c r="H41" s="61"/>
      <c r="I41" s="62"/>
      <c r="K41" s="71">
        <v>27</v>
      </c>
      <c r="L41" s="72" t="s">
        <v>282</v>
      </c>
      <c r="M41" s="61"/>
      <c r="N41" s="62"/>
      <c r="P41" s="71">
        <v>27</v>
      </c>
      <c r="Q41" s="72" t="s">
        <v>282</v>
      </c>
      <c r="R41" s="61"/>
      <c r="S41" s="62"/>
      <c r="T41" s="65" t="e">
        <f t="shared" si="5"/>
        <v>#REF!</v>
      </c>
      <c r="U41" s="51">
        <v>1</v>
      </c>
      <c r="V41" s="51">
        <v>0</v>
      </c>
      <c r="W41" s="51">
        <v>1</v>
      </c>
      <c r="X41" s="51">
        <v>1</v>
      </c>
      <c r="Y41" s="67" t="e">
        <f>IF(AND($A$3&gt;0,$F$3=0,$K$3&gt;0,$P$3&gt;0),$U$2&amp;$A$3&amp;$AA$31&amp;$U$4&amp;$K$3&amp;$AA$31&amp;$U$5&amp;$P$3&amp;$AA$32, "")</f>
        <v>#REF!</v>
      </c>
    </row>
    <row r="42" spans="1:25">
      <c r="A42" s="71">
        <v>28</v>
      </c>
      <c r="B42" s="72" t="s">
        <v>283</v>
      </c>
      <c r="C42" s="61"/>
      <c r="D42" s="62"/>
      <c r="E42" s="61"/>
      <c r="F42" s="71">
        <v>28</v>
      </c>
      <c r="G42" s="72" t="s">
        <v>283</v>
      </c>
      <c r="H42" s="61"/>
      <c r="I42" s="62"/>
      <c r="K42" s="71">
        <v>28</v>
      </c>
      <c r="L42" s="72" t="s">
        <v>283</v>
      </c>
      <c r="M42" s="61"/>
      <c r="N42" s="62"/>
      <c r="P42" s="71">
        <v>28</v>
      </c>
      <c r="Q42" s="72" t="s">
        <v>283</v>
      </c>
      <c r="R42" s="61"/>
      <c r="S42" s="62"/>
      <c r="T42" s="65" t="e">
        <f t="shared" si="5"/>
        <v>#REF!</v>
      </c>
      <c r="U42" s="51">
        <v>1</v>
      </c>
      <c r="V42" s="51">
        <v>1</v>
      </c>
      <c r="W42" s="51">
        <v>0</v>
      </c>
      <c r="X42" s="51">
        <v>0</v>
      </c>
      <c r="Y42" s="67" t="e">
        <f>IF(AND($A$3&gt;0,$F$3&gt;0,$K$3=0,$P$3=0),$U$2&amp;$A$3&amp;$AA$31&amp;$U$3&amp;$F$3, "")</f>
        <v>#REF!</v>
      </c>
    </row>
    <row r="43" spans="1:25">
      <c r="A43" s="71">
        <v>29</v>
      </c>
      <c r="B43" s="72" t="s">
        <v>284</v>
      </c>
      <c r="C43" s="61"/>
      <c r="D43" s="62"/>
      <c r="E43" s="61"/>
      <c r="F43" s="71">
        <v>29</v>
      </c>
      <c r="G43" s="72" t="s">
        <v>284</v>
      </c>
      <c r="H43" s="61"/>
      <c r="I43" s="62"/>
      <c r="K43" s="71">
        <v>29</v>
      </c>
      <c r="L43" s="72" t="s">
        <v>284</v>
      </c>
      <c r="M43" s="61"/>
      <c r="N43" s="62"/>
      <c r="P43" s="71">
        <v>29</v>
      </c>
      <c r="Q43" s="72" t="s">
        <v>284</v>
      </c>
      <c r="R43" s="61"/>
      <c r="S43" s="62"/>
      <c r="T43" s="65" t="e">
        <f t="shared" si="5"/>
        <v>#REF!</v>
      </c>
      <c r="U43" s="51">
        <v>1</v>
      </c>
      <c r="V43" s="51">
        <v>1</v>
      </c>
      <c r="W43" s="51">
        <v>0</v>
      </c>
      <c r="X43" s="51">
        <v>1</v>
      </c>
      <c r="Y43" s="67" t="e">
        <f>IF(AND($A$3&gt;0,$F$3&gt;0,$K$3=0,$P$3&gt;0),$U$2&amp;$A$3&amp;$AA$31&amp;$U$3&amp;$F$3&amp;$AA$31&amp;$U$5&amp;$P$3&amp;$AA$32, "")</f>
        <v>#REF!</v>
      </c>
    </row>
    <row r="44" spans="1:25">
      <c r="A44" s="71">
        <v>30</v>
      </c>
      <c r="B44" s="72" t="s">
        <v>285</v>
      </c>
      <c r="C44" s="61"/>
      <c r="D44" s="62"/>
      <c r="E44" s="61"/>
      <c r="F44" s="71">
        <v>30</v>
      </c>
      <c r="G44" s="72" t="s">
        <v>285</v>
      </c>
      <c r="H44" s="61"/>
      <c r="I44" s="62"/>
      <c r="K44" s="71">
        <v>30</v>
      </c>
      <c r="L44" s="72" t="s">
        <v>285</v>
      </c>
      <c r="M44" s="61"/>
      <c r="N44" s="62"/>
      <c r="P44" s="71">
        <v>30</v>
      </c>
      <c r="Q44" s="72" t="s">
        <v>285</v>
      </c>
      <c r="R44" s="61"/>
      <c r="S44" s="62"/>
      <c r="T44" s="65" t="e">
        <f t="shared" si="5"/>
        <v>#REF!</v>
      </c>
      <c r="U44" s="51">
        <v>1</v>
      </c>
      <c r="V44" s="51">
        <v>1</v>
      </c>
      <c r="W44" s="51">
        <v>1</v>
      </c>
      <c r="X44" s="51">
        <v>0</v>
      </c>
      <c r="Y44" s="67" t="e">
        <f>IF(AND($A$3&gt;0,$F$3&gt;0,$K$3&gt;0,$P$3=0),$U$2&amp;$A$3&amp;$AA$31&amp;$U$3&amp;$F$3&amp;$AA$31&amp;$U$4&amp;$K$3, "")</f>
        <v>#REF!</v>
      </c>
    </row>
    <row r="45" spans="1:25">
      <c r="A45" s="71">
        <v>31</v>
      </c>
      <c r="B45" s="72" t="s">
        <v>286</v>
      </c>
      <c r="C45" s="61"/>
      <c r="D45" s="62"/>
      <c r="E45" s="61"/>
      <c r="F45" s="71">
        <v>31</v>
      </c>
      <c r="G45" s="72" t="s">
        <v>286</v>
      </c>
      <c r="H45" s="61"/>
      <c r="I45" s="62"/>
      <c r="K45" s="71">
        <v>31</v>
      </c>
      <c r="L45" s="72" t="s">
        <v>286</v>
      </c>
      <c r="M45" s="61"/>
      <c r="N45" s="62"/>
      <c r="P45" s="71">
        <v>31</v>
      </c>
      <c r="Q45" s="72" t="s">
        <v>286</v>
      </c>
      <c r="R45" s="61"/>
      <c r="S45" s="62"/>
      <c r="T45" s="65" t="e">
        <f t="shared" si="5"/>
        <v>#REF!</v>
      </c>
      <c r="U45" s="51">
        <v>1</v>
      </c>
      <c r="V45" s="51">
        <v>1</v>
      </c>
      <c r="W45" s="51">
        <v>1</v>
      </c>
      <c r="X45" s="51">
        <v>1</v>
      </c>
      <c r="Y45" s="73" t="e">
        <f>IF(AND($A$3&gt;0,$F$3&gt;0,$K$3&gt;0,$P$3&gt;0),$U$2&amp;$A$3&amp;$AA$31&amp;$U$3&amp;$F$3&amp;$AA$31&amp;$U$4&amp;$K$3&amp;$AA$31&amp;$U$5&amp;$P$3&amp;$AA$32, "")</f>
        <v>#REF!</v>
      </c>
    </row>
    <row r="46" spans="1:25">
      <c r="A46" s="71">
        <v>32</v>
      </c>
      <c r="B46" s="72" t="s">
        <v>287</v>
      </c>
      <c r="C46" s="61"/>
      <c r="D46" s="62"/>
      <c r="E46" s="61"/>
      <c r="F46" s="71">
        <v>32</v>
      </c>
      <c r="G46" s="72" t="s">
        <v>287</v>
      </c>
      <c r="H46" s="61"/>
      <c r="I46" s="62"/>
      <c r="K46" s="71">
        <v>32</v>
      </c>
      <c r="L46" s="72" t="s">
        <v>287</v>
      </c>
      <c r="M46" s="61"/>
      <c r="N46" s="62"/>
      <c r="P46" s="71">
        <v>32</v>
      </c>
      <c r="Q46" s="72" t="s">
        <v>287</v>
      </c>
      <c r="R46" s="61"/>
      <c r="S46" s="62"/>
    </row>
    <row r="47" spans="1:25">
      <c r="A47" s="71">
        <v>33</v>
      </c>
      <c r="B47" s="72" t="s">
        <v>288</v>
      </c>
      <c r="C47" s="61"/>
      <c r="D47" s="62"/>
      <c r="E47" s="61"/>
      <c r="F47" s="71">
        <v>33</v>
      </c>
      <c r="G47" s="72" t="s">
        <v>288</v>
      </c>
      <c r="H47" s="61"/>
      <c r="I47" s="62"/>
      <c r="K47" s="71">
        <v>33</v>
      </c>
      <c r="L47" s="72" t="s">
        <v>288</v>
      </c>
      <c r="M47" s="61"/>
      <c r="N47" s="62"/>
      <c r="P47" s="71">
        <v>33</v>
      </c>
      <c r="Q47" s="72" t="s">
        <v>288</v>
      </c>
      <c r="R47" s="61"/>
      <c r="S47" s="62"/>
    </row>
    <row r="48" spans="1:25">
      <c r="A48" s="71">
        <v>34</v>
      </c>
      <c r="B48" s="72" t="s">
        <v>289</v>
      </c>
      <c r="C48" s="61"/>
      <c r="D48" s="62"/>
      <c r="E48" s="61"/>
      <c r="F48" s="71">
        <v>34</v>
      </c>
      <c r="G48" s="72" t="s">
        <v>289</v>
      </c>
      <c r="H48" s="61"/>
      <c r="I48" s="62"/>
      <c r="K48" s="71">
        <v>34</v>
      </c>
      <c r="L48" s="72" t="s">
        <v>289</v>
      </c>
      <c r="M48" s="61"/>
      <c r="N48" s="62"/>
      <c r="P48" s="71">
        <v>34</v>
      </c>
      <c r="Q48" s="72" t="s">
        <v>289</v>
      </c>
      <c r="R48" s="61"/>
      <c r="S48" s="62"/>
    </row>
    <row r="49" spans="1:19">
      <c r="A49" s="71">
        <v>35</v>
      </c>
      <c r="B49" s="72" t="s">
        <v>290</v>
      </c>
      <c r="C49" s="61"/>
      <c r="D49" s="62"/>
      <c r="E49" s="61"/>
      <c r="F49" s="71">
        <v>35</v>
      </c>
      <c r="G49" s="72" t="s">
        <v>290</v>
      </c>
      <c r="H49" s="61"/>
      <c r="I49" s="62"/>
      <c r="K49" s="71">
        <v>35</v>
      </c>
      <c r="L49" s="72" t="s">
        <v>290</v>
      </c>
      <c r="M49" s="61"/>
      <c r="N49" s="62"/>
      <c r="P49" s="71">
        <v>35</v>
      </c>
      <c r="Q49" s="72" t="s">
        <v>290</v>
      </c>
      <c r="R49" s="61"/>
      <c r="S49" s="62"/>
    </row>
    <row r="50" spans="1:19">
      <c r="A50" s="71">
        <v>36</v>
      </c>
      <c r="B50" s="72" t="s">
        <v>291</v>
      </c>
      <c r="C50" s="61"/>
      <c r="D50" s="62"/>
      <c r="E50" s="61"/>
      <c r="F50" s="71">
        <v>36</v>
      </c>
      <c r="G50" s="72" t="s">
        <v>291</v>
      </c>
      <c r="H50" s="61"/>
      <c r="I50" s="62"/>
      <c r="K50" s="71">
        <v>36</v>
      </c>
      <c r="L50" s="72" t="s">
        <v>291</v>
      </c>
      <c r="M50" s="61"/>
      <c r="N50" s="62"/>
      <c r="P50" s="71">
        <v>36</v>
      </c>
      <c r="Q50" s="72" t="s">
        <v>291</v>
      </c>
      <c r="R50" s="61"/>
      <c r="S50" s="62"/>
    </row>
    <row r="51" spans="1:19">
      <c r="A51" s="71">
        <v>37</v>
      </c>
      <c r="B51" s="72" t="s">
        <v>292</v>
      </c>
      <c r="C51" s="61"/>
      <c r="D51" s="62"/>
      <c r="E51" s="61"/>
      <c r="F51" s="71">
        <v>37</v>
      </c>
      <c r="G51" s="72" t="s">
        <v>292</v>
      </c>
      <c r="H51" s="61"/>
      <c r="I51" s="62"/>
      <c r="K51" s="71">
        <v>37</v>
      </c>
      <c r="L51" s="72" t="s">
        <v>292</v>
      </c>
      <c r="M51" s="61"/>
      <c r="N51" s="62"/>
      <c r="P51" s="71">
        <v>37</v>
      </c>
      <c r="Q51" s="72" t="s">
        <v>292</v>
      </c>
      <c r="R51" s="61"/>
      <c r="S51" s="62"/>
    </row>
    <row r="52" spans="1:19">
      <c r="A52" s="71">
        <v>38</v>
      </c>
      <c r="B52" s="72" t="s">
        <v>293</v>
      </c>
      <c r="C52" s="61"/>
      <c r="D52" s="62"/>
      <c r="E52" s="61"/>
      <c r="F52" s="71">
        <v>38</v>
      </c>
      <c r="G52" s="72" t="s">
        <v>293</v>
      </c>
      <c r="H52" s="61"/>
      <c r="I52" s="62"/>
      <c r="K52" s="71">
        <v>38</v>
      </c>
      <c r="L52" s="72" t="s">
        <v>293</v>
      </c>
      <c r="M52" s="61"/>
      <c r="N52" s="62"/>
      <c r="P52" s="71">
        <v>38</v>
      </c>
      <c r="Q52" s="72" t="s">
        <v>293</v>
      </c>
      <c r="R52" s="61"/>
      <c r="S52" s="62"/>
    </row>
    <row r="53" spans="1:19">
      <c r="A53" s="71">
        <v>39</v>
      </c>
      <c r="B53" s="72" t="s">
        <v>294</v>
      </c>
      <c r="C53" s="61"/>
      <c r="D53" s="62"/>
      <c r="E53" s="61"/>
      <c r="F53" s="71">
        <v>39</v>
      </c>
      <c r="G53" s="72" t="s">
        <v>294</v>
      </c>
      <c r="H53" s="61"/>
      <c r="I53" s="62"/>
      <c r="K53" s="71">
        <v>39</v>
      </c>
      <c r="L53" s="72" t="s">
        <v>294</v>
      </c>
      <c r="M53" s="61"/>
      <c r="N53" s="62"/>
      <c r="P53" s="71">
        <v>39</v>
      </c>
      <c r="Q53" s="72" t="s">
        <v>294</v>
      </c>
      <c r="R53" s="61"/>
      <c r="S53" s="62"/>
    </row>
    <row r="54" spans="1:19">
      <c r="A54" s="71">
        <v>40</v>
      </c>
      <c r="B54" s="72" t="s">
        <v>295</v>
      </c>
      <c r="C54" s="61"/>
      <c r="D54" s="62"/>
      <c r="E54" s="61"/>
      <c r="F54" s="71">
        <v>40</v>
      </c>
      <c r="G54" s="72" t="s">
        <v>295</v>
      </c>
      <c r="H54" s="61"/>
      <c r="I54" s="62"/>
      <c r="K54" s="71">
        <v>40</v>
      </c>
      <c r="L54" s="72" t="s">
        <v>295</v>
      </c>
      <c r="M54" s="61"/>
      <c r="N54" s="62"/>
      <c r="P54" s="71">
        <v>40</v>
      </c>
      <c r="Q54" s="72" t="s">
        <v>295</v>
      </c>
      <c r="R54" s="61"/>
      <c r="S54" s="62"/>
    </row>
    <row r="55" spans="1:19">
      <c r="A55" s="71">
        <v>41</v>
      </c>
      <c r="B55" s="72" t="s">
        <v>296</v>
      </c>
      <c r="C55" s="61"/>
      <c r="D55" s="62"/>
      <c r="E55" s="61"/>
      <c r="F55" s="71">
        <v>41</v>
      </c>
      <c r="G55" s="72" t="s">
        <v>296</v>
      </c>
      <c r="H55" s="61"/>
      <c r="I55" s="62"/>
      <c r="K55" s="71">
        <v>41</v>
      </c>
      <c r="L55" s="72" t="s">
        <v>296</v>
      </c>
      <c r="M55" s="61"/>
      <c r="N55" s="62"/>
      <c r="P55" s="71">
        <v>41</v>
      </c>
      <c r="Q55" s="72" t="s">
        <v>296</v>
      </c>
      <c r="R55" s="61"/>
      <c r="S55" s="62"/>
    </row>
    <row r="56" spans="1:19">
      <c r="A56" s="71">
        <v>42</v>
      </c>
      <c r="B56" s="72" t="s">
        <v>297</v>
      </c>
      <c r="C56" s="61"/>
      <c r="D56" s="62"/>
      <c r="E56" s="61"/>
      <c r="F56" s="71">
        <v>42</v>
      </c>
      <c r="G56" s="72" t="s">
        <v>297</v>
      </c>
      <c r="H56" s="61"/>
      <c r="I56" s="62"/>
      <c r="K56" s="71">
        <v>42</v>
      </c>
      <c r="L56" s="72" t="s">
        <v>297</v>
      </c>
      <c r="M56" s="61"/>
      <c r="N56" s="62"/>
      <c r="P56" s="71">
        <v>42</v>
      </c>
      <c r="Q56" s="72" t="s">
        <v>297</v>
      </c>
      <c r="R56" s="61"/>
      <c r="S56" s="62"/>
    </row>
    <row r="57" spans="1:19">
      <c r="A57" s="71">
        <v>43</v>
      </c>
      <c r="B57" s="72" t="s">
        <v>298</v>
      </c>
      <c r="C57" s="61"/>
      <c r="D57" s="62"/>
      <c r="E57" s="61"/>
      <c r="F57" s="71">
        <v>43</v>
      </c>
      <c r="G57" s="72" t="s">
        <v>298</v>
      </c>
      <c r="H57" s="61"/>
      <c r="I57" s="62"/>
      <c r="K57" s="71">
        <v>43</v>
      </c>
      <c r="L57" s="72" t="s">
        <v>298</v>
      </c>
      <c r="M57" s="61"/>
      <c r="N57" s="62"/>
      <c r="P57" s="71">
        <v>43</v>
      </c>
      <c r="Q57" s="72" t="s">
        <v>298</v>
      </c>
      <c r="R57" s="61"/>
      <c r="S57" s="62"/>
    </row>
    <row r="58" spans="1:19">
      <c r="A58" s="71">
        <v>44</v>
      </c>
      <c r="B58" s="72" t="s">
        <v>299</v>
      </c>
      <c r="C58" s="61"/>
      <c r="D58" s="62"/>
      <c r="E58" s="61"/>
      <c r="F58" s="71">
        <v>44</v>
      </c>
      <c r="G58" s="72" t="s">
        <v>299</v>
      </c>
      <c r="H58" s="61"/>
      <c r="I58" s="62"/>
      <c r="K58" s="71">
        <v>44</v>
      </c>
      <c r="L58" s="72" t="s">
        <v>299</v>
      </c>
      <c r="M58" s="61"/>
      <c r="N58" s="62"/>
      <c r="P58" s="71">
        <v>44</v>
      </c>
      <c r="Q58" s="72" t="s">
        <v>299</v>
      </c>
      <c r="R58" s="61"/>
      <c r="S58" s="62"/>
    </row>
    <row r="59" spans="1:19">
      <c r="A59" s="71">
        <v>45</v>
      </c>
      <c r="B59" s="72" t="s">
        <v>300</v>
      </c>
      <c r="C59" s="61"/>
      <c r="D59" s="62"/>
      <c r="E59" s="61"/>
      <c r="F59" s="71">
        <v>45</v>
      </c>
      <c r="G59" s="72" t="s">
        <v>300</v>
      </c>
      <c r="H59" s="61"/>
      <c r="I59" s="62"/>
      <c r="K59" s="71">
        <v>45</v>
      </c>
      <c r="L59" s="72" t="s">
        <v>300</v>
      </c>
      <c r="M59" s="61"/>
      <c r="N59" s="62"/>
      <c r="P59" s="71">
        <v>45</v>
      </c>
      <c r="Q59" s="72" t="s">
        <v>300</v>
      </c>
      <c r="R59" s="61"/>
      <c r="S59" s="62"/>
    </row>
    <row r="60" spans="1:19">
      <c r="A60" s="71">
        <v>46</v>
      </c>
      <c r="B60" s="72" t="s">
        <v>301</v>
      </c>
      <c r="C60" s="61"/>
      <c r="D60" s="62"/>
      <c r="E60" s="61"/>
      <c r="F60" s="71">
        <v>46</v>
      </c>
      <c r="G60" s="72" t="s">
        <v>301</v>
      </c>
      <c r="H60" s="61"/>
      <c r="I60" s="62"/>
      <c r="K60" s="71">
        <v>46</v>
      </c>
      <c r="L60" s="72" t="s">
        <v>301</v>
      </c>
      <c r="M60" s="61"/>
      <c r="N60" s="62"/>
      <c r="P60" s="71">
        <v>46</v>
      </c>
      <c r="Q60" s="72" t="s">
        <v>301</v>
      </c>
      <c r="R60" s="61"/>
      <c r="S60" s="62"/>
    </row>
    <row r="61" spans="1:19">
      <c r="A61" s="71">
        <v>47</v>
      </c>
      <c r="B61" s="72" t="s">
        <v>302</v>
      </c>
      <c r="C61" s="61"/>
      <c r="D61" s="62"/>
      <c r="E61" s="61"/>
      <c r="F61" s="71">
        <v>47</v>
      </c>
      <c r="G61" s="72" t="s">
        <v>302</v>
      </c>
      <c r="H61" s="61"/>
      <c r="I61" s="62"/>
      <c r="K61" s="71">
        <v>47</v>
      </c>
      <c r="L61" s="72" t="s">
        <v>302</v>
      </c>
      <c r="M61" s="61"/>
      <c r="N61" s="62"/>
      <c r="P61" s="71">
        <v>47</v>
      </c>
      <c r="Q61" s="72" t="s">
        <v>302</v>
      </c>
      <c r="R61" s="61"/>
      <c r="S61" s="62"/>
    </row>
    <row r="62" spans="1:19">
      <c r="A62" s="71">
        <v>48</v>
      </c>
      <c r="B62" s="72" t="s">
        <v>303</v>
      </c>
      <c r="C62" s="61"/>
      <c r="D62" s="62"/>
      <c r="E62" s="61"/>
      <c r="F62" s="71">
        <v>48</v>
      </c>
      <c r="G62" s="72" t="s">
        <v>303</v>
      </c>
      <c r="H62" s="61"/>
      <c r="I62" s="62"/>
      <c r="K62" s="71">
        <v>48</v>
      </c>
      <c r="L62" s="72" t="s">
        <v>303</v>
      </c>
      <c r="M62" s="61"/>
      <c r="N62" s="62"/>
      <c r="P62" s="71">
        <v>48</v>
      </c>
      <c r="Q62" s="72" t="s">
        <v>303</v>
      </c>
      <c r="R62" s="61"/>
      <c r="S62" s="62"/>
    </row>
    <row r="63" spans="1:19">
      <c r="A63" s="71">
        <v>49</v>
      </c>
      <c r="B63" s="72" t="s">
        <v>304</v>
      </c>
      <c r="C63" s="61"/>
      <c r="D63" s="62"/>
      <c r="E63" s="61"/>
      <c r="F63" s="71">
        <v>49</v>
      </c>
      <c r="G63" s="72" t="s">
        <v>304</v>
      </c>
      <c r="H63" s="61"/>
      <c r="I63" s="62"/>
      <c r="K63" s="71">
        <v>49</v>
      </c>
      <c r="L63" s="72" t="s">
        <v>304</v>
      </c>
      <c r="M63" s="61"/>
      <c r="N63" s="62"/>
      <c r="P63" s="71">
        <v>49</v>
      </c>
      <c r="Q63" s="72" t="s">
        <v>304</v>
      </c>
      <c r="R63" s="61"/>
      <c r="S63" s="62"/>
    </row>
    <row r="64" spans="1:19">
      <c r="A64" s="71">
        <v>50</v>
      </c>
      <c r="B64" s="72" t="s">
        <v>305</v>
      </c>
      <c r="C64" s="61"/>
      <c r="D64" s="62"/>
      <c r="E64" s="61"/>
      <c r="F64" s="71">
        <v>50</v>
      </c>
      <c r="G64" s="72" t="s">
        <v>305</v>
      </c>
      <c r="H64" s="61"/>
      <c r="I64" s="62"/>
      <c r="K64" s="71">
        <v>50</v>
      </c>
      <c r="L64" s="72" t="s">
        <v>305</v>
      </c>
      <c r="M64" s="61"/>
      <c r="N64" s="62"/>
      <c r="P64" s="71">
        <v>50</v>
      </c>
      <c r="Q64" s="72" t="s">
        <v>305</v>
      </c>
      <c r="R64" s="61"/>
      <c r="S64" s="62"/>
    </row>
    <row r="65" spans="1:19">
      <c r="A65" s="71">
        <v>51</v>
      </c>
      <c r="B65" s="72" t="s">
        <v>306</v>
      </c>
      <c r="C65" s="61"/>
      <c r="D65" s="62"/>
      <c r="E65" s="61"/>
      <c r="F65" s="71">
        <v>51</v>
      </c>
      <c r="G65" s="72" t="s">
        <v>306</v>
      </c>
      <c r="H65" s="61"/>
      <c r="I65" s="62"/>
      <c r="K65" s="71">
        <v>51</v>
      </c>
      <c r="L65" s="72" t="s">
        <v>306</v>
      </c>
      <c r="M65" s="61"/>
      <c r="N65" s="62"/>
      <c r="P65" s="71">
        <v>51</v>
      </c>
      <c r="Q65" s="72" t="s">
        <v>306</v>
      </c>
      <c r="R65" s="61"/>
      <c r="S65" s="62"/>
    </row>
    <row r="66" spans="1:19">
      <c r="A66" s="71">
        <v>52</v>
      </c>
      <c r="B66" s="72" t="s">
        <v>307</v>
      </c>
      <c r="C66" s="61"/>
      <c r="D66" s="62"/>
      <c r="E66" s="61"/>
      <c r="F66" s="71">
        <v>52</v>
      </c>
      <c r="G66" s="72" t="s">
        <v>307</v>
      </c>
      <c r="H66" s="61"/>
      <c r="I66" s="62"/>
      <c r="K66" s="71">
        <v>52</v>
      </c>
      <c r="L66" s="72" t="s">
        <v>307</v>
      </c>
      <c r="M66" s="61"/>
      <c r="N66" s="62"/>
      <c r="P66" s="71">
        <v>52</v>
      </c>
      <c r="Q66" s="72" t="s">
        <v>307</v>
      </c>
      <c r="R66" s="61"/>
      <c r="S66" s="62"/>
    </row>
    <row r="67" spans="1:19">
      <c r="A67" s="71">
        <v>53</v>
      </c>
      <c r="B67" s="72" t="s">
        <v>308</v>
      </c>
      <c r="C67" s="61"/>
      <c r="D67" s="62"/>
      <c r="E67" s="61"/>
      <c r="F67" s="71">
        <v>53</v>
      </c>
      <c r="G67" s="72" t="s">
        <v>308</v>
      </c>
      <c r="H67" s="61"/>
      <c r="I67" s="62"/>
      <c r="K67" s="71">
        <v>53</v>
      </c>
      <c r="L67" s="72" t="s">
        <v>308</v>
      </c>
      <c r="M67" s="61"/>
      <c r="N67" s="62"/>
      <c r="P67" s="71">
        <v>53</v>
      </c>
      <c r="Q67" s="72" t="s">
        <v>308</v>
      </c>
      <c r="R67" s="61"/>
      <c r="S67" s="62"/>
    </row>
    <row r="68" spans="1:19">
      <c r="A68" s="71">
        <v>54</v>
      </c>
      <c r="B68" s="72" t="s">
        <v>309</v>
      </c>
      <c r="C68" s="61"/>
      <c r="D68" s="62"/>
      <c r="E68" s="61"/>
      <c r="F68" s="71">
        <v>54</v>
      </c>
      <c r="G68" s="72" t="s">
        <v>309</v>
      </c>
      <c r="H68" s="61"/>
      <c r="I68" s="62"/>
      <c r="K68" s="71">
        <v>54</v>
      </c>
      <c r="L68" s="72" t="s">
        <v>309</v>
      </c>
      <c r="M68" s="61"/>
      <c r="N68" s="62"/>
      <c r="P68" s="71">
        <v>54</v>
      </c>
      <c r="Q68" s="72" t="s">
        <v>309</v>
      </c>
      <c r="R68" s="61"/>
      <c r="S68" s="62"/>
    </row>
    <row r="69" spans="1:19">
      <c r="A69" s="71">
        <v>55</v>
      </c>
      <c r="B69" s="72" t="s">
        <v>310</v>
      </c>
      <c r="C69" s="61"/>
      <c r="D69" s="62"/>
      <c r="E69" s="61"/>
      <c r="F69" s="71">
        <v>55</v>
      </c>
      <c r="G69" s="72" t="s">
        <v>310</v>
      </c>
      <c r="H69" s="61"/>
      <c r="I69" s="62"/>
      <c r="K69" s="71">
        <v>55</v>
      </c>
      <c r="L69" s="72" t="s">
        <v>310</v>
      </c>
      <c r="M69" s="61"/>
      <c r="N69" s="62"/>
      <c r="P69" s="71">
        <v>55</v>
      </c>
      <c r="Q69" s="72" t="s">
        <v>310</v>
      </c>
      <c r="R69" s="61"/>
      <c r="S69" s="62"/>
    </row>
    <row r="70" spans="1:19">
      <c r="A70" s="71">
        <v>56</v>
      </c>
      <c r="B70" s="72" t="s">
        <v>311</v>
      </c>
      <c r="C70" s="61"/>
      <c r="D70" s="62"/>
      <c r="E70" s="61"/>
      <c r="F70" s="71">
        <v>56</v>
      </c>
      <c r="G70" s="72" t="s">
        <v>311</v>
      </c>
      <c r="H70" s="61"/>
      <c r="I70" s="62"/>
      <c r="K70" s="71">
        <v>56</v>
      </c>
      <c r="L70" s="72" t="s">
        <v>311</v>
      </c>
      <c r="M70" s="61"/>
      <c r="N70" s="62"/>
      <c r="P70" s="71">
        <v>56</v>
      </c>
      <c r="Q70" s="72" t="s">
        <v>311</v>
      </c>
      <c r="R70" s="61"/>
      <c r="S70" s="62"/>
    </row>
    <row r="71" spans="1:19">
      <c r="A71" s="71">
        <v>57</v>
      </c>
      <c r="B71" s="72" t="s">
        <v>312</v>
      </c>
      <c r="C71" s="61"/>
      <c r="D71" s="62"/>
      <c r="E71" s="61"/>
      <c r="F71" s="71">
        <v>57</v>
      </c>
      <c r="G71" s="72" t="s">
        <v>312</v>
      </c>
      <c r="H71" s="61"/>
      <c r="I71" s="62"/>
      <c r="K71" s="71">
        <v>57</v>
      </c>
      <c r="L71" s="72" t="s">
        <v>312</v>
      </c>
      <c r="M71" s="61"/>
      <c r="N71" s="62"/>
      <c r="P71" s="71">
        <v>57</v>
      </c>
      <c r="Q71" s="72" t="s">
        <v>312</v>
      </c>
      <c r="R71" s="61"/>
      <c r="S71" s="62"/>
    </row>
    <row r="72" spans="1:19">
      <c r="A72" s="71">
        <v>58</v>
      </c>
      <c r="B72" s="72" t="s">
        <v>313</v>
      </c>
      <c r="C72" s="61"/>
      <c r="D72" s="62"/>
      <c r="E72" s="61"/>
      <c r="F72" s="71">
        <v>58</v>
      </c>
      <c r="G72" s="72" t="s">
        <v>313</v>
      </c>
      <c r="H72" s="61"/>
      <c r="I72" s="62"/>
      <c r="K72" s="71">
        <v>58</v>
      </c>
      <c r="L72" s="72" t="s">
        <v>313</v>
      </c>
      <c r="M72" s="61"/>
      <c r="N72" s="62"/>
      <c r="P72" s="71">
        <v>58</v>
      </c>
      <c r="Q72" s="72" t="s">
        <v>313</v>
      </c>
      <c r="R72" s="61"/>
      <c r="S72" s="62"/>
    </row>
    <row r="73" spans="1:19">
      <c r="A73" s="71">
        <v>59</v>
      </c>
      <c r="B73" s="72" t="s">
        <v>314</v>
      </c>
      <c r="C73" s="61"/>
      <c r="D73" s="62"/>
      <c r="E73" s="61"/>
      <c r="F73" s="71">
        <v>59</v>
      </c>
      <c r="G73" s="72" t="s">
        <v>314</v>
      </c>
      <c r="H73" s="61"/>
      <c r="I73" s="62"/>
      <c r="K73" s="71">
        <v>59</v>
      </c>
      <c r="L73" s="72" t="s">
        <v>314</v>
      </c>
      <c r="M73" s="61"/>
      <c r="N73" s="62"/>
      <c r="P73" s="71">
        <v>59</v>
      </c>
      <c r="Q73" s="72" t="s">
        <v>314</v>
      </c>
      <c r="R73" s="61"/>
      <c r="S73" s="62"/>
    </row>
    <row r="74" spans="1:19">
      <c r="A74" s="71">
        <v>60</v>
      </c>
      <c r="B74" s="72" t="s">
        <v>315</v>
      </c>
      <c r="C74" s="61"/>
      <c r="D74" s="62"/>
      <c r="E74" s="61"/>
      <c r="F74" s="71">
        <v>60</v>
      </c>
      <c r="G74" s="72" t="s">
        <v>315</v>
      </c>
      <c r="H74" s="61"/>
      <c r="I74" s="62"/>
      <c r="K74" s="71">
        <v>60</v>
      </c>
      <c r="L74" s="72" t="s">
        <v>315</v>
      </c>
      <c r="M74" s="61"/>
      <c r="N74" s="62"/>
      <c r="P74" s="71">
        <v>60</v>
      </c>
      <c r="Q74" s="72" t="s">
        <v>315</v>
      </c>
      <c r="R74" s="61"/>
      <c r="S74" s="62"/>
    </row>
    <row r="75" spans="1:19">
      <c r="A75" s="71">
        <v>61</v>
      </c>
      <c r="B75" s="72" t="s">
        <v>316</v>
      </c>
      <c r="C75" s="61"/>
      <c r="D75" s="62"/>
      <c r="E75" s="61"/>
      <c r="F75" s="71">
        <v>61</v>
      </c>
      <c r="G75" s="72" t="s">
        <v>316</v>
      </c>
      <c r="H75" s="61"/>
      <c r="I75" s="62"/>
      <c r="K75" s="71">
        <v>61</v>
      </c>
      <c r="L75" s="72" t="s">
        <v>316</v>
      </c>
      <c r="M75" s="61"/>
      <c r="N75" s="62"/>
      <c r="P75" s="71">
        <v>61</v>
      </c>
      <c r="Q75" s="72" t="s">
        <v>316</v>
      </c>
      <c r="R75" s="61"/>
      <c r="S75" s="62"/>
    </row>
    <row r="76" spans="1:19">
      <c r="A76" s="71">
        <v>62</v>
      </c>
      <c r="B76" s="72" t="s">
        <v>317</v>
      </c>
      <c r="C76" s="61"/>
      <c r="D76" s="62"/>
      <c r="E76" s="61"/>
      <c r="F76" s="71">
        <v>62</v>
      </c>
      <c r="G76" s="72" t="s">
        <v>317</v>
      </c>
      <c r="H76" s="61"/>
      <c r="I76" s="62"/>
      <c r="K76" s="71">
        <v>62</v>
      </c>
      <c r="L76" s="72" t="s">
        <v>317</v>
      </c>
      <c r="M76" s="61"/>
      <c r="N76" s="62"/>
      <c r="P76" s="71">
        <v>62</v>
      </c>
      <c r="Q76" s="72" t="s">
        <v>317</v>
      </c>
      <c r="R76" s="61"/>
      <c r="S76" s="62"/>
    </row>
    <row r="77" spans="1:19">
      <c r="A77" s="71">
        <v>63</v>
      </c>
      <c r="B77" s="72" t="s">
        <v>318</v>
      </c>
      <c r="C77" s="61"/>
      <c r="D77" s="62"/>
      <c r="E77" s="61"/>
      <c r="F77" s="71">
        <v>63</v>
      </c>
      <c r="G77" s="72" t="s">
        <v>318</v>
      </c>
      <c r="H77" s="61"/>
      <c r="I77" s="62"/>
      <c r="K77" s="71">
        <v>63</v>
      </c>
      <c r="L77" s="72" t="s">
        <v>318</v>
      </c>
      <c r="M77" s="61"/>
      <c r="N77" s="62"/>
      <c r="P77" s="71">
        <v>63</v>
      </c>
      <c r="Q77" s="72" t="s">
        <v>318</v>
      </c>
      <c r="R77" s="61"/>
      <c r="S77" s="62"/>
    </row>
    <row r="78" spans="1:19">
      <c r="A78" s="71">
        <v>64</v>
      </c>
      <c r="B78" s="72" t="s">
        <v>319</v>
      </c>
      <c r="C78" s="61"/>
      <c r="D78" s="62"/>
      <c r="E78" s="61"/>
      <c r="F78" s="71">
        <v>64</v>
      </c>
      <c r="G78" s="72" t="s">
        <v>319</v>
      </c>
      <c r="H78" s="61"/>
      <c r="I78" s="62"/>
      <c r="K78" s="71">
        <v>64</v>
      </c>
      <c r="L78" s="72" t="s">
        <v>319</v>
      </c>
      <c r="M78" s="61"/>
      <c r="N78" s="62"/>
      <c r="P78" s="71">
        <v>64</v>
      </c>
      <c r="Q78" s="72" t="s">
        <v>319</v>
      </c>
      <c r="R78" s="61"/>
      <c r="S78" s="62"/>
    </row>
    <row r="79" spans="1:19">
      <c r="A79" s="71">
        <v>65</v>
      </c>
      <c r="B79" s="72" t="s">
        <v>320</v>
      </c>
      <c r="C79" s="61"/>
      <c r="D79" s="62"/>
      <c r="E79" s="61"/>
      <c r="F79" s="71">
        <v>65</v>
      </c>
      <c r="G79" s="72" t="s">
        <v>320</v>
      </c>
      <c r="H79" s="61"/>
      <c r="I79" s="62"/>
      <c r="K79" s="71">
        <v>65</v>
      </c>
      <c r="L79" s="72" t="s">
        <v>320</v>
      </c>
      <c r="M79" s="61"/>
      <c r="N79" s="62"/>
      <c r="P79" s="71">
        <v>65</v>
      </c>
      <c r="Q79" s="72" t="s">
        <v>320</v>
      </c>
      <c r="R79" s="61"/>
      <c r="S79" s="62"/>
    </row>
    <row r="80" spans="1:19">
      <c r="A80" s="71">
        <v>66</v>
      </c>
      <c r="B80" s="72" t="s">
        <v>321</v>
      </c>
      <c r="C80" s="61"/>
      <c r="D80" s="62"/>
      <c r="E80" s="61"/>
      <c r="F80" s="71">
        <v>66</v>
      </c>
      <c r="G80" s="72" t="s">
        <v>321</v>
      </c>
      <c r="H80" s="61"/>
      <c r="I80" s="62"/>
      <c r="K80" s="71">
        <v>66</v>
      </c>
      <c r="L80" s="72" t="s">
        <v>321</v>
      </c>
      <c r="M80" s="61"/>
      <c r="N80" s="62"/>
      <c r="P80" s="71">
        <v>66</v>
      </c>
      <c r="Q80" s="72" t="s">
        <v>321</v>
      </c>
      <c r="R80" s="61"/>
      <c r="S80" s="62"/>
    </row>
    <row r="81" spans="1:19">
      <c r="A81" s="71">
        <v>67</v>
      </c>
      <c r="B81" s="72" t="s">
        <v>322</v>
      </c>
      <c r="C81" s="61"/>
      <c r="D81" s="62"/>
      <c r="E81" s="61"/>
      <c r="F81" s="71">
        <v>67</v>
      </c>
      <c r="G81" s="72" t="s">
        <v>322</v>
      </c>
      <c r="H81" s="61"/>
      <c r="I81" s="62"/>
      <c r="K81" s="71">
        <v>67</v>
      </c>
      <c r="L81" s="72" t="s">
        <v>322</v>
      </c>
      <c r="M81" s="61"/>
      <c r="N81" s="62"/>
      <c r="P81" s="71">
        <v>67</v>
      </c>
      <c r="Q81" s="72" t="s">
        <v>322</v>
      </c>
      <c r="R81" s="61"/>
      <c r="S81" s="62"/>
    </row>
    <row r="82" spans="1:19">
      <c r="A82" s="71">
        <v>68</v>
      </c>
      <c r="B82" s="72" t="s">
        <v>323</v>
      </c>
      <c r="C82" s="61"/>
      <c r="D82" s="62"/>
      <c r="E82" s="61"/>
      <c r="F82" s="71">
        <v>68</v>
      </c>
      <c r="G82" s="72" t="s">
        <v>323</v>
      </c>
      <c r="H82" s="61"/>
      <c r="I82" s="62"/>
      <c r="K82" s="71">
        <v>68</v>
      </c>
      <c r="L82" s="72" t="s">
        <v>323</v>
      </c>
      <c r="M82" s="61"/>
      <c r="N82" s="62"/>
      <c r="P82" s="71">
        <v>68</v>
      </c>
      <c r="Q82" s="72" t="s">
        <v>323</v>
      </c>
      <c r="R82" s="61"/>
      <c r="S82" s="62"/>
    </row>
    <row r="83" spans="1:19">
      <c r="A83" s="71">
        <v>69</v>
      </c>
      <c r="B83" s="72" t="s">
        <v>324</v>
      </c>
      <c r="C83" s="61"/>
      <c r="D83" s="62"/>
      <c r="E83" s="61"/>
      <c r="F83" s="71">
        <v>69</v>
      </c>
      <c r="G83" s="72" t="s">
        <v>324</v>
      </c>
      <c r="H83" s="61"/>
      <c r="I83" s="62"/>
      <c r="K83" s="71">
        <v>69</v>
      </c>
      <c r="L83" s="72" t="s">
        <v>324</v>
      </c>
      <c r="M83" s="61"/>
      <c r="N83" s="62"/>
      <c r="P83" s="71">
        <v>69</v>
      </c>
      <c r="Q83" s="72" t="s">
        <v>324</v>
      </c>
      <c r="R83" s="61"/>
      <c r="S83" s="62"/>
    </row>
    <row r="84" spans="1:19">
      <c r="A84" s="71">
        <v>70</v>
      </c>
      <c r="B84" s="72" t="s">
        <v>325</v>
      </c>
      <c r="C84" s="61"/>
      <c r="D84" s="62"/>
      <c r="E84" s="61"/>
      <c r="F84" s="71">
        <v>70</v>
      </c>
      <c r="G84" s="72" t="s">
        <v>325</v>
      </c>
      <c r="H84" s="61"/>
      <c r="I84" s="62"/>
      <c r="K84" s="71">
        <v>70</v>
      </c>
      <c r="L84" s="72" t="s">
        <v>325</v>
      </c>
      <c r="M84" s="61"/>
      <c r="N84" s="62"/>
      <c r="P84" s="71">
        <v>70</v>
      </c>
      <c r="Q84" s="72" t="s">
        <v>325</v>
      </c>
      <c r="R84" s="61"/>
      <c r="S84" s="62"/>
    </row>
    <row r="85" spans="1:19">
      <c r="A85" s="71">
        <v>71</v>
      </c>
      <c r="B85" s="72" t="s">
        <v>326</v>
      </c>
      <c r="C85" s="61"/>
      <c r="D85" s="62"/>
      <c r="E85" s="61"/>
      <c r="F85" s="71">
        <v>71</v>
      </c>
      <c r="G85" s="72" t="s">
        <v>326</v>
      </c>
      <c r="H85" s="61"/>
      <c r="I85" s="62"/>
      <c r="K85" s="71">
        <v>71</v>
      </c>
      <c r="L85" s="72" t="s">
        <v>326</v>
      </c>
      <c r="M85" s="61"/>
      <c r="N85" s="62"/>
      <c r="P85" s="71">
        <v>71</v>
      </c>
      <c r="Q85" s="72" t="s">
        <v>326</v>
      </c>
      <c r="R85" s="61"/>
      <c r="S85" s="62"/>
    </row>
    <row r="86" spans="1:19">
      <c r="A86" s="71">
        <v>72</v>
      </c>
      <c r="B86" s="72" t="s">
        <v>327</v>
      </c>
      <c r="C86" s="61"/>
      <c r="D86" s="62"/>
      <c r="E86" s="61"/>
      <c r="F86" s="71">
        <v>72</v>
      </c>
      <c r="G86" s="72" t="s">
        <v>327</v>
      </c>
      <c r="H86" s="61"/>
      <c r="I86" s="62"/>
      <c r="K86" s="71">
        <v>72</v>
      </c>
      <c r="L86" s="72" t="s">
        <v>327</v>
      </c>
      <c r="M86" s="61"/>
      <c r="N86" s="62"/>
      <c r="P86" s="71">
        <v>72</v>
      </c>
      <c r="Q86" s="72" t="s">
        <v>327</v>
      </c>
      <c r="R86" s="61"/>
      <c r="S86" s="62"/>
    </row>
    <row r="87" spans="1:19">
      <c r="A87" s="71">
        <v>73</v>
      </c>
      <c r="B87" s="72" t="s">
        <v>328</v>
      </c>
      <c r="C87" s="61"/>
      <c r="D87" s="62"/>
      <c r="E87" s="61"/>
      <c r="F87" s="71">
        <v>73</v>
      </c>
      <c r="G87" s="72" t="s">
        <v>328</v>
      </c>
      <c r="H87" s="61"/>
      <c r="I87" s="62"/>
      <c r="K87" s="71">
        <v>73</v>
      </c>
      <c r="L87" s="72" t="s">
        <v>328</v>
      </c>
      <c r="M87" s="61"/>
      <c r="N87" s="62"/>
      <c r="P87" s="71">
        <v>73</v>
      </c>
      <c r="Q87" s="72" t="s">
        <v>328</v>
      </c>
      <c r="R87" s="61"/>
      <c r="S87" s="62"/>
    </row>
    <row r="88" spans="1:19">
      <c r="A88" s="71">
        <v>74</v>
      </c>
      <c r="B88" s="72" t="s">
        <v>329</v>
      </c>
      <c r="C88" s="61"/>
      <c r="D88" s="62"/>
      <c r="E88" s="61"/>
      <c r="F88" s="71">
        <v>74</v>
      </c>
      <c r="G88" s="72" t="s">
        <v>329</v>
      </c>
      <c r="H88" s="61"/>
      <c r="I88" s="62"/>
      <c r="K88" s="71">
        <v>74</v>
      </c>
      <c r="L88" s="72" t="s">
        <v>329</v>
      </c>
      <c r="M88" s="61"/>
      <c r="N88" s="62"/>
      <c r="P88" s="71">
        <v>74</v>
      </c>
      <c r="Q88" s="72" t="s">
        <v>329</v>
      </c>
      <c r="R88" s="61"/>
      <c r="S88" s="62"/>
    </row>
    <row r="89" spans="1:19">
      <c r="A89" s="71">
        <v>75</v>
      </c>
      <c r="B89" s="72" t="s">
        <v>330</v>
      </c>
      <c r="C89" s="61"/>
      <c r="D89" s="62"/>
      <c r="E89" s="61"/>
      <c r="F89" s="71">
        <v>75</v>
      </c>
      <c r="G89" s="72" t="s">
        <v>330</v>
      </c>
      <c r="H89" s="61"/>
      <c r="I89" s="62"/>
      <c r="K89" s="71">
        <v>75</v>
      </c>
      <c r="L89" s="72" t="s">
        <v>330</v>
      </c>
      <c r="M89" s="61"/>
      <c r="N89" s="62"/>
      <c r="P89" s="71">
        <v>75</v>
      </c>
      <c r="Q89" s="72" t="s">
        <v>330</v>
      </c>
      <c r="R89" s="61"/>
      <c r="S89" s="62"/>
    </row>
    <row r="90" spans="1:19">
      <c r="A90" s="71">
        <v>76</v>
      </c>
      <c r="B90" s="72" t="s">
        <v>331</v>
      </c>
      <c r="C90" s="61"/>
      <c r="D90" s="62"/>
      <c r="E90" s="61"/>
      <c r="F90" s="71">
        <v>76</v>
      </c>
      <c r="G90" s="72" t="s">
        <v>331</v>
      </c>
      <c r="H90" s="61"/>
      <c r="I90" s="62"/>
      <c r="K90" s="71">
        <v>76</v>
      </c>
      <c r="L90" s="72" t="s">
        <v>331</v>
      </c>
      <c r="M90" s="61"/>
      <c r="N90" s="62"/>
      <c r="P90" s="71">
        <v>76</v>
      </c>
      <c r="Q90" s="72" t="s">
        <v>331</v>
      </c>
      <c r="R90" s="61"/>
      <c r="S90" s="62"/>
    </row>
    <row r="91" spans="1:19">
      <c r="A91" s="71">
        <v>77</v>
      </c>
      <c r="B91" s="72" t="s">
        <v>332</v>
      </c>
      <c r="C91" s="61"/>
      <c r="D91" s="62"/>
      <c r="E91" s="61"/>
      <c r="F91" s="71">
        <v>77</v>
      </c>
      <c r="G91" s="72" t="s">
        <v>332</v>
      </c>
      <c r="H91" s="61"/>
      <c r="I91" s="62"/>
      <c r="K91" s="71">
        <v>77</v>
      </c>
      <c r="L91" s="72" t="s">
        <v>332</v>
      </c>
      <c r="M91" s="61"/>
      <c r="N91" s="62"/>
      <c r="P91" s="71">
        <v>77</v>
      </c>
      <c r="Q91" s="72" t="s">
        <v>332</v>
      </c>
      <c r="R91" s="61"/>
      <c r="S91" s="62"/>
    </row>
    <row r="92" spans="1:19">
      <c r="A92" s="71">
        <v>78</v>
      </c>
      <c r="B92" s="72" t="s">
        <v>333</v>
      </c>
      <c r="C92" s="61"/>
      <c r="D92" s="62"/>
      <c r="E92" s="61"/>
      <c r="F92" s="71">
        <v>78</v>
      </c>
      <c r="G92" s="72" t="s">
        <v>333</v>
      </c>
      <c r="H92" s="61"/>
      <c r="I92" s="62"/>
      <c r="K92" s="71">
        <v>78</v>
      </c>
      <c r="L92" s="72" t="s">
        <v>333</v>
      </c>
      <c r="M92" s="61"/>
      <c r="N92" s="62"/>
      <c r="P92" s="71">
        <v>78</v>
      </c>
      <c r="Q92" s="72" t="s">
        <v>333</v>
      </c>
      <c r="R92" s="61"/>
      <c r="S92" s="62"/>
    </row>
    <row r="93" spans="1:19">
      <c r="A93" s="71">
        <v>79</v>
      </c>
      <c r="B93" s="72" t="s">
        <v>334</v>
      </c>
      <c r="C93" s="61"/>
      <c r="D93" s="62"/>
      <c r="E93" s="61"/>
      <c r="F93" s="71">
        <v>79</v>
      </c>
      <c r="G93" s="72" t="s">
        <v>334</v>
      </c>
      <c r="H93" s="61"/>
      <c r="I93" s="62"/>
      <c r="K93" s="71">
        <v>79</v>
      </c>
      <c r="L93" s="72" t="s">
        <v>334</v>
      </c>
      <c r="M93" s="61"/>
      <c r="N93" s="62"/>
      <c r="P93" s="71">
        <v>79</v>
      </c>
      <c r="Q93" s="72" t="s">
        <v>334</v>
      </c>
      <c r="R93" s="61"/>
      <c r="S93" s="62"/>
    </row>
    <row r="94" spans="1:19">
      <c r="A94" s="71">
        <v>80</v>
      </c>
      <c r="B94" s="72" t="s">
        <v>335</v>
      </c>
      <c r="C94" s="61"/>
      <c r="D94" s="62"/>
      <c r="E94" s="61"/>
      <c r="F94" s="71">
        <v>80</v>
      </c>
      <c r="G94" s="72" t="s">
        <v>335</v>
      </c>
      <c r="H94" s="61"/>
      <c r="I94" s="62"/>
      <c r="K94" s="71">
        <v>80</v>
      </c>
      <c r="L94" s="72" t="s">
        <v>335</v>
      </c>
      <c r="M94" s="61"/>
      <c r="N94" s="62"/>
      <c r="P94" s="71">
        <v>80</v>
      </c>
      <c r="Q94" s="72" t="s">
        <v>335</v>
      </c>
      <c r="R94" s="61"/>
      <c r="S94" s="62"/>
    </row>
    <row r="95" spans="1:19">
      <c r="A95" s="71">
        <v>81</v>
      </c>
      <c r="B95" s="72" t="s">
        <v>336</v>
      </c>
      <c r="C95" s="61"/>
      <c r="D95" s="62"/>
      <c r="E95" s="61"/>
      <c r="F95" s="71">
        <v>81</v>
      </c>
      <c r="G95" s="72" t="s">
        <v>336</v>
      </c>
      <c r="H95" s="61"/>
      <c r="I95" s="62"/>
      <c r="K95" s="71">
        <v>81</v>
      </c>
      <c r="L95" s="72" t="s">
        <v>336</v>
      </c>
      <c r="M95" s="61"/>
      <c r="N95" s="62"/>
      <c r="P95" s="71">
        <v>81</v>
      </c>
      <c r="Q95" s="72" t="s">
        <v>336</v>
      </c>
      <c r="R95" s="61"/>
      <c r="S95" s="62"/>
    </row>
    <row r="96" spans="1:19">
      <c r="A96" s="71">
        <v>82</v>
      </c>
      <c r="B96" s="72" t="s">
        <v>337</v>
      </c>
      <c r="C96" s="61"/>
      <c r="D96" s="62"/>
      <c r="E96" s="61"/>
      <c r="F96" s="71">
        <v>82</v>
      </c>
      <c r="G96" s="72" t="s">
        <v>337</v>
      </c>
      <c r="H96" s="61"/>
      <c r="I96" s="62"/>
      <c r="K96" s="71">
        <v>82</v>
      </c>
      <c r="L96" s="72" t="s">
        <v>337</v>
      </c>
      <c r="M96" s="61"/>
      <c r="N96" s="62"/>
      <c r="P96" s="71">
        <v>82</v>
      </c>
      <c r="Q96" s="72" t="s">
        <v>337</v>
      </c>
      <c r="R96" s="61"/>
      <c r="S96" s="62"/>
    </row>
    <row r="97" spans="1:19">
      <c r="A97" s="71">
        <v>83</v>
      </c>
      <c r="B97" s="72" t="s">
        <v>338</v>
      </c>
      <c r="C97" s="61"/>
      <c r="D97" s="62"/>
      <c r="E97" s="61"/>
      <c r="F97" s="71">
        <v>83</v>
      </c>
      <c r="G97" s="72" t="s">
        <v>338</v>
      </c>
      <c r="H97" s="61"/>
      <c r="I97" s="62"/>
      <c r="K97" s="71">
        <v>83</v>
      </c>
      <c r="L97" s="72" t="s">
        <v>338</v>
      </c>
      <c r="M97" s="61"/>
      <c r="N97" s="62"/>
      <c r="P97" s="71">
        <v>83</v>
      </c>
      <c r="Q97" s="72" t="s">
        <v>338</v>
      </c>
      <c r="R97" s="61"/>
      <c r="S97" s="62"/>
    </row>
    <row r="98" spans="1:19">
      <c r="A98" s="71">
        <v>84</v>
      </c>
      <c r="B98" s="72" t="s">
        <v>339</v>
      </c>
      <c r="C98" s="61"/>
      <c r="D98" s="62"/>
      <c r="E98" s="61"/>
      <c r="F98" s="71">
        <v>84</v>
      </c>
      <c r="G98" s="72" t="s">
        <v>339</v>
      </c>
      <c r="H98" s="61"/>
      <c r="I98" s="62"/>
      <c r="K98" s="71">
        <v>84</v>
      </c>
      <c r="L98" s="72" t="s">
        <v>339</v>
      </c>
      <c r="M98" s="61"/>
      <c r="N98" s="62"/>
      <c r="P98" s="71">
        <v>84</v>
      </c>
      <c r="Q98" s="72" t="s">
        <v>339</v>
      </c>
      <c r="R98" s="61"/>
      <c r="S98" s="62"/>
    </row>
    <row r="99" spans="1:19">
      <c r="A99" s="71">
        <v>85</v>
      </c>
      <c r="B99" s="72" t="s">
        <v>340</v>
      </c>
      <c r="C99" s="61"/>
      <c r="D99" s="62"/>
      <c r="E99" s="61"/>
      <c r="F99" s="71">
        <v>85</v>
      </c>
      <c r="G99" s="72" t="s">
        <v>340</v>
      </c>
      <c r="H99" s="61"/>
      <c r="I99" s="62"/>
      <c r="K99" s="71">
        <v>85</v>
      </c>
      <c r="L99" s="72" t="s">
        <v>340</v>
      </c>
      <c r="M99" s="61"/>
      <c r="N99" s="62"/>
      <c r="P99" s="71">
        <v>85</v>
      </c>
      <c r="Q99" s="72" t="s">
        <v>340</v>
      </c>
      <c r="R99" s="61"/>
      <c r="S99" s="62"/>
    </row>
    <row r="100" spans="1:19">
      <c r="A100" s="71">
        <v>86</v>
      </c>
      <c r="B100" s="72" t="s">
        <v>341</v>
      </c>
      <c r="C100" s="61"/>
      <c r="D100" s="62"/>
      <c r="E100" s="61"/>
      <c r="F100" s="71">
        <v>86</v>
      </c>
      <c r="G100" s="72" t="s">
        <v>341</v>
      </c>
      <c r="H100" s="61"/>
      <c r="I100" s="62"/>
      <c r="K100" s="71">
        <v>86</v>
      </c>
      <c r="L100" s="72" t="s">
        <v>341</v>
      </c>
      <c r="M100" s="61"/>
      <c r="N100" s="62"/>
      <c r="P100" s="71">
        <v>86</v>
      </c>
      <c r="Q100" s="72" t="s">
        <v>341</v>
      </c>
      <c r="R100" s="61"/>
      <c r="S100" s="62"/>
    </row>
    <row r="101" spans="1:19">
      <c r="A101" s="71">
        <v>87</v>
      </c>
      <c r="B101" s="72" t="s">
        <v>342</v>
      </c>
      <c r="C101" s="61"/>
      <c r="D101" s="62"/>
      <c r="E101" s="61"/>
      <c r="F101" s="71">
        <v>87</v>
      </c>
      <c r="G101" s="72" t="s">
        <v>342</v>
      </c>
      <c r="H101" s="61"/>
      <c r="I101" s="62"/>
      <c r="K101" s="71">
        <v>87</v>
      </c>
      <c r="L101" s="72" t="s">
        <v>342</v>
      </c>
      <c r="M101" s="61"/>
      <c r="N101" s="62"/>
      <c r="P101" s="71">
        <v>87</v>
      </c>
      <c r="Q101" s="72" t="s">
        <v>342</v>
      </c>
      <c r="R101" s="61"/>
      <c r="S101" s="62"/>
    </row>
    <row r="102" spans="1:19">
      <c r="A102" s="71">
        <v>88</v>
      </c>
      <c r="B102" s="72" t="s">
        <v>343</v>
      </c>
      <c r="C102" s="61"/>
      <c r="D102" s="62"/>
      <c r="E102" s="61"/>
      <c r="F102" s="71">
        <v>88</v>
      </c>
      <c r="G102" s="72" t="s">
        <v>343</v>
      </c>
      <c r="H102" s="61"/>
      <c r="I102" s="62"/>
      <c r="K102" s="71">
        <v>88</v>
      </c>
      <c r="L102" s="72" t="s">
        <v>343</v>
      </c>
      <c r="M102" s="61"/>
      <c r="N102" s="62"/>
      <c r="P102" s="71">
        <v>88</v>
      </c>
      <c r="Q102" s="72" t="s">
        <v>343</v>
      </c>
      <c r="R102" s="61"/>
      <c r="S102" s="62"/>
    </row>
    <row r="103" spans="1:19">
      <c r="A103" s="71">
        <v>89</v>
      </c>
      <c r="B103" s="72" t="s">
        <v>344</v>
      </c>
      <c r="C103" s="61"/>
      <c r="D103" s="62"/>
      <c r="E103" s="61"/>
      <c r="F103" s="71">
        <v>89</v>
      </c>
      <c r="G103" s="72" t="s">
        <v>344</v>
      </c>
      <c r="H103" s="61"/>
      <c r="I103" s="62"/>
      <c r="K103" s="71">
        <v>89</v>
      </c>
      <c r="L103" s="72" t="s">
        <v>344</v>
      </c>
      <c r="M103" s="61"/>
      <c r="N103" s="62"/>
      <c r="P103" s="71">
        <v>89</v>
      </c>
      <c r="Q103" s="72" t="s">
        <v>344</v>
      </c>
      <c r="R103" s="61"/>
      <c r="S103" s="62"/>
    </row>
    <row r="104" spans="1:19">
      <c r="A104" s="71">
        <v>90</v>
      </c>
      <c r="B104" s="72" t="s">
        <v>345</v>
      </c>
      <c r="C104" s="61"/>
      <c r="D104" s="62"/>
      <c r="E104" s="61"/>
      <c r="F104" s="71">
        <v>90</v>
      </c>
      <c r="G104" s="72" t="s">
        <v>345</v>
      </c>
      <c r="H104" s="61"/>
      <c r="I104" s="62"/>
      <c r="K104" s="71">
        <v>90</v>
      </c>
      <c r="L104" s="72" t="s">
        <v>345</v>
      </c>
      <c r="M104" s="61"/>
      <c r="N104" s="62"/>
      <c r="P104" s="71">
        <v>90</v>
      </c>
      <c r="Q104" s="72" t="s">
        <v>345</v>
      </c>
      <c r="R104" s="61"/>
      <c r="S104" s="62"/>
    </row>
    <row r="105" spans="1:19">
      <c r="A105" s="71">
        <v>91</v>
      </c>
      <c r="B105" s="72" t="s">
        <v>346</v>
      </c>
      <c r="C105" s="61"/>
      <c r="D105" s="62"/>
      <c r="E105" s="61"/>
      <c r="F105" s="71">
        <v>91</v>
      </c>
      <c r="G105" s="72" t="s">
        <v>346</v>
      </c>
      <c r="H105" s="61"/>
      <c r="I105" s="62"/>
      <c r="K105" s="71">
        <v>91</v>
      </c>
      <c r="L105" s="72" t="s">
        <v>346</v>
      </c>
      <c r="M105" s="61"/>
      <c r="N105" s="62"/>
      <c r="P105" s="71">
        <v>91</v>
      </c>
      <c r="Q105" s="72" t="s">
        <v>346</v>
      </c>
      <c r="R105" s="61"/>
      <c r="S105" s="62"/>
    </row>
    <row r="106" spans="1:19">
      <c r="A106" s="71">
        <v>92</v>
      </c>
      <c r="B106" s="72" t="s">
        <v>347</v>
      </c>
      <c r="C106" s="61"/>
      <c r="D106" s="62"/>
      <c r="E106" s="61"/>
      <c r="F106" s="71">
        <v>92</v>
      </c>
      <c r="G106" s="72" t="s">
        <v>347</v>
      </c>
      <c r="H106" s="61"/>
      <c r="I106" s="62"/>
      <c r="K106" s="71">
        <v>92</v>
      </c>
      <c r="L106" s="72" t="s">
        <v>347</v>
      </c>
      <c r="M106" s="61"/>
      <c r="N106" s="62"/>
      <c r="P106" s="71">
        <v>92</v>
      </c>
      <c r="Q106" s="72" t="s">
        <v>347</v>
      </c>
      <c r="R106" s="61"/>
      <c r="S106" s="62"/>
    </row>
    <row r="107" spans="1:19">
      <c r="A107" s="71">
        <v>93</v>
      </c>
      <c r="B107" s="72" t="s">
        <v>348</v>
      </c>
      <c r="C107" s="61"/>
      <c r="D107" s="62"/>
      <c r="E107" s="61"/>
      <c r="F107" s="71">
        <v>93</v>
      </c>
      <c r="G107" s="72" t="s">
        <v>348</v>
      </c>
      <c r="H107" s="61"/>
      <c r="I107" s="62"/>
      <c r="K107" s="71">
        <v>93</v>
      </c>
      <c r="L107" s="72" t="s">
        <v>348</v>
      </c>
      <c r="M107" s="61"/>
      <c r="N107" s="62"/>
      <c r="P107" s="71">
        <v>93</v>
      </c>
      <c r="Q107" s="72" t="s">
        <v>348</v>
      </c>
      <c r="R107" s="61"/>
      <c r="S107" s="62"/>
    </row>
    <row r="108" spans="1:19">
      <c r="A108" s="71">
        <v>94</v>
      </c>
      <c r="B108" s="72" t="s">
        <v>349</v>
      </c>
      <c r="C108" s="61"/>
      <c r="D108" s="62"/>
      <c r="E108" s="61"/>
      <c r="F108" s="71">
        <v>94</v>
      </c>
      <c r="G108" s="72" t="s">
        <v>349</v>
      </c>
      <c r="H108" s="61"/>
      <c r="I108" s="62"/>
      <c r="K108" s="71">
        <v>94</v>
      </c>
      <c r="L108" s="72" t="s">
        <v>349</v>
      </c>
      <c r="M108" s="61"/>
      <c r="N108" s="62"/>
      <c r="P108" s="71">
        <v>94</v>
      </c>
      <c r="Q108" s="72" t="s">
        <v>349</v>
      </c>
      <c r="R108" s="61"/>
      <c r="S108" s="62"/>
    </row>
    <row r="109" spans="1:19">
      <c r="A109" s="71">
        <v>95</v>
      </c>
      <c r="B109" s="72" t="s">
        <v>350</v>
      </c>
      <c r="C109" s="61"/>
      <c r="D109" s="62"/>
      <c r="E109" s="61"/>
      <c r="F109" s="71">
        <v>95</v>
      </c>
      <c r="G109" s="72" t="s">
        <v>350</v>
      </c>
      <c r="H109" s="61"/>
      <c r="I109" s="62"/>
      <c r="K109" s="71">
        <v>95</v>
      </c>
      <c r="L109" s="72" t="s">
        <v>350</v>
      </c>
      <c r="M109" s="61"/>
      <c r="N109" s="62"/>
      <c r="P109" s="71">
        <v>95</v>
      </c>
      <c r="Q109" s="72" t="s">
        <v>350</v>
      </c>
      <c r="R109" s="61"/>
      <c r="S109" s="62"/>
    </row>
    <row r="110" spans="1:19">
      <c r="A110" s="71">
        <v>96</v>
      </c>
      <c r="B110" s="72" t="s">
        <v>351</v>
      </c>
      <c r="C110" s="61"/>
      <c r="D110" s="62"/>
      <c r="E110" s="61"/>
      <c r="F110" s="71">
        <v>96</v>
      </c>
      <c r="G110" s="72" t="s">
        <v>351</v>
      </c>
      <c r="H110" s="61"/>
      <c r="I110" s="62"/>
      <c r="K110" s="71">
        <v>96</v>
      </c>
      <c r="L110" s="72" t="s">
        <v>351</v>
      </c>
      <c r="M110" s="61"/>
      <c r="N110" s="62"/>
      <c r="P110" s="71">
        <v>96</v>
      </c>
      <c r="Q110" s="72" t="s">
        <v>351</v>
      </c>
      <c r="R110" s="61"/>
      <c r="S110" s="62"/>
    </row>
    <row r="111" spans="1:19">
      <c r="A111" s="71">
        <v>97</v>
      </c>
      <c r="B111" s="72" t="s">
        <v>352</v>
      </c>
      <c r="C111" s="61"/>
      <c r="D111" s="62"/>
      <c r="E111" s="61"/>
      <c r="F111" s="71">
        <v>97</v>
      </c>
      <c r="G111" s="72" t="s">
        <v>352</v>
      </c>
      <c r="H111" s="61"/>
      <c r="I111" s="62"/>
      <c r="K111" s="71">
        <v>97</v>
      </c>
      <c r="L111" s="72" t="s">
        <v>352</v>
      </c>
      <c r="M111" s="61"/>
      <c r="N111" s="62"/>
      <c r="P111" s="71">
        <v>97</v>
      </c>
      <c r="Q111" s="72" t="s">
        <v>352</v>
      </c>
      <c r="R111" s="61"/>
      <c r="S111" s="62"/>
    </row>
    <row r="112" spans="1:19">
      <c r="A112" s="71">
        <v>98</v>
      </c>
      <c r="B112" s="72" t="s">
        <v>353</v>
      </c>
      <c r="C112" s="61"/>
      <c r="D112" s="62"/>
      <c r="E112" s="61"/>
      <c r="F112" s="71">
        <v>98</v>
      </c>
      <c r="G112" s="72" t="s">
        <v>353</v>
      </c>
      <c r="H112" s="61"/>
      <c r="I112" s="62"/>
      <c r="K112" s="71">
        <v>98</v>
      </c>
      <c r="L112" s="72" t="s">
        <v>353</v>
      </c>
      <c r="M112" s="61"/>
      <c r="N112" s="62"/>
      <c r="P112" s="71">
        <v>98</v>
      </c>
      <c r="Q112" s="72" t="s">
        <v>353</v>
      </c>
      <c r="R112" s="61"/>
      <c r="S112" s="62"/>
    </row>
    <row r="113" spans="1:19">
      <c r="A113" s="71">
        <v>99</v>
      </c>
      <c r="B113" s="72" t="s">
        <v>354</v>
      </c>
      <c r="C113" s="61"/>
      <c r="D113" s="62"/>
      <c r="E113" s="61"/>
      <c r="F113" s="71">
        <v>99</v>
      </c>
      <c r="G113" s="72" t="s">
        <v>354</v>
      </c>
      <c r="H113" s="61"/>
      <c r="I113" s="62"/>
      <c r="K113" s="71">
        <v>99</v>
      </c>
      <c r="L113" s="72" t="s">
        <v>354</v>
      </c>
      <c r="M113" s="61"/>
      <c r="N113" s="62"/>
      <c r="P113" s="71">
        <v>99</v>
      </c>
      <c r="Q113" s="72" t="s">
        <v>354</v>
      </c>
      <c r="R113" s="61"/>
      <c r="S113" s="62"/>
    </row>
    <row r="114" spans="1:19" ht="13.5" thickBot="1">
      <c r="A114" s="74">
        <v>100</v>
      </c>
      <c r="B114" s="75" t="s">
        <v>355</v>
      </c>
      <c r="C114" s="76"/>
      <c r="D114" s="77"/>
      <c r="E114" s="61"/>
      <c r="F114" s="74">
        <v>100</v>
      </c>
      <c r="G114" s="75" t="s">
        <v>355</v>
      </c>
      <c r="H114" s="76"/>
      <c r="I114" s="77"/>
      <c r="K114" s="74">
        <v>100</v>
      </c>
      <c r="L114" s="75" t="s">
        <v>355</v>
      </c>
      <c r="M114" s="76"/>
      <c r="N114" s="77"/>
      <c r="P114" s="74">
        <v>100</v>
      </c>
      <c r="Q114" s="75" t="s">
        <v>355</v>
      </c>
      <c r="R114" s="76"/>
      <c r="S114" s="77"/>
    </row>
    <row r="120" spans="1:19">
      <c r="A120" s="78" t="s">
        <v>356</v>
      </c>
    </row>
    <row r="121" spans="1:19" ht="13.5" thickBot="1"/>
    <row r="122" spans="1:19" ht="13.5" thickBot="1">
      <c r="A122" s="52"/>
      <c r="B122" s="53"/>
      <c r="C122" s="53"/>
      <c r="D122" s="54"/>
    </row>
    <row r="123" spans="1:19" ht="13.5" thickBot="1">
      <c r="A123" s="55"/>
      <c r="D123" s="56"/>
    </row>
    <row r="124" spans="1:19" ht="15.75" thickBot="1">
      <c r="A124" s="1409" t="e">
        <v>#REF!</v>
      </c>
      <c r="B124" s="1410"/>
      <c r="C124" s="58"/>
      <c r="D124" s="59"/>
    </row>
    <row r="125" spans="1:19">
      <c r="A125" s="1411"/>
      <c r="B125" s="1412"/>
      <c r="C125" s="58"/>
      <c r="D125" s="59"/>
    </row>
    <row r="126" spans="1:19">
      <c r="A126" s="60"/>
      <c r="B126" s="61"/>
      <c r="C126" s="61"/>
      <c r="D126" s="62"/>
    </row>
    <row r="127" spans="1:19">
      <c r="A127" s="1413" t="e">
        <f>IF(OR((A124&gt;9999999999),(A124&lt;0)),"Invalid Entry - More than 1000 crore OR -ve value",IF(A124=0, "",+CONCATENATE(U123,B134,D134,B133,D133,B132,D132,B131,D131,B130,D130,B129," Only")))</f>
        <v>#REF!</v>
      </c>
      <c r="B127" s="1414"/>
      <c r="C127" s="1414"/>
      <c r="D127" s="1415"/>
    </row>
    <row r="128" spans="1:19">
      <c r="A128" s="60"/>
      <c r="B128" s="61"/>
      <c r="C128" s="61"/>
      <c r="D128" s="62"/>
    </row>
    <row r="129" spans="1:4">
      <c r="A129" s="63" t="e">
        <f>-INT(A124/100)*100+ROUND(A124,0)</f>
        <v>#REF!</v>
      </c>
      <c r="B129" s="61" t="e">
        <f t="shared" ref="B129:B134" si="6">IF(A129=0,"",LOOKUP(A129,$A$15:$A$114,$B$15:$B$114))</f>
        <v>#REF!</v>
      </c>
      <c r="C129" s="61"/>
      <c r="D129" s="64"/>
    </row>
    <row r="130" spans="1:4">
      <c r="A130" s="63" t="e">
        <f>-INT(A124/1000)*10+INT(A124/100)</f>
        <v>#REF!</v>
      </c>
      <c r="B130" s="61" t="e">
        <f t="shared" si="6"/>
        <v>#REF!</v>
      </c>
      <c r="C130" s="61"/>
      <c r="D130" s="64" t="e">
        <f>+IF(B130="",""," Hundred ")</f>
        <v>#REF!</v>
      </c>
    </row>
    <row r="131" spans="1:4">
      <c r="A131" s="63" t="e">
        <f>-INT(A124/100000)*100+INT(A124/1000)</f>
        <v>#REF!</v>
      </c>
      <c r="B131" s="61" t="e">
        <f t="shared" si="6"/>
        <v>#REF!</v>
      </c>
      <c r="C131" s="61"/>
      <c r="D131" s="64" t="e">
        <f>IF((B131=""),IF(C131="",""," Thousand ")," Thousand ")</f>
        <v>#REF!</v>
      </c>
    </row>
    <row r="132" spans="1:4">
      <c r="A132" s="63" t="e">
        <f>-INT(A124/10000000)*100+INT(A124/100000)</f>
        <v>#REF!</v>
      </c>
      <c r="B132" s="61" t="e">
        <f t="shared" si="6"/>
        <v>#REF!</v>
      </c>
      <c r="C132" s="61"/>
      <c r="D132" s="64" t="e">
        <f>IF((B132=""),IF(C132="",""," Lac ")," Lac ")</f>
        <v>#REF!</v>
      </c>
    </row>
    <row r="133" spans="1:4">
      <c r="A133" s="63" t="e">
        <f>-INT(A124/1000000000)*100+INT(A124/10000000)</f>
        <v>#REF!</v>
      </c>
      <c r="B133" s="68" t="e">
        <f t="shared" si="6"/>
        <v>#REF!</v>
      </c>
      <c r="C133" s="61"/>
      <c r="D133" s="64" t="e">
        <f>IF((B133=""),IF(C133="",""," Crore ")," Crore ")</f>
        <v>#REF!</v>
      </c>
    </row>
    <row r="134" spans="1:4">
      <c r="A134" s="69" t="e">
        <f>-INT(A124/10000000000)*1000+INT(A124/1000000000)</f>
        <v>#REF!</v>
      </c>
      <c r="B134" s="68" t="e">
        <f t="shared" si="6"/>
        <v>#REF!</v>
      </c>
      <c r="C134" s="61"/>
      <c r="D134" s="64" t="e">
        <f>IF((B134=""),IF(C134="",""," Hundred ")," Hundred ")</f>
        <v>#REF!</v>
      </c>
    </row>
    <row r="135" spans="1:4">
      <c r="A135" s="70"/>
      <c r="B135" s="61"/>
      <c r="C135" s="61"/>
      <c r="D135" s="62"/>
    </row>
    <row r="136" spans="1:4">
      <c r="A136" s="71">
        <v>1</v>
      </c>
      <c r="B136" s="72" t="s">
        <v>253</v>
      </c>
      <c r="C136" s="61"/>
      <c r="D136" s="62"/>
    </row>
    <row r="137" spans="1:4">
      <c r="A137" s="71">
        <v>2</v>
      </c>
      <c r="B137" s="72" t="s">
        <v>254</v>
      </c>
      <c r="C137" s="61"/>
      <c r="D137" s="62"/>
    </row>
    <row r="138" spans="1:4">
      <c r="A138" s="71">
        <v>3</v>
      </c>
      <c r="B138" s="72" t="s">
        <v>255</v>
      </c>
      <c r="C138" s="61"/>
      <c r="D138" s="62"/>
    </row>
    <row r="139" spans="1:4">
      <c r="A139" s="71">
        <v>4</v>
      </c>
      <c r="B139" s="72" t="s">
        <v>256</v>
      </c>
      <c r="C139" s="61"/>
      <c r="D139" s="62"/>
    </row>
    <row r="140" spans="1:4">
      <c r="A140" s="71">
        <v>5</v>
      </c>
      <c r="B140" s="72" t="s">
        <v>257</v>
      </c>
      <c r="C140" s="61"/>
      <c r="D140" s="62"/>
    </row>
    <row r="141" spans="1:4">
      <c r="A141" s="71">
        <v>6</v>
      </c>
      <c r="B141" s="72" t="s">
        <v>258</v>
      </c>
      <c r="C141" s="61"/>
      <c r="D141" s="62"/>
    </row>
    <row r="142" spans="1:4">
      <c r="A142" s="71">
        <v>7</v>
      </c>
      <c r="B142" s="72" t="s">
        <v>259</v>
      </c>
      <c r="C142" s="61"/>
      <c r="D142" s="62"/>
    </row>
    <row r="143" spans="1:4">
      <c r="A143" s="71">
        <v>8</v>
      </c>
      <c r="B143" s="72" t="s">
        <v>260</v>
      </c>
      <c r="C143" s="61"/>
      <c r="D143" s="62"/>
    </row>
    <row r="144" spans="1:4">
      <c r="A144" s="71">
        <v>9</v>
      </c>
      <c r="B144" s="72" t="s">
        <v>261</v>
      </c>
      <c r="C144" s="61"/>
      <c r="D144" s="62"/>
    </row>
    <row r="145" spans="1:4">
      <c r="A145" s="71">
        <v>10</v>
      </c>
      <c r="B145" s="72" t="s">
        <v>262</v>
      </c>
      <c r="C145" s="61"/>
      <c r="D145" s="62"/>
    </row>
    <row r="146" spans="1:4">
      <c r="A146" s="71">
        <v>11</v>
      </c>
      <c r="B146" s="72" t="s">
        <v>263</v>
      </c>
      <c r="C146" s="61"/>
      <c r="D146" s="62"/>
    </row>
    <row r="147" spans="1:4">
      <c r="A147" s="71">
        <v>12</v>
      </c>
      <c r="B147" s="72" t="s">
        <v>264</v>
      </c>
      <c r="C147" s="61"/>
      <c r="D147" s="62"/>
    </row>
    <row r="148" spans="1:4">
      <c r="A148" s="71">
        <v>13</v>
      </c>
      <c r="B148" s="72" t="s">
        <v>265</v>
      </c>
      <c r="C148" s="61"/>
      <c r="D148" s="62"/>
    </row>
    <row r="149" spans="1:4">
      <c r="A149" s="71">
        <v>14</v>
      </c>
      <c r="B149" s="72" t="s">
        <v>266</v>
      </c>
      <c r="C149" s="61"/>
      <c r="D149" s="62"/>
    </row>
    <row r="150" spans="1:4">
      <c r="A150" s="71">
        <v>15</v>
      </c>
      <c r="B150" s="72" t="s">
        <v>267</v>
      </c>
      <c r="C150" s="61"/>
      <c r="D150" s="62"/>
    </row>
    <row r="151" spans="1:4">
      <c r="A151" s="71">
        <v>16</v>
      </c>
      <c r="B151" s="72" t="s">
        <v>268</v>
      </c>
      <c r="C151" s="61"/>
      <c r="D151" s="62"/>
    </row>
    <row r="152" spans="1:4">
      <c r="A152" s="71">
        <v>17</v>
      </c>
      <c r="B152" s="72" t="s">
        <v>270</v>
      </c>
      <c r="C152" s="61"/>
      <c r="D152" s="62"/>
    </row>
    <row r="153" spans="1:4">
      <c r="A153" s="71">
        <v>18</v>
      </c>
      <c r="B153" s="72" t="s">
        <v>272</v>
      </c>
      <c r="C153" s="61"/>
      <c r="D153" s="62"/>
    </row>
    <row r="154" spans="1:4">
      <c r="A154" s="71">
        <v>19</v>
      </c>
      <c r="B154" s="72" t="s">
        <v>274</v>
      </c>
      <c r="C154" s="61"/>
      <c r="D154" s="62"/>
    </row>
    <row r="155" spans="1:4">
      <c r="A155" s="71">
        <v>20</v>
      </c>
      <c r="B155" s="72" t="s">
        <v>275</v>
      </c>
      <c r="C155" s="61"/>
      <c r="D155" s="62"/>
    </row>
    <row r="156" spans="1:4">
      <c r="A156" s="71">
        <v>21</v>
      </c>
      <c r="B156" s="72" t="s">
        <v>276</v>
      </c>
      <c r="C156" s="61"/>
      <c r="D156" s="62"/>
    </row>
    <row r="157" spans="1:4">
      <c r="A157" s="71">
        <v>22</v>
      </c>
      <c r="B157" s="72" t="s">
        <v>277</v>
      </c>
      <c r="C157" s="61"/>
      <c r="D157" s="62"/>
    </row>
    <row r="158" spans="1:4">
      <c r="A158" s="71">
        <v>23</v>
      </c>
      <c r="B158" s="72" t="s">
        <v>278</v>
      </c>
      <c r="C158" s="61"/>
      <c r="D158" s="62"/>
    </row>
    <row r="159" spans="1:4">
      <c r="A159" s="71">
        <v>24</v>
      </c>
      <c r="B159" s="72" t="s">
        <v>279</v>
      </c>
      <c r="C159" s="61"/>
      <c r="D159" s="62"/>
    </row>
    <row r="160" spans="1:4">
      <c r="A160" s="71">
        <v>25</v>
      </c>
      <c r="B160" s="72" t="s">
        <v>280</v>
      </c>
      <c r="C160" s="61"/>
      <c r="D160" s="62"/>
    </row>
    <row r="161" spans="1:4">
      <c r="A161" s="71">
        <v>26</v>
      </c>
      <c r="B161" s="72" t="s">
        <v>281</v>
      </c>
      <c r="C161" s="61"/>
      <c r="D161" s="62"/>
    </row>
    <row r="162" spans="1:4">
      <c r="A162" s="71">
        <v>27</v>
      </c>
      <c r="B162" s="72" t="s">
        <v>282</v>
      </c>
      <c r="C162" s="61"/>
      <c r="D162" s="62"/>
    </row>
    <row r="163" spans="1:4">
      <c r="A163" s="71">
        <v>28</v>
      </c>
      <c r="B163" s="72" t="s">
        <v>283</v>
      </c>
      <c r="C163" s="61"/>
      <c r="D163" s="62"/>
    </row>
    <row r="164" spans="1:4">
      <c r="A164" s="71">
        <v>29</v>
      </c>
      <c r="B164" s="72" t="s">
        <v>284</v>
      </c>
      <c r="C164" s="61"/>
      <c r="D164" s="62"/>
    </row>
    <row r="165" spans="1:4">
      <c r="A165" s="71">
        <v>30</v>
      </c>
      <c r="B165" s="72" t="s">
        <v>285</v>
      </c>
      <c r="C165" s="61"/>
      <c r="D165" s="62"/>
    </row>
    <row r="166" spans="1:4">
      <c r="A166" s="71">
        <v>31</v>
      </c>
      <c r="B166" s="72" t="s">
        <v>286</v>
      </c>
      <c r="C166" s="61"/>
      <c r="D166" s="62"/>
    </row>
    <row r="167" spans="1:4">
      <c r="A167" s="71">
        <v>32</v>
      </c>
      <c r="B167" s="72" t="s">
        <v>287</v>
      </c>
      <c r="C167" s="61"/>
      <c r="D167" s="62"/>
    </row>
    <row r="168" spans="1:4">
      <c r="A168" s="71">
        <v>33</v>
      </c>
      <c r="B168" s="72" t="s">
        <v>288</v>
      </c>
      <c r="C168" s="61"/>
      <c r="D168" s="62"/>
    </row>
    <row r="169" spans="1:4">
      <c r="A169" s="71">
        <v>34</v>
      </c>
      <c r="B169" s="72" t="s">
        <v>289</v>
      </c>
      <c r="C169" s="61"/>
      <c r="D169" s="62"/>
    </row>
    <row r="170" spans="1:4">
      <c r="A170" s="71">
        <v>35</v>
      </c>
      <c r="B170" s="72" t="s">
        <v>290</v>
      </c>
      <c r="C170" s="61"/>
      <c r="D170" s="62"/>
    </row>
    <row r="171" spans="1:4">
      <c r="A171" s="71">
        <v>36</v>
      </c>
      <c r="B171" s="72" t="s">
        <v>291</v>
      </c>
      <c r="C171" s="61"/>
      <c r="D171" s="62"/>
    </row>
    <row r="172" spans="1:4">
      <c r="A172" s="71">
        <v>37</v>
      </c>
      <c r="B172" s="72" t="s">
        <v>292</v>
      </c>
      <c r="C172" s="61"/>
      <c r="D172" s="62"/>
    </row>
    <row r="173" spans="1:4">
      <c r="A173" s="71">
        <v>38</v>
      </c>
      <c r="B173" s="72" t="s">
        <v>293</v>
      </c>
      <c r="C173" s="61"/>
      <c r="D173" s="62"/>
    </row>
    <row r="174" spans="1:4">
      <c r="A174" s="71">
        <v>39</v>
      </c>
      <c r="B174" s="72" t="s">
        <v>294</v>
      </c>
      <c r="C174" s="61"/>
      <c r="D174" s="62"/>
    </row>
    <row r="175" spans="1:4">
      <c r="A175" s="71">
        <v>40</v>
      </c>
      <c r="B175" s="72" t="s">
        <v>295</v>
      </c>
      <c r="C175" s="61"/>
      <c r="D175" s="62"/>
    </row>
    <row r="176" spans="1:4">
      <c r="A176" s="71">
        <v>41</v>
      </c>
      <c r="B176" s="72" t="s">
        <v>296</v>
      </c>
      <c r="C176" s="61"/>
      <c r="D176" s="62"/>
    </row>
    <row r="177" spans="1:4">
      <c r="A177" s="71">
        <v>42</v>
      </c>
      <c r="B177" s="72" t="s">
        <v>297</v>
      </c>
      <c r="C177" s="61"/>
      <c r="D177" s="62"/>
    </row>
    <row r="178" spans="1:4">
      <c r="A178" s="71">
        <v>43</v>
      </c>
      <c r="B178" s="72" t="s">
        <v>298</v>
      </c>
      <c r="C178" s="61"/>
      <c r="D178" s="62"/>
    </row>
    <row r="179" spans="1:4">
      <c r="A179" s="71">
        <v>44</v>
      </c>
      <c r="B179" s="72" t="s">
        <v>299</v>
      </c>
      <c r="C179" s="61"/>
      <c r="D179" s="62"/>
    </row>
    <row r="180" spans="1:4">
      <c r="A180" s="71">
        <v>45</v>
      </c>
      <c r="B180" s="72" t="s">
        <v>300</v>
      </c>
      <c r="C180" s="61"/>
      <c r="D180" s="62"/>
    </row>
    <row r="181" spans="1:4">
      <c r="A181" s="71">
        <v>46</v>
      </c>
      <c r="B181" s="72" t="s">
        <v>301</v>
      </c>
      <c r="C181" s="61"/>
      <c r="D181" s="62"/>
    </row>
    <row r="182" spans="1:4">
      <c r="A182" s="71">
        <v>47</v>
      </c>
      <c r="B182" s="72" t="s">
        <v>302</v>
      </c>
      <c r="C182" s="61"/>
      <c r="D182" s="62"/>
    </row>
    <row r="183" spans="1:4">
      <c r="A183" s="71">
        <v>48</v>
      </c>
      <c r="B183" s="72" t="s">
        <v>303</v>
      </c>
      <c r="C183" s="61"/>
      <c r="D183" s="62"/>
    </row>
    <row r="184" spans="1:4">
      <c r="A184" s="71">
        <v>49</v>
      </c>
      <c r="B184" s="72" t="s">
        <v>304</v>
      </c>
      <c r="C184" s="61"/>
      <c r="D184" s="62"/>
    </row>
    <row r="185" spans="1:4">
      <c r="A185" s="71">
        <v>50</v>
      </c>
      <c r="B185" s="72" t="s">
        <v>305</v>
      </c>
      <c r="C185" s="61"/>
      <c r="D185" s="62"/>
    </row>
    <row r="186" spans="1:4">
      <c r="A186" s="71">
        <v>51</v>
      </c>
      <c r="B186" s="72" t="s">
        <v>306</v>
      </c>
      <c r="C186" s="61"/>
      <c r="D186" s="62"/>
    </row>
    <row r="187" spans="1:4">
      <c r="A187" s="71">
        <v>52</v>
      </c>
      <c r="B187" s="72" t="s">
        <v>307</v>
      </c>
      <c r="C187" s="61"/>
      <c r="D187" s="62"/>
    </row>
    <row r="188" spans="1:4">
      <c r="A188" s="71">
        <v>53</v>
      </c>
      <c r="B188" s="72" t="s">
        <v>308</v>
      </c>
      <c r="C188" s="61"/>
      <c r="D188" s="62"/>
    </row>
    <row r="189" spans="1:4">
      <c r="A189" s="71">
        <v>54</v>
      </c>
      <c r="B189" s="72" t="s">
        <v>309</v>
      </c>
      <c r="C189" s="61"/>
      <c r="D189" s="62"/>
    </row>
    <row r="190" spans="1:4">
      <c r="A190" s="71">
        <v>55</v>
      </c>
      <c r="B190" s="72" t="s">
        <v>310</v>
      </c>
      <c r="C190" s="61"/>
      <c r="D190" s="62"/>
    </row>
    <row r="191" spans="1:4">
      <c r="A191" s="71">
        <v>56</v>
      </c>
      <c r="B191" s="72" t="s">
        <v>311</v>
      </c>
      <c r="C191" s="61"/>
      <c r="D191" s="62"/>
    </row>
    <row r="192" spans="1:4">
      <c r="A192" s="71">
        <v>57</v>
      </c>
      <c r="B192" s="72" t="s">
        <v>312</v>
      </c>
      <c r="C192" s="61"/>
      <c r="D192" s="62"/>
    </row>
    <row r="193" spans="1:4">
      <c r="A193" s="71">
        <v>58</v>
      </c>
      <c r="B193" s="72" t="s">
        <v>313</v>
      </c>
      <c r="C193" s="61"/>
      <c r="D193" s="62"/>
    </row>
    <row r="194" spans="1:4">
      <c r="A194" s="71">
        <v>59</v>
      </c>
      <c r="B194" s="72" t="s">
        <v>314</v>
      </c>
      <c r="C194" s="61"/>
      <c r="D194" s="62"/>
    </row>
    <row r="195" spans="1:4">
      <c r="A195" s="71">
        <v>60</v>
      </c>
      <c r="B195" s="72" t="s">
        <v>315</v>
      </c>
      <c r="C195" s="61"/>
      <c r="D195" s="62"/>
    </row>
    <row r="196" spans="1:4">
      <c r="A196" s="71">
        <v>61</v>
      </c>
      <c r="B196" s="72" t="s">
        <v>316</v>
      </c>
      <c r="C196" s="61"/>
      <c r="D196" s="62"/>
    </row>
    <row r="197" spans="1:4">
      <c r="A197" s="71">
        <v>62</v>
      </c>
      <c r="B197" s="72" t="s">
        <v>317</v>
      </c>
      <c r="C197" s="61"/>
      <c r="D197" s="62"/>
    </row>
    <row r="198" spans="1:4">
      <c r="A198" s="71">
        <v>63</v>
      </c>
      <c r="B198" s="72" t="s">
        <v>318</v>
      </c>
      <c r="C198" s="61"/>
      <c r="D198" s="62"/>
    </row>
    <row r="199" spans="1:4">
      <c r="A199" s="71">
        <v>64</v>
      </c>
      <c r="B199" s="72" t="s">
        <v>319</v>
      </c>
      <c r="C199" s="61"/>
      <c r="D199" s="62"/>
    </row>
    <row r="200" spans="1:4">
      <c r="A200" s="71">
        <v>65</v>
      </c>
      <c r="B200" s="72" t="s">
        <v>320</v>
      </c>
      <c r="C200" s="61"/>
      <c r="D200" s="62"/>
    </row>
    <row r="201" spans="1:4">
      <c r="A201" s="71">
        <v>66</v>
      </c>
      <c r="B201" s="72" t="s">
        <v>321</v>
      </c>
      <c r="C201" s="61"/>
      <c r="D201" s="62"/>
    </row>
    <row r="202" spans="1:4">
      <c r="A202" s="71">
        <v>67</v>
      </c>
      <c r="B202" s="72" t="s">
        <v>322</v>
      </c>
      <c r="C202" s="61"/>
      <c r="D202" s="62"/>
    </row>
    <row r="203" spans="1:4">
      <c r="A203" s="71">
        <v>68</v>
      </c>
      <c r="B203" s="72" t="s">
        <v>323</v>
      </c>
      <c r="C203" s="61"/>
      <c r="D203" s="62"/>
    </row>
    <row r="204" spans="1:4">
      <c r="A204" s="71">
        <v>69</v>
      </c>
      <c r="B204" s="72" t="s">
        <v>324</v>
      </c>
      <c r="C204" s="61"/>
      <c r="D204" s="62"/>
    </row>
    <row r="205" spans="1:4">
      <c r="A205" s="71">
        <v>70</v>
      </c>
      <c r="B205" s="72" t="s">
        <v>325</v>
      </c>
      <c r="C205" s="61"/>
      <c r="D205" s="62"/>
    </row>
    <row r="206" spans="1:4">
      <c r="A206" s="71">
        <v>71</v>
      </c>
      <c r="B206" s="72" t="s">
        <v>326</v>
      </c>
      <c r="C206" s="61"/>
      <c r="D206" s="62"/>
    </row>
    <row r="207" spans="1:4">
      <c r="A207" s="71">
        <v>72</v>
      </c>
      <c r="B207" s="72" t="s">
        <v>327</v>
      </c>
      <c r="C207" s="61"/>
      <c r="D207" s="62"/>
    </row>
    <row r="208" spans="1:4">
      <c r="A208" s="71">
        <v>73</v>
      </c>
      <c r="B208" s="72" t="s">
        <v>328</v>
      </c>
      <c r="C208" s="61"/>
      <c r="D208" s="62"/>
    </row>
    <row r="209" spans="1:4">
      <c r="A209" s="71">
        <v>74</v>
      </c>
      <c r="B209" s="72" t="s">
        <v>329</v>
      </c>
      <c r="C209" s="61"/>
      <c r="D209" s="62"/>
    </row>
    <row r="210" spans="1:4">
      <c r="A210" s="71">
        <v>75</v>
      </c>
      <c r="B210" s="72" t="s">
        <v>330</v>
      </c>
      <c r="C210" s="61"/>
      <c r="D210" s="62"/>
    </row>
    <row r="211" spans="1:4">
      <c r="A211" s="71">
        <v>76</v>
      </c>
      <c r="B211" s="72" t="s">
        <v>331</v>
      </c>
      <c r="C211" s="61"/>
      <c r="D211" s="62"/>
    </row>
    <row r="212" spans="1:4">
      <c r="A212" s="71">
        <v>77</v>
      </c>
      <c r="B212" s="72" t="s">
        <v>332</v>
      </c>
      <c r="C212" s="61"/>
      <c r="D212" s="62"/>
    </row>
    <row r="213" spans="1:4">
      <c r="A213" s="71">
        <v>78</v>
      </c>
      <c r="B213" s="72" t="s">
        <v>333</v>
      </c>
      <c r="C213" s="61"/>
      <c r="D213" s="62"/>
    </row>
    <row r="214" spans="1:4">
      <c r="A214" s="71">
        <v>79</v>
      </c>
      <c r="B214" s="72" t="s">
        <v>334</v>
      </c>
      <c r="C214" s="61"/>
      <c r="D214" s="62"/>
    </row>
    <row r="215" spans="1:4">
      <c r="A215" s="71">
        <v>80</v>
      </c>
      <c r="B215" s="72" t="s">
        <v>335</v>
      </c>
      <c r="C215" s="61"/>
      <c r="D215" s="62"/>
    </row>
    <row r="216" spans="1:4">
      <c r="A216" s="71">
        <v>81</v>
      </c>
      <c r="B216" s="72" t="s">
        <v>336</v>
      </c>
      <c r="C216" s="61"/>
      <c r="D216" s="62"/>
    </row>
    <row r="217" spans="1:4">
      <c r="A217" s="71">
        <v>82</v>
      </c>
      <c r="B217" s="72" t="s">
        <v>337</v>
      </c>
      <c r="C217" s="61"/>
      <c r="D217" s="62"/>
    </row>
    <row r="218" spans="1:4">
      <c r="A218" s="71">
        <v>83</v>
      </c>
      <c r="B218" s="72" t="s">
        <v>338</v>
      </c>
      <c r="C218" s="61"/>
      <c r="D218" s="62"/>
    </row>
    <row r="219" spans="1:4">
      <c r="A219" s="71">
        <v>84</v>
      </c>
      <c r="B219" s="72" t="s">
        <v>339</v>
      </c>
      <c r="C219" s="61"/>
      <c r="D219" s="62"/>
    </row>
    <row r="220" spans="1:4">
      <c r="A220" s="71">
        <v>85</v>
      </c>
      <c r="B220" s="72" t="s">
        <v>340</v>
      </c>
      <c r="C220" s="61"/>
      <c r="D220" s="62"/>
    </row>
    <row r="221" spans="1:4">
      <c r="A221" s="71">
        <v>86</v>
      </c>
      <c r="B221" s="72" t="s">
        <v>341</v>
      </c>
      <c r="C221" s="61"/>
      <c r="D221" s="62"/>
    </row>
    <row r="222" spans="1:4">
      <c r="A222" s="71">
        <v>87</v>
      </c>
      <c r="B222" s="72" t="s">
        <v>342</v>
      </c>
      <c r="C222" s="61"/>
      <c r="D222" s="62"/>
    </row>
    <row r="223" spans="1:4">
      <c r="A223" s="71">
        <v>88</v>
      </c>
      <c r="B223" s="72" t="s">
        <v>343</v>
      </c>
      <c r="C223" s="61"/>
      <c r="D223" s="62"/>
    </row>
    <row r="224" spans="1:4">
      <c r="A224" s="71">
        <v>89</v>
      </c>
      <c r="B224" s="72" t="s">
        <v>344</v>
      </c>
      <c r="C224" s="61"/>
      <c r="D224" s="62"/>
    </row>
    <row r="225" spans="1:4">
      <c r="A225" s="71">
        <v>90</v>
      </c>
      <c r="B225" s="72" t="s">
        <v>345</v>
      </c>
      <c r="C225" s="61"/>
      <c r="D225" s="62"/>
    </row>
    <row r="226" spans="1:4">
      <c r="A226" s="71">
        <v>91</v>
      </c>
      <c r="B226" s="72" t="s">
        <v>346</v>
      </c>
      <c r="C226" s="61"/>
      <c r="D226" s="62"/>
    </row>
    <row r="227" spans="1:4">
      <c r="A227" s="71">
        <v>92</v>
      </c>
      <c r="B227" s="72" t="s">
        <v>347</v>
      </c>
      <c r="C227" s="61"/>
      <c r="D227" s="62"/>
    </row>
    <row r="228" spans="1:4">
      <c r="A228" s="71">
        <v>93</v>
      </c>
      <c r="B228" s="72" t="s">
        <v>348</v>
      </c>
      <c r="C228" s="61"/>
      <c r="D228" s="62"/>
    </row>
    <row r="229" spans="1:4">
      <c r="A229" s="71">
        <v>94</v>
      </c>
      <c r="B229" s="72" t="s">
        <v>349</v>
      </c>
      <c r="C229" s="61"/>
      <c r="D229" s="62"/>
    </row>
    <row r="230" spans="1:4">
      <c r="A230" s="71">
        <v>95</v>
      </c>
      <c r="B230" s="72" t="s">
        <v>350</v>
      </c>
      <c r="C230" s="61"/>
      <c r="D230" s="62"/>
    </row>
    <row r="231" spans="1:4">
      <c r="A231" s="71">
        <v>96</v>
      </c>
      <c r="B231" s="72" t="s">
        <v>351</v>
      </c>
      <c r="C231" s="61"/>
      <c r="D231" s="62"/>
    </row>
    <row r="232" spans="1:4">
      <c r="A232" s="71">
        <v>97</v>
      </c>
      <c r="B232" s="72" t="s">
        <v>352</v>
      </c>
      <c r="C232" s="61"/>
      <c r="D232" s="62"/>
    </row>
    <row r="233" spans="1:4">
      <c r="A233" s="71">
        <v>98</v>
      </c>
      <c r="B233" s="72" t="s">
        <v>353</v>
      </c>
      <c r="C233" s="61"/>
      <c r="D233" s="62"/>
    </row>
    <row r="234" spans="1:4">
      <c r="A234" s="71">
        <v>99</v>
      </c>
      <c r="B234" s="72" t="s">
        <v>354</v>
      </c>
      <c r="C234" s="61"/>
      <c r="D234" s="62"/>
    </row>
    <row r="235" spans="1:4" ht="13.5" thickBot="1">
      <c r="A235" s="74">
        <v>100</v>
      </c>
      <c r="B235" s="75" t="s">
        <v>355</v>
      </c>
      <c r="C235" s="76"/>
      <c r="D235" s="77"/>
    </row>
  </sheetData>
  <sheetProtection password="DB66" sheet="1" selectLockedCells="1"/>
  <customSheetViews>
    <customSheetView guid="{9E7A1559-80EF-45E2-B513-64B5C46360F8}" hiddenColumns="1" state="hidden">
      <pane xSplit="23.225806451612904" topLeftCell="W1"/>
      <selection activeCell="P6" sqref="P6:S6"/>
      <pageMargins left="0.75" right="0.75" top="1" bottom="1" header="0.5" footer="0.5"/>
      <pageSetup orientation="portrait" r:id="rId1"/>
      <headerFooter alignWithMargins="0"/>
    </customSheetView>
    <customSheetView guid="{A3908470-1383-4C41-BFB4-6E3A5472DB66}" hiddenColumns="1" state="hidden">
      <pane xSplit="23.225806451612904" topLeftCell="W1"/>
      <selection activeCell="P6" sqref="P6:S6"/>
      <pageMargins left="0.75" right="0.75" top="1" bottom="1" header="0.5" footer="0.5"/>
      <pageSetup orientation="portrait" r:id="rId2"/>
      <headerFooter alignWithMargins="0"/>
    </customSheetView>
    <customSheetView guid="{962766B2-46B3-46B2-A046-2C366EDE2924}" hiddenColumns="1" state="hidden">
      <pane xSplit="18.2" topLeftCell="W1"/>
      <selection activeCell="P6" sqref="P6:S6"/>
      <pageMargins left="0.75" right="0.75" top="1" bottom="1" header="0.5" footer="0.5"/>
      <pageSetup orientation="portrait" r:id="rId3"/>
      <headerFooter alignWithMargins="0"/>
    </customSheetView>
    <customSheetView guid="{77060029-EAB9-4964-846B-FD562427A28D}" hiddenColumns="1" state="hidden">
      <pane xSplit="23.225806451612904" topLeftCell="W1"/>
      <selection activeCell="P6" sqref="P6:S6"/>
      <pageMargins left="0.75" right="0.75" top="1" bottom="1" header="0.5" footer="0.5"/>
      <pageSetup orientation="portrait" r:id="rId4"/>
      <headerFooter alignWithMargins="0"/>
    </customSheetView>
    <customSheetView guid="{F9C00FCC-B928-44A4-AE8D-3790B3A7FE91}" hiddenColumns="1" state="hidden">
      <pane xSplit="23.225806451612904" topLeftCell="W1"/>
      <selection activeCell="P6" sqref="P6:S6"/>
      <pageMargins left="0.75" right="0.75" top="1" bottom="1" header="0.5" footer="0.5"/>
      <pageSetup orientation="portrait" r:id="rId5"/>
      <headerFooter alignWithMargins="0"/>
    </customSheetView>
    <customSheetView guid="{9BE1DACC-ECDA-43E0-81BC-5CA2CCA7179E}" hiddenColumns="1" state="hidden">
      <pane xSplit="23.225806451612904" topLeftCell="W1"/>
      <selection activeCell="P6" sqref="P6:S6"/>
      <pageMargins left="0.75" right="0.75" top="1" bottom="1" header="0.5" footer="0.5"/>
      <pageSetup orientation="portrait" r:id="rId6"/>
      <headerFooter alignWithMargins="0"/>
    </customSheetView>
    <customSheetView guid="{8FC47E04-BCF9-4504-9FDA-F8529AE0A203}" hiddenColumns="1" state="hidden">
      <pane xSplit="23.225806451612904" topLeftCell="W1"/>
      <selection activeCell="P6" sqref="P6:S6"/>
      <pageMargins left="0.75" right="0.75" top="1" bottom="1" header="0.5" footer="0.5"/>
      <pageSetup orientation="portrait" r:id="rId7"/>
      <headerFooter alignWithMargins="0"/>
    </customSheetView>
    <customSheetView guid="{F9504563-F4B8-4B08-8DF4-BD6D3D1F49DF}" hiddenColumns="1" state="hidden" topLeftCell="A7">
      <pane xSplit="23.225806451612904" topLeftCell="W1"/>
      <selection activeCell="P6" sqref="P6:S6"/>
      <pageMargins left="0.75" right="0.75" top="1" bottom="1" header="0.5" footer="0.5"/>
      <pageSetup orientation="portrait" r:id="rId8"/>
      <headerFooter alignWithMargins="0"/>
    </customSheetView>
    <customSheetView guid="{3E286A90-B39B-4EF7-ADAF-AD9055F4EE3F}" hiddenColumns="1" state="hidden" topLeftCell="A7">
      <pane xSplit="23.225806451612904" topLeftCell="W1"/>
      <selection activeCell="P6" sqref="P6:S6"/>
      <pageMargins left="0.75" right="0.75" top="1" bottom="1" header="0.5" footer="0.5"/>
      <pageSetup orientation="portrait" r:id="rId9"/>
      <headerFooter alignWithMargins="0"/>
    </customSheetView>
    <customSheetView guid="{C5506FC7-8A4D-43D0-A0D5-B323816310B7}" hiddenColumns="1" state="hidden" topLeftCell="A7">
      <pane xSplit="23.225806451612904" topLeftCell="W1"/>
      <selection activeCell="P6" sqref="P6:S6"/>
      <pageMargins left="0.75" right="0.75" top="1" bottom="1" header="0.5" footer="0.5"/>
      <pageSetup orientation="portrait" r:id="rId10"/>
      <headerFooter alignWithMargins="0"/>
    </customSheetView>
    <customSheetView guid="{F34A69E2-31EE-443F-8E78-A31E3AA3BE2B}" hiddenColumns="1" state="hidden" topLeftCell="A7">
      <pane xSplit="22.593220338983052" topLeftCell="W1"/>
      <selection activeCell="P6" sqref="P6:S6"/>
      <pageMargins left="0.75" right="0.75" top="1" bottom="1" header="0.5" footer="0.5"/>
      <pageSetup orientation="portrait" r:id="rId11"/>
      <headerFooter alignWithMargins="0"/>
    </customSheetView>
    <customSheetView guid="{334BFE7B-729F-4B5F-BBFA-FE5871D8551A}" hiddenColumns="1" state="hidden" topLeftCell="A7">
      <pane xSplit="22.710526315789473" topLeftCell="W1"/>
      <selection activeCell="P6" sqref="P6:S6"/>
      <pageMargins left="0.75" right="0.75" top="1" bottom="1" header="0.5" footer="0.5"/>
      <pageSetup orientation="portrait" r:id="rId12"/>
      <headerFooter alignWithMargins="0"/>
    </customSheetView>
    <customSheetView guid="{A0F82AFD-A75A-45C4-A55A-D8EC84E8392D}" hiddenColumns="1" state="hidden" topLeftCell="A7">
      <pane xSplit="23.225806451612904" topLeftCell="W1"/>
      <selection activeCell="P6" sqref="P6:S6"/>
      <pageMargins left="0.75" right="0.75" top="1" bottom="1" header="0.5" footer="0.5"/>
      <pageSetup orientation="portrait" r:id="rId13"/>
      <headerFooter alignWithMargins="0"/>
    </customSheetView>
    <customSheetView guid="{B1DC5269-D889-4438-853D-005C3B580A35}" hiddenColumns="1" state="hidden" topLeftCell="A7">
      <pane xSplit="23.225806451612904" topLeftCell="W1"/>
      <selection activeCell="P6" sqref="P6:S6"/>
      <pageMargins left="0.75" right="0.75" top="1" bottom="1" header="0.5" footer="0.5"/>
      <pageSetup orientation="portrait" r:id="rId14"/>
      <headerFooter alignWithMargins="0"/>
    </customSheetView>
    <customSheetView guid="{5E663EC1-82C0-4C9A-876B-245B281961F9}" hiddenColumns="1" state="hidden">
      <pane xSplit="22.525423728813561" topLeftCell="W1"/>
      <selection activeCell="P6" sqref="P6:S6"/>
      <pageMargins left="0.75" right="0.75" top="1" bottom="1" header="0.5" footer="0.5"/>
      <pageSetup orientation="portrait" r:id="rId15"/>
      <headerFooter alignWithMargins="0"/>
    </customSheetView>
    <customSheetView guid="{69FF9941-0C45-44CA-8742-9E1523AE9EBF}" hiddenColumns="1" state="hidden">
      <pane xSplit="23.225806451612904" topLeftCell="W1"/>
      <selection activeCell="P6" sqref="P6:S6"/>
      <pageMargins left="0.75" right="0.75" top="1" bottom="1" header="0.5" footer="0.5"/>
      <pageSetup orientation="portrait" r:id="rId16"/>
      <headerFooter alignWithMargins="0"/>
    </customSheetView>
    <customSheetView guid="{587E3CD1-ADF8-4BF9-AA65-A977E6558AC7}" hiddenColumns="1" state="hidden">
      <pane xSplit="22.525423728813561" topLeftCell="W1"/>
      <selection activeCell="P6" sqref="P6:S6"/>
      <pageMargins left="0.75" right="0.75" top="1" bottom="1" header="0.5" footer="0.5"/>
      <pageSetup orientation="portrait" r:id="rId17"/>
      <headerFooter alignWithMargins="0"/>
    </customSheetView>
    <customSheetView guid="{ADDF765C-A82A-49A1-ABD6-18D2003B02C8}" hiddenColumns="1" state="hidden">
      <pane xSplit="23.225806451612904" topLeftCell="W1"/>
      <selection activeCell="P6" sqref="P6:S6"/>
      <pageMargins left="0.75" right="0.75" top="1" bottom="1" header="0.5" footer="0.5"/>
      <pageSetup orientation="portrait" r:id="rId18"/>
      <headerFooter alignWithMargins="0"/>
    </customSheetView>
    <customSheetView guid="{F3069269-230B-433B-8ACD-5B8BCA1CFEEF}" hiddenColumns="1" state="hidden">
      <pane xSplit="23.225806451612904" topLeftCell="W1"/>
      <selection activeCell="P6" sqref="P6:S6"/>
      <pageMargins left="0.75" right="0.75" top="1" bottom="1" header="0.5" footer="0.5"/>
      <pageSetup orientation="portrait" r:id="rId19"/>
      <headerFooter alignWithMargins="0"/>
    </customSheetView>
    <customSheetView guid="{B209DB91-B62C-4234-9F7D-A23D05621676}" hiddenColumns="1" state="hidden">
      <pane xSplit="22.710526315789473" topLeftCell="W1"/>
      <selection activeCell="P6" sqref="P6:S6"/>
      <pageMargins left="0.75" right="0.75" top="1" bottom="1" header="0.5" footer="0.5"/>
      <pageSetup orientation="portrait" r:id="rId20"/>
      <headerFooter alignWithMargins="0"/>
    </customSheetView>
    <customSheetView guid="{DBB79A9A-BBD0-49FC-9FFA-00EC188DEEAC}" hiddenColumns="1" state="hidden">
      <pane xSplit="22.525423728813561" topLeftCell="W1"/>
      <selection activeCell="P6" sqref="P6:S6"/>
      <pageMargins left="0.75" right="0.75" top="1" bottom="1" header="0.5" footer="0.5"/>
      <pageSetup orientation="portrait" r:id="rId21"/>
      <headerFooter alignWithMargins="0"/>
    </customSheetView>
    <customSheetView guid="{C6AF2336-ED4E-492E-BFB1-1EC6AD3EE068}" hiddenColumns="1" state="hidden">
      <pane xSplit="22.525423728813561" topLeftCell="W1"/>
      <selection activeCell="P6" sqref="P6:S6"/>
      <pageMargins left="0.75" right="0.75" top="1" bottom="1" header="0.5" footer="0.5"/>
      <pageSetup orientation="portrait" r:id="rId22"/>
      <headerFooter alignWithMargins="0"/>
    </customSheetView>
    <customSheetView guid="{2A0F3AED-7C44-4A6A-84BE-EBC4D8372535}" hiddenColumns="1" state="hidden">
      <pane xSplit="23.225806451612904" topLeftCell="W1"/>
      <selection activeCell="P6" sqref="P6:S6"/>
      <pageMargins left="0.75" right="0.75" top="1" bottom="1" header="0.5" footer="0.5"/>
      <pageSetup orientation="portrait" r:id="rId23"/>
      <headerFooter alignWithMargins="0"/>
    </customSheetView>
    <customSheetView guid="{CD728196-3354-463C-AD7B-0F277B71DCE6}" hiddenColumns="1" state="hidden">
      <pane xSplit="23.225806451612904" topLeftCell="W1"/>
      <selection activeCell="P6" sqref="P6:S6"/>
      <pageMargins left="0.75" right="0.75" top="1" bottom="1" header="0.5" footer="0.5"/>
      <pageSetup orientation="portrait" r:id="rId24"/>
      <headerFooter alignWithMargins="0"/>
    </customSheetView>
  </customSheetViews>
  <mergeCells count="14">
    <mergeCell ref="P6:S6"/>
    <mergeCell ref="U6:AA6"/>
    <mergeCell ref="U7:AA7"/>
    <mergeCell ref="P3:Q3"/>
    <mergeCell ref="A4:B4"/>
    <mergeCell ref="K3:L3"/>
    <mergeCell ref="K6:N6"/>
    <mergeCell ref="A124:B124"/>
    <mergeCell ref="A125:B125"/>
    <mergeCell ref="A127:D127"/>
    <mergeCell ref="A3:B3"/>
    <mergeCell ref="F3:G3"/>
    <mergeCell ref="A6:D6"/>
    <mergeCell ref="F6:I6"/>
  </mergeCells>
  <pageMargins left="0.75" right="0.75" top="1" bottom="1" header="0.5" footer="0.5"/>
  <pageSetup orientation="portrait" r:id="rId2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pageSetUpPr fitToPage="1"/>
  </sheetPr>
  <dimension ref="A1:AQ77"/>
  <sheetViews>
    <sheetView showGridLines="0" showZeros="0" view="pageBreakPreview" topLeftCell="A5" zoomScale="85" zoomScaleSheetLayoutView="85" workbookViewId="0">
      <selection activeCell="D53" sqref="D53:F53"/>
    </sheetView>
  </sheetViews>
  <sheetFormatPr defaultColWidth="9.140625" defaultRowHeight="15.75"/>
  <cols>
    <col min="1" max="1" width="10.7109375" style="399" customWidth="1"/>
    <col min="2" max="2" width="10.7109375" style="404" customWidth="1"/>
    <col min="3" max="3" width="14.7109375" style="399" customWidth="1"/>
    <col min="4" max="4" width="20.7109375" style="399" customWidth="1"/>
    <col min="5" max="5" width="26" style="399" customWidth="1"/>
    <col min="6" max="6" width="51.28515625" style="399" customWidth="1"/>
    <col min="7" max="7" width="9.140625" style="399" customWidth="1"/>
    <col min="8" max="8" width="9.140625" style="399" hidden="1" customWidth="1"/>
    <col min="9" max="9" width="10.85546875" style="400" hidden="1" customWidth="1"/>
    <col min="10" max="27" width="9.140625" style="400" hidden="1" customWidth="1"/>
    <col min="28" max="28" width="20" style="400" hidden="1" customWidth="1"/>
    <col min="29" max="29" width="13.85546875" style="400" hidden="1" customWidth="1"/>
    <col min="30" max="30" width="9.140625" style="401" hidden="1" customWidth="1"/>
    <col min="31" max="31" width="9.140625" style="402" hidden="1" customWidth="1"/>
    <col min="32" max="32" width="13.7109375" style="402" hidden="1" customWidth="1"/>
    <col min="33" max="35" width="9.140625" style="401" hidden="1" customWidth="1"/>
    <col min="36" max="36" width="10.42578125" style="401" hidden="1" customWidth="1"/>
    <col min="37" max="41" width="9.140625" style="401" hidden="1" customWidth="1"/>
    <col min="42" max="43" width="9.140625" style="400" hidden="1" customWidth="1"/>
    <col min="44" max="46" width="0" style="400" hidden="1" customWidth="1"/>
    <col min="47" max="16384" width="9.140625" style="400"/>
  </cols>
  <sheetData>
    <row r="1" spans="1:36" ht="27" customHeight="1">
      <c r="A1" s="396" t="str">
        <f>Cover!B3</f>
        <v>SPEC. NO.: CC/NT/W-STAT/DOM/A00/23/11098</v>
      </c>
      <c r="B1" s="396"/>
      <c r="C1" s="397"/>
      <c r="D1" s="397"/>
      <c r="E1" s="397"/>
      <c r="F1" s="398" t="s">
        <v>398</v>
      </c>
      <c r="AE1" s="402">
        <v>1</v>
      </c>
      <c r="AF1" s="402" t="s">
        <v>195</v>
      </c>
      <c r="AI1" s="402">
        <v>1</v>
      </c>
      <c r="AJ1" s="401" t="s">
        <v>196</v>
      </c>
    </row>
    <row r="2" spans="1:36">
      <c r="B2" s="399"/>
      <c r="AE2" s="402">
        <v>2</v>
      </c>
      <c r="AF2" s="402" t="s">
        <v>197</v>
      </c>
      <c r="AI2" s="402">
        <v>2</v>
      </c>
      <c r="AJ2" s="401" t="s">
        <v>198</v>
      </c>
    </row>
    <row r="3" spans="1:36" ht="24" customHeight="1">
      <c r="A3" s="1254" t="s">
        <v>199</v>
      </c>
      <c r="B3" s="1255"/>
      <c r="C3" s="1255"/>
      <c r="D3" s="1255"/>
      <c r="E3" s="1255"/>
      <c r="F3" s="1255"/>
      <c r="AE3" s="402">
        <v>3</v>
      </c>
      <c r="AF3" s="402" t="s">
        <v>200</v>
      </c>
      <c r="AI3" s="402">
        <v>3</v>
      </c>
      <c r="AJ3" s="401" t="s">
        <v>201</v>
      </c>
    </row>
    <row r="4" spans="1:36">
      <c r="A4" s="403"/>
      <c r="B4" s="403"/>
      <c r="C4" s="403"/>
      <c r="D4" s="403"/>
      <c r="E4" s="403"/>
      <c r="F4" s="403"/>
      <c r="AE4" s="402">
        <v>4</v>
      </c>
      <c r="AF4" s="402" t="s">
        <v>202</v>
      </c>
      <c r="AI4" s="402">
        <v>4</v>
      </c>
      <c r="AJ4" s="401" t="s">
        <v>203</v>
      </c>
    </row>
    <row r="5" spans="1:36">
      <c r="A5" s="436" t="s">
        <v>204</v>
      </c>
      <c r="C5" s="1438"/>
      <c r="D5" s="1438"/>
      <c r="E5" s="1438"/>
      <c r="F5" s="1438"/>
      <c r="AE5" s="402">
        <v>5</v>
      </c>
      <c r="AF5" s="402" t="s">
        <v>202</v>
      </c>
      <c r="AI5" s="402">
        <v>5</v>
      </c>
      <c r="AJ5" s="401" t="s">
        <v>205</v>
      </c>
    </row>
    <row r="6" spans="1:36">
      <c r="A6" s="436" t="s">
        <v>206</v>
      </c>
      <c r="B6" s="1439">
        <f>'Name of Bidder'!D18</f>
        <v>0</v>
      </c>
      <c r="C6" s="1439"/>
      <c r="AE6" s="402">
        <v>6</v>
      </c>
      <c r="AF6" s="402" t="s">
        <v>202</v>
      </c>
      <c r="AG6" s="405">
        <f>DAY(B6)</f>
        <v>0</v>
      </c>
      <c r="AI6" s="402">
        <v>6</v>
      </c>
      <c r="AJ6" s="401" t="s">
        <v>207</v>
      </c>
    </row>
    <row r="7" spans="1:36">
      <c r="A7" s="404"/>
      <c r="B7" s="406"/>
      <c r="C7" s="406"/>
      <c r="AE7" s="402">
        <v>7</v>
      </c>
      <c r="AF7" s="402" t="s">
        <v>202</v>
      </c>
      <c r="AG7" s="405">
        <f>MONTH(B6)</f>
        <v>1</v>
      </c>
      <c r="AI7" s="402">
        <v>7</v>
      </c>
      <c r="AJ7" s="401" t="s">
        <v>208</v>
      </c>
    </row>
    <row r="8" spans="1:36">
      <c r="A8" s="407" t="s">
        <v>21</v>
      </c>
      <c r="B8" s="407"/>
      <c r="F8" s="408"/>
      <c r="AE8" s="402">
        <v>8</v>
      </c>
      <c r="AF8" s="402" t="s">
        <v>202</v>
      </c>
      <c r="AG8" s="405" t="str">
        <f>LOOKUP(AG7,AI1:AI12,AJ1:AJ12)</f>
        <v>January</v>
      </c>
      <c r="AI8" s="402">
        <v>8</v>
      </c>
      <c r="AJ8" s="401" t="s">
        <v>209</v>
      </c>
    </row>
    <row r="9" spans="1:36">
      <c r="A9" s="212" t="s">
        <v>22</v>
      </c>
      <c r="B9" s="409"/>
      <c r="F9" s="408"/>
      <c r="AE9" s="402">
        <v>9</v>
      </c>
      <c r="AF9" s="402" t="s">
        <v>202</v>
      </c>
      <c r="AG9" s="405">
        <f>YEAR(B6)</f>
        <v>1900</v>
      </c>
      <c r="AI9" s="402">
        <v>9</v>
      </c>
      <c r="AJ9" s="401" t="s">
        <v>210</v>
      </c>
    </row>
    <row r="10" spans="1:36">
      <c r="A10" s="212" t="s">
        <v>138</v>
      </c>
      <c r="B10" s="409"/>
      <c r="F10" s="408"/>
      <c r="AE10" s="402">
        <v>10</v>
      </c>
      <c r="AF10" s="402" t="s">
        <v>202</v>
      </c>
      <c r="AI10" s="402">
        <v>10</v>
      </c>
      <c r="AJ10" s="401" t="s">
        <v>211</v>
      </c>
    </row>
    <row r="11" spans="1:36">
      <c r="A11" s="212" t="s">
        <v>23</v>
      </c>
      <c r="B11" s="409"/>
      <c r="F11" s="408"/>
      <c r="AE11" s="402">
        <v>11</v>
      </c>
      <c r="AF11" s="402" t="s">
        <v>202</v>
      </c>
      <c r="AI11" s="402">
        <v>11</v>
      </c>
      <c r="AJ11" s="401" t="s">
        <v>212</v>
      </c>
    </row>
    <row r="12" spans="1:36">
      <c r="A12" s="212" t="s">
        <v>139</v>
      </c>
      <c r="B12" s="409"/>
      <c r="F12" s="408"/>
      <c r="AE12" s="402">
        <v>12</v>
      </c>
      <c r="AF12" s="402" t="s">
        <v>202</v>
      </c>
      <c r="AI12" s="402">
        <v>12</v>
      </c>
      <c r="AJ12" s="401" t="s">
        <v>213</v>
      </c>
    </row>
    <row r="13" spans="1:36">
      <c r="A13" s="212" t="s">
        <v>140</v>
      </c>
      <c r="B13" s="409"/>
      <c r="F13" s="408"/>
      <c r="AE13" s="402">
        <v>13</v>
      </c>
      <c r="AF13" s="402" t="s">
        <v>202</v>
      </c>
    </row>
    <row r="14" spans="1:36" ht="22.5" customHeight="1">
      <c r="A14" s="404"/>
      <c r="F14" s="408"/>
      <c r="AE14" s="402">
        <v>14</v>
      </c>
      <c r="AF14" s="402" t="s">
        <v>202</v>
      </c>
    </row>
    <row r="15" spans="1:36" ht="155.25" customHeight="1">
      <c r="A15" s="410" t="s">
        <v>214</v>
      </c>
      <c r="B15" s="411"/>
      <c r="C15" s="1166" t="str">
        <f>Cover!B2&amp;" "&amp;A1</f>
        <v>STATCOM PACKAGE ST-02T for a). ± 1x300 MVAr STATCOM with 2x125 MVAr MSC, 1x125 MVAr MSR at Ramgarh along with associated bays in Bus Section-I; b). ± 1x300 MVAr STATCOM with 2x125 MVAr MSC, 1x125 MVAr MSR at Ramgarh along with associated bays in Bus Section-II under “Transmission system for evacuation of power from REZ in Rajasthan (20GW) under Phase-III Part C1”. SPEC. NO.: CC/NT/W-STAT/DOM/A00/23/11098</v>
      </c>
      <c r="D15" s="1167"/>
      <c r="E15" s="1167"/>
      <c r="F15" s="1167"/>
      <c r="AE15" s="402">
        <v>15</v>
      </c>
      <c r="AF15" s="402" t="s">
        <v>202</v>
      </c>
    </row>
    <row r="16" spans="1:36" ht="27.75" customHeight="1">
      <c r="A16" s="399" t="s">
        <v>215</v>
      </c>
      <c r="B16" s="399"/>
      <c r="C16" s="408"/>
      <c r="D16" s="408"/>
      <c r="E16" s="408"/>
      <c r="F16" s="408"/>
      <c r="AE16" s="402">
        <v>16</v>
      </c>
      <c r="AF16" s="402" t="s">
        <v>202</v>
      </c>
    </row>
    <row r="17" spans="1:41" ht="170.25" customHeight="1">
      <c r="A17" s="411">
        <v>1</v>
      </c>
      <c r="B17" s="1430" t="str">
        <f>Z17&amp;Z18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or such other sums as may be determined in accordance with the terms and conditions of the Bidding Documents.</v>
      </c>
      <c r="C17" s="1430"/>
      <c r="D17" s="1430"/>
      <c r="E17" s="1430"/>
      <c r="F17" s="1430"/>
      <c r="Z17" s="412" t="s">
        <v>411</v>
      </c>
      <c r="AA17" s="413" t="s">
        <v>216</v>
      </c>
      <c r="AB17" s="414"/>
      <c r="AC17" s="415"/>
      <c r="AE17" s="402">
        <v>17</v>
      </c>
      <c r="AF17" s="402" t="s">
        <v>202</v>
      </c>
    </row>
    <row r="18" spans="1:41" ht="39" customHeight="1">
      <c r="B18" s="1435" t="s">
        <v>217</v>
      </c>
      <c r="C18" s="1435"/>
      <c r="D18" s="1435"/>
      <c r="E18" s="1435"/>
      <c r="F18" s="1435"/>
      <c r="Z18" s="412" t="s">
        <v>218</v>
      </c>
      <c r="AE18" s="402">
        <v>18</v>
      </c>
      <c r="AF18" s="402" t="s">
        <v>202</v>
      </c>
    </row>
    <row r="19" spans="1:41" s="399" customFormat="1" ht="27.75" customHeight="1">
      <c r="A19" s="416">
        <v>2</v>
      </c>
      <c r="B19" s="1436" t="s">
        <v>219</v>
      </c>
      <c r="C19" s="1436"/>
      <c r="D19" s="1436"/>
      <c r="E19" s="1436"/>
      <c r="F19" s="1436"/>
      <c r="AD19" s="417"/>
      <c r="AE19" s="402">
        <v>19</v>
      </c>
      <c r="AF19" s="402" t="s">
        <v>202</v>
      </c>
      <c r="AG19" s="417"/>
      <c r="AH19" s="417"/>
      <c r="AI19" s="417"/>
      <c r="AJ19" s="417"/>
      <c r="AK19" s="417"/>
      <c r="AL19" s="417"/>
      <c r="AM19" s="417"/>
      <c r="AN19" s="417"/>
      <c r="AO19" s="417"/>
    </row>
    <row r="20" spans="1:41" ht="39.75" customHeight="1">
      <c r="A20" s="411">
        <v>2.1</v>
      </c>
      <c r="B20" s="1430" t="s">
        <v>220</v>
      </c>
      <c r="C20" s="1430"/>
      <c r="D20" s="1430"/>
      <c r="E20" s="1430"/>
      <c r="F20" s="1430"/>
      <c r="AE20" s="402">
        <v>20</v>
      </c>
      <c r="AF20" s="402" t="s">
        <v>202</v>
      </c>
    </row>
    <row r="21" spans="1:41" s="420" customFormat="1" ht="48" customHeight="1">
      <c r="A21" s="418"/>
      <c r="B21" s="1433" t="s">
        <v>221</v>
      </c>
      <c r="C21" s="1433"/>
      <c r="D21" s="1432" t="s">
        <v>222</v>
      </c>
      <c r="E21" s="1437"/>
      <c r="F21" s="1437"/>
      <c r="G21" s="419"/>
      <c r="H21" s="419"/>
      <c r="L21" s="279"/>
      <c r="M21" s="279"/>
      <c r="N21" s="279"/>
      <c r="AE21" s="421"/>
      <c r="AF21" s="421"/>
    </row>
    <row r="22" spans="1:41" s="420" customFormat="1" ht="36" customHeight="1">
      <c r="A22" s="418"/>
      <c r="B22" s="1433" t="s">
        <v>223</v>
      </c>
      <c r="C22" s="1433"/>
      <c r="D22" s="1432" t="s">
        <v>224</v>
      </c>
      <c r="E22" s="1432"/>
      <c r="F22" s="1432"/>
      <c r="G22" s="419"/>
      <c r="H22" s="419"/>
      <c r="L22" s="279"/>
      <c r="M22" s="279"/>
      <c r="N22" s="279"/>
      <c r="AE22" s="421"/>
      <c r="AF22" s="421"/>
    </row>
    <row r="23" spans="1:41" s="420" customFormat="1" ht="34.5" customHeight="1">
      <c r="A23" s="418"/>
      <c r="B23" s="1433" t="s">
        <v>225</v>
      </c>
      <c r="C23" s="1433"/>
      <c r="D23" s="1432" t="s">
        <v>487</v>
      </c>
      <c r="E23" s="1432"/>
      <c r="F23" s="1432"/>
      <c r="G23" s="419"/>
      <c r="H23" s="419"/>
      <c r="L23" s="279"/>
      <c r="M23" s="279"/>
      <c r="N23" s="279"/>
      <c r="AE23" s="421"/>
      <c r="AF23" s="421"/>
    </row>
    <row r="24" spans="1:41" s="420" customFormat="1" ht="24" customHeight="1">
      <c r="A24" s="418"/>
      <c r="B24" s="1433" t="s">
        <v>226</v>
      </c>
      <c r="C24" s="1433"/>
      <c r="D24" s="1432" t="s">
        <v>20</v>
      </c>
      <c r="E24" s="1432"/>
      <c r="F24" s="1432"/>
      <c r="G24" s="419"/>
      <c r="H24" s="419"/>
      <c r="L24" s="279"/>
      <c r="M24" s="279"/>
      <c r="N24" s="279"/>
      <c r="AE24" s="421"/>
      <c r="AF24" s="421"/>
    </row>
    <row r="25" spans="1:41" s="420" customFormat="1" ht="35.25" customHeight="1">
      <c r="A25" s="418"/>
      <c r="B25" s="1433" t="s">
        <v>227</v>
      </c>
      <c r="C25" s="1433"/>
      <c r="D25" s="1432" t="s">
        <v>530</v>
      </c>
      <c r="E25" s="1432"/>
      <c r="F25" s="1432"/>
      <c r="G25" s="419"/>
      <c r="H25" s="419"/>
      <c r="L25" s="279"/>
      <c r="M25" s="279"/>
      <c r="N25" s="279"/>
      <c r="AE25" s="421"/>
      <c r="AF25" s="421"/>
    </row>
    <row r="26" spans="1:41" s="420" customFormat="1" ht="35.25" customHeight="1">
      <c r="A26" s="418"/>
      <c r="B26" s="1433" t="s">
        <v>228</v>
      </c>
      <c r="C26" s="1433"/>
      <c r="D26" s="1432" t="s">
        <v>531</v>
      </c>
      <c r="E26" s="1432"/>
      <c r="F26" s="1432"/>
      <c r="G26" s="419"/>
      <c r="H26" s="419"/>
      <c r="L26" s="279"/>
      <c r="M26" s="279"/>
      <c r="N26" s="279"/>
      <c r="AE26" s="421"/>
      <c r="AF26" s="421"/>
    </row>
    <row r="27" spans="1:41" s="420" customFormat="1" ht="34.5" hidden="1" customHeight="1">
      <c r="A27" s="418"/>
      <c r="B27" s="1433"/>
      <c r="C27" s="1433"/>
      <c r="D27" s="1434"/>
      <c r="E27" s="1434"/>
      <c r="F27" s="1434"/>
      <c r="G27" s="244"/>
      <c r="H27" s="244"/>
      <c r="I27" s="244"/>
      <c r="J27" s="422"/>
      <c r="L27" s="279"/>
      <c r="M27" s="279"/>
      <c r="N27" s="279"/>
      <c r="AE27" s="421"/>
      <c r="AF27" s="421"/>
    </row>
    <row r="28" spans="1:41" s="420" customFormat="1" ht="24" customHeight="1">
      <c r="A28" s="418"/>
      <c r="B28" s="1433" t="s">
        <v>229</v>
      </c>
      <c r="C28" s="1433"/>
      <c r="D28" s="1432" t="s">
        <v>230</v>
      </c>
      <c r="E28" s="1432"/>
      <c r="F28" s="1432"/>
      <c r="G28" s="419"/>
      <c r="H28" s="419"/>
      <c r="L28" s="279"/>
      <c r="M28" s="279"/>
      <c r="N28" s="279"/>
      <c r="AE28" s="421"/>
      <c r="AF28" s="421"/>
    </row>
    <row r="29" spans="1:41" s="420" customFormat="1" ht="24" customHeight="1">
      <c r="A29" s="418"/>
      <c r="B29" s="1433" t="s">
        <v>231</v>
      </c>
      <c r="C29" s="1433"/>
      <c r="D29" s="1432" t="s">
        <v>232</v>
      </c>
      <c r="E29" s="1432"/>
      <c r="F29" s="1432"/>
      <c r="G29" s="419"/>
      <c r="H29" s="419"/>
      <c r="L29" s="279"/>
      <c r="M29" s="279"/>
      <c r="N29" s="279"/>
      <c r="AE29" s="421"/>
      <c r="AF29" s="421"/>
    </row>
    <row r="30" spans="1:41" s="420" customFormat="1" ht="35.25" customHeight="1">
      <c r="A30" s="418"/>
      <c r="B30" s="1433" t="s">
        <v>233</v>
      </c>
      <c r="C30" s="1433"/>
      <c r="D30" s="1432" t="s">
        <v>528</v>
      </c>
      <c r="E30" s="1432"/>
      <c r="F30" s="1432"/>
      <c r="G30" s="419"/>
      <c r="H30" s="419"/>
      <c r="L30" s="279"/>
      <c r="M30" s="279"/>
      <c r="N30" s="279"/>
      <c r="AE30" s="421"/>
      <c r="AF30" s="421"/>
    </row>
    <row r="31" spans="1:41" s="420" customFormat="1" ht="36.75" customHeight="1">
      <c r="A31" s="418"/>
      <c r="B31" s="1433" t="s">
        <v>234</v>
      </c>
      <c r="C31" s="1433"/>
      <c r="D31" s="1432" t="s">
        <v>529</v>
      </c>
      <c r="E31" s="1432"/>
      <c r="F31" s="1432"/>
      <c r="G31" s="419"/>
      <c r="H31" s="419"/>
      <c r="L31" s="279"/>
      <c r="M31" s="279"/>
      <c r="N31" s="279"/>
      <c r="AE31" s="421"/>
      <c r="AF31" s="421"/>
    </row>
    <row r="32" spans="1:41" ht="108.75" customHeight="1">
      <c r="A32" s="423">
        <v>2.2000000000000002</v>
      </c>
      <c r="B32" s="1430" t="s">
        <v>235</v>
      </c>
      <c r="C32" s="1430"/>
      <c r="D32" s="1430"/>
      <c r="E32" s="1430"/>
      <c r="F32" s="1430"/>
      <c r="AE32" s="402">
        <v>28</v>
      </c>
      <c r="AF32" s="402" t="s">
        <v>202</v>
      </c>
    </row>
    <row r="33" spans="1:32" ht="75" customHeight="1">
      <c r="A33" s="423">
        <v>2.2999999999999998</v>
      </c>
      <c r="B33" s="1430" t="s">
        <v>236</v>
      </c>
      <c r="C33" s="1430"/>
      <c r="D33" s="1430"/>
      <c r="E33" s="1430"/>
      <c r="F33" s="1430"/>
      <c r="AE33" s="402">
        <v>29</v>
      </c>
      <c r="AF33" s="402" t="s">
        <v>202</v>
      </c>
    </row>
    <row r="34" spans="1:32" ht="144.75" customHeight="1">
      <c r="A34" s="423">
        <v>2.4</v>
      </c>
      <c r="B34" s="1430" t="s">
        <v>237</v>
      </c>
      <c r="C34" s="1430"/>
      <c r="D34" s="1430"/>
      <c r="E34" s="1430"/>
      <c r="F34" s="1430"/>
      <c r="AE34" s="402">
        <v>30</v>
      </c>
      <c r="AF34" s="402" t="s">
        <v>202</v>
      </c>
    </row>
    <row r="35" spans="1:32" ht="79.5" customHeight="1">
      <c r="A35" s="423">
        <v>2.5</v>
      </c>
      <c r="B35" s="1430" t="s">
        <v>238</v>
      </c>
      <c r="C35" s="1430"/>
      <c r="D35" s="1430"/>
      <c r="E35" s="1430"/>
      <c r="F35" s="1430"/>
      <c r="AE35" s="402">
        <v>31</v>
      </c>
      <c r="AF35" s="402" t="s">
        <v>195</v>
      </c>
    </row>
    <row r="36" spans="1:32" ht="95.25" customHeight="1">
      <c r="A36" s="411">
        <v>3</v>
      </c>
      <c r="B36" s="1430" t="s">
        <v>399</v>
      </c>
      <c r="C36" s="1430"/>
      <c r="D36" s="1430"/>
      <c r="E36" s="1430"/>
      <c r="F36" s="1430"/>
    </row>
    <row r="37" spans="1:32" ht="118.5" customHeight="1">
      <c r="A37" s="411"/>
      <c r="B37" s="1430" t="s">
        <v>239</v>
      </c>
      <c r="C37" s="1430"/>
      <c r="D37" s="1430"/>
      <c r="E37" s="1430"/>
      <c r="F37" s="1430"/>
    </row>
    <row r="38" spans="1:32" ht="84.75" customHeight="1">
      <c r="A38" s="411"/>
      <c r="B38" s="1430" t="s">
        <v>488</v>
      </c>
      <c r="C38" s="1430"/>
      <c r="D38" s="1430"/>
      <c r="E38" s="1430"/>
      <c r="F38" s="1430"/>
    </row>
    <row r="39" spans="1:32" ht="151.5" customHeight="1">
      <c r="A39" s="423">
        <v>3.2</v>
      </c>
      <c r="B39" s="1430" t="s">
        <v>490</v>
      </c>
      <c r="C39" s="1430"/>
      <c r="D39" s="1430"/>
      <c r="E39" s="1430"/>
      <c r="F39" s="1430"/>
    </row>
    <row r="40" spans="1:32" ht="87.75" customHeight="1">
      <c r="A40" s="423">
        <v>3.3</v>
      </c>
      <c r="B40" s="1432" t="s">
        <v>489</v>
      </c>
      <c r="C40" s="1432"/>
      <c r="D40" s="1432"/>
      <c r="E40" s="1432"/>
      <c r="F40" s="1432"/>
    </row>
    <row r="41" spans="1:32" ht="83.25" customHeight="1">
      <c r="A41" s="411">
        <v>4</v>
      </c>
      <c r="B41" s="1430" t="s">
        <v>240</v>
      </c>
      <c r="C41" s="1430"/>
      <c r="D41" s="1430"/>
      <c r="E41" s="1430"/>
      <c r="F41" s="1430"/>
    </row>
    <row r="42" spans="1:32" ht="112.5" customHeight="1">
      <c r="A42" s="411">
        <v>5</v>
      </c>
      <c r="B42" s="1430" t="s">
        <v>241</v>
      </c>
      <c r="C42" s="1430"/>
      <c r="D42" s="1430"/>
      <c r="E42" s="1430"/>
      <c r="F42" s="1430"/>
    </row>
    <row r="43" spans="1:32" ht="18.75" customHeight="1">
      <c r="B43" s="424" t="str">
        <f>IF(ISERROR("Dated this " &amp; AG6 &amp; LOOKUP(AG6,AE1:AE35,AF1:AF35) &amp; " day of " &amp; AG8 &amp; " " &amp;AG9), "", "Dated this " &amp; AG6 &amp; LOOKUP(AG6,AE1:AE35,AF1:AF35) &amp; " day of " &amp; AG8 &amp; " " &amp;AG9)</f>
        <v/>
      </c>
      <c r="C43" s="424"/>
      <c r="D43" s="424"/>
      <c r="E43" s="425"/>
      <c r="F43" s="425"/>
    </row>
    <row r="44" spans="1:32" ht="30" customHeight="1">
      <c r="B44" s="424" t="s">
        <v>185</v>
      </c>
      <c r="C44" s="426"/>
      <c r="D44" s="427"/>
      <c r="E44" s="427"/>
      <c r="F44" s="427"/>
    </row>
    <row r="45" spans="1:32" ht="30" customHeight="1">
      <c r="B45" s="428"/>
      <c r="C45" s="427"/>
      <c r="D45" s="427"/>
      <c r="E45" s="424"/>
      <c r="F45" s="429" t="s">
        <v>186</v>
      </c>
    </row>
    <row r="46" spans="1:32" ht="48.75" customHeight="1">
      <c r="B46" s="428"/>
      <c r="C46" s="427"/>
      <c r="D46" s="1431" t="s">
        <v>242</v>
      </c>
      <c r="E46" s="1431"/>
      <c r="F46" s="430">
        <f>IF('Name of Bidder'!G6&lt;2,'Name of Bidder'!D9,IF(AND('Name of Bidder'!G6=2,'Name of Bidder'!#REF!=1),"JV of "&amp;'Name of Bidder'!D9&amp;" and "&amp;'Name of Bidder'!#REF!,IF(AND('Name of Bidder'!G6=2,'Name of Bidder'!#REF!="2 or more"),"JV of "&amp;'Name of Bidder'!D9&amp;", "&amp;'Name of Bidder'!#REF!&amp;" and "&amp;'Name of Bidder'!#REF!)))</f>
        <v>0</v>
      </c>
    </row>
    <row r="47" spans="1:32" ht="30" customHeight="1">
      <c r="A47" s="400"/>
      <c r="B47" s="400"/>
      <c r="C47" s="374"/>
      <c r="D47" s="400"/>
      <c r="E47" s="376"/>
      <c r="F47" s="404"/>
    </row>
    <row r="48" spans="1:32" ht="30" customHeight="1">
      <c r="A48" s="431" t="s">
        <v>17</v>
      </c>
      <c r="B48" s="1429" t="str">
        <f>IF('Name of Bidder'!D18=0, "", 'Name of Bidder'!D18)</f>
        <v/>
      </c>
      <c r="C48" s="1429"/>
      <c r="D48" s="400"/>
      <c r="E48" s="376" t="s">
        <v>243</v>
      </c>
      <c r="F48" s="432" t="str">
        <f>IF('Name of Bidder'!D15=0, "", 'Name of Bidder'!D15)</f>
        <v/>
      </c>
    </row>
    <row r="49" spans="1:41" ht="30" customHeight="1">
      <c r="A49" s="431" t="s">
        <v>14</v>
      </c>
      <c r="B49" s="1429" t="str">
        <f>IF('Name of Bidder'!D19=0, "", 'Name of Bidder'!D19)</f>
        <v/>
      </c>
      <c r="C49" s="1429"/>
      <c r="D49" s="400"/>
      <c r="E49" s="376" t="s">
        <v>244</v>
      </c>
      <c r="F49" s="432" t="str">
        <f>IF('Name of Bidder'!D16=0, "", 'Name of Bidder'!D16)</f>
        <v/>
      </c>
    </row>
    <row r="50" spans="1:41" ht="19.5" customHeight="1">
      <c r="B50" s="399"/>
      <c r="D50" s="400"/>
      <c r="E50" s="376"/>
    </row>
    <row r="51" spans="1:41" s="399" customFormat="1" ht="18.75" customHeight="1">
      <c r="A51" s="424"/>
      <c r="B51" s="429"/>
      <c r="C51" s="433"/>
      <c r="D51" s="424"/>
      <c r="E51" s="429"/>
      <c r="F51" s="424"/>
      <c r="H51" s="404"/>
      <c r="AD51" s="417"/>
      <c r="AE51" s="402"/>
      <c r="AF51" s="402"/>
      <c r="AG51" s="417"/>
      <c r="AH51" s="417"/>
      <c r="AI51" s="417"/>
      <c r="AJ51" s="417"/>
      <c r="AK51" s="417"/>
      <c r="AL51" s="417"/>
      <c r="AM51" s="417"/>
      <c r="AN51" s="417"/>
      <c r="AO51" s="417"/>
    </row>
    <row r="52" spans="1:41" s="399" customFormat="1" ht="24" customHeight="1">
      <c r="A52" s="434" t="s">
        <v>245</v>
      </c>
      <c r="B52" s="435"/>
      <c r="C52" s="433"/>
      <c r="D52" s="424"/>
      <c r="E52" s="429"/>
      <c r="F52" s="424"/>
      <c r="H52" s="404"/>
      <c r="AD52" s="417"/>
      <c r="AE52" s="402"/>
      <c r="AF52" s="402"/>
      <c r="AG52" s="417"/>
      <c r="AH52" s="417"/>
      <c r="AI52" s="417"/>
      <c r="AJ52" s="417"/>
      <c r="AK52" s="417"/>
      <c r="AL52" s="417"/>
      <c r="AM52" s="417"/>
      <c r="AN52" s="417"/>
      <c r="AO52" s="417"/>
    </row>
    <row r="53" spans="1:41" s="399" customFormat="1" ht="33" customHeight="1">
      <c r="A53" s="1424" t="s">
        <v>246</v>
      </c>
      <c r="B53" s="1424"/>
      <c r="C53" s="1424"/>
      <c r="D53" s="1425"/>
      <c r="E53" s="1425"/>
      <c r="F53" s="1425"/>
      <c r="H53" s="404"/>
      <c r="AD53" s="417"/>
      <c r="AE53" s="402"/>
      <c r="AF53" s="402"/>
      <c r="AG53" s="417"/>
      <c r="AH53" s="417"/>
      <c r="AI53" s="417"/>
      <c r="AJ53" s="417"/>
      <c r="AK53" s="417"/>
      <c r="AL53" s="417"/>
      <c r="AM53" s="417"/>
      <c r="AN53" s="417"/>
      <c r="AO53" s="417"/>
    </row>
    <row r="54" spans="1:41" s="399" customFormat="1" ht="33" customHeight="1">
      <c r="A54" s="1426"/>
      <c r="B54" s="1426"/>
      <c r="C54" s="1426"/>
      <c r="D54" s="1425"/>
      <c r="E54" s="1425"/>
      <c r="F54" s="1425"/>
      <c r="H54" s="404"/>
      <c r="AD54" s="417"/>
      <c r="AE54" s="402"/>
      <c r="AF54" s="402"/>
      <c r="AG54" s="417"/>
      <c r="AH54" s="417"/>
      <c r="AI54" s="417"/>
      <c r="AJ54" s="417"/>
      <c r="AK54" s="417"/>
      <c r="AL54" s="417"/>
      <c r="AM54" s="417"/>
      <c r="AN54" s="417"/>
      <c r="AO54" s="417"/>
    </row>
    <row r="55" spans="1:41" s="399" customFormat="1" ht="33" customHeight="1">
      <c r="A55" s="1427"/>
      <c r="B55" s="1427"/>
      <c r="C55" s="1427"/>
      <c r="D55" s="1425"/>
      <c r="E55" s="1425"/>
      <c r="F55" s="1425"/>
      <c r="H55" s="404"/>
      <c r="AD55" s="417"/>
      <c r="AE55" s="402"/>
      <c r="AF55" s="402"/>
      <c r="AG55" s="417"/>
      <c r="AH55" s="417"/>
      <c r="AI55" s="417"/>
      <c r="AJ55" s="417"/>
      <c r="AK55" s="417"/>
      <c r="AL55" s="417"/>
      <c r="AM55" s="417"/>
      <c r="AN55" s="417"/>
      <c r="AO55" s="417"/>
    </row>
    <row r="56" spans="1:41" s="399" customFormat="1" ht="33" customHeight="1">
      <c r="A56" s="1428" t="s">
        <v>247</v>
      </c>
      <c r="B56" s="1428"/>
      <c r="C56" s="1428"/>
      <c r="D56" s="1425"/>
      <c r="E56" s="1425"/>
      <c r="F56" s="1425"/>
      <c r="H56" s="404"/>
      <c r="AD56" s="417"/>
      <c r="AE56" s="402"/>
      <c r="AF56" s="402"/>
      <c r="AG56" s="417"/>
      <c r="AH56" s="417"/>
      <c r="AI56" s="417"/>
      <c r="AJ56" s="417"/>
      <c r="AK56" s="417"/>
      <c r="AL56" s="417"/>
      <c r="AM56" s="417"/>
      <c r="AN56" s="417"/>
      <c r="AO56" s="417"/>
    </row>
    <row r="57" spans="1:41" s="399" customFormat="1" ht="33" customHeight="1">
      <c r="A57" s="1428" t="s">
        <v>248</v>
      </c>
      <c r="B57" s="1428"/>
      <c r="C57" s="1428"/>
      <c r="D57" s="1425"/>
      <c r="E57" s="1425"/>
      <c r="F57" s="1425"/>
      <c r="H57" s="404"/>
      <c r="AD57" s="417"/>
      <c r="AE57" s="402"/>
      <c r="AF57" s="402"/>
      <c r="AG57" s="417"/>
      <c r="AH57" s="417"/>
      <c r="AI57" s="417"/>
      <c r="AJ57" s="417"/>
      <c r="AK57" s="417"/>
      <c r="AL57" s="417"/>
      <c r="AM57" s="417"/>
      <c r="AN57" s="417"/>
      <c r="AO57" s="417"/>
    </row>
    <row r="58" spans="1:41" s="399" customFormat="1" ht="33" customHeight="1">
      <c r="A58" s="1428" t="s">
        <v>249</v>
      </c>
      <c r="B58" s="1428"/>
      <c r="C58" s="1428"/>
      <c r="D58" s="1425"/>
      <c r="E58" s="1425"/>
      <c r="F58" s="1425"/>
      <c r="H58" s="404"/>
      <c r="AD58" s="417"/>
      <c r="AE58" s="402"/>
      <c r="AF58" s="402"/>
      <c r="AG58" s="417"/>
      <c r="AH58" s="417"/>
      <c r="AI58" s="417"/>
      <c r="AJ58" s="417"/>
      <c r="AK58" s="417"/>
      <c r="AL58" s="417"/>
      <c r="AM58" s="417"/>
      <c r="AN58" s="417"/>
      <c r="AO58" s="417"/>
    </row>
    <row r="59" spans="1:41" s="399" customFormat="1" ht="33" customHeight="1">
      <c r="A59" s="1424" t="s">
        <v>250</v>
      </c>
      <c r="B59" s="1424"/>
      <c r="C59" s="1424"/>
      <c r="D59" s="1425"/>
      <c r="E59" s="1425"/>
      <c r="F59" s="1425"/>
      <c r="H59" s="404"/>
      <c r="AD59" s="417"/>
      <c r="AE59" s="402"/>
      <c r="AF59" s="402"/>
      <c r="AG59" s="417"/>
      <c r="AH59" s="417"/>
      <c r="AI59" s="417"/>
      <c r="AJ59" s="417"/>
      <c r="AK59" s="417"/>
      <c r="AL59" s="417"/>
      <c r="AM59" s="417"/>
      <c r="AN59" s="417"/>
      <c r="AO59" s="417"/>
    </row>
    <row r="60" spans="1:41" s="399" customFormat="1" ht="33" customHeight="1">
      <c r="A60" s="1426"/>
      <c r="B60" s="1426"/>
      <c r="C60" s="1426"/>
      <c r="D60" s="1425"/>
      <c r="E60" s="1425"/>
      <c r="F60" s="1425"/>
      <c r="H60" s="404"/>
      <c r="AD60" s="417"/>
      <c r="AE60" s="402"/>
      <c r="AF60" s="402"/>
      <c r="AG60" s="417"/>
      <c r="AH60" s="417"/>
      <c r="AI60" s="417"/>
      <c r="AJ60" s="417"/>
      <c r="AK60" s="417"/>
      <c r="AL60" s="417"/>
      <c r="AM60" s="417"/>
      <c r="AN60" s="417"/>
      <c r="AO60" s="417"/>
    </row>
    <row r="61" spans="1:41" s="399" customFormat="1" ht="33" customHeight="1">
      <c r="A61" s="1427"/>
      <c r="B61" s="1427"/>
      <c r="C61" s="1427"/>
      <c r="D61" s="1425"/>
      <c r="E61" s="1425"/>
      <c r="F61" s="1425"/>
      <c r="H61" s="404"/>
      <c r="AD61" s="417"/>
      <c r="AE61" s="402"/>
      <c r="AF61" s="402"/>
      <c r="AG61" s="417"/>
      <c r="AH61" s="417"/>
      <c r="AI61" s="417"/>
      <c r="AJ61" s="417"/>
      <c r="AK61" s="417"/>
      <c r="AL61" s="417"/>
      <c r="AM61" s="417"/>
      <c r="AN61" s="417"/>
      <c r="AO61" s="417"/>
    </row>
    <row r="62" spans="1:41" s="399" customFormat="1" ht="51" customHeight="1">
      <c r="A62" s="142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422"/>
      <c r="C62" s="1422"/>
      <c r="D62" s="1422"/>
      <c r="E62" s="1422"/>
      <c r="F62" s="1422"/>
      <c r="H62" s="404"/>
      <c r="AD62" s="417"/>
      <c r="AE62" s="402"/>
      <c r="AF62" s="402"/>
      <c r="AG62" s="417"/>
      <c r="AH62" s="417"/>
      <c r="AI62" s="417"/>
      <c r="AJ62" s="417"/>
      <c r="AK62" s="417"/>
      <c r="AL62" s="417"/>
      <c r="AM62" s="417"/>
      <c r="AN62" s="417"/>
      <c r="AO62" s="417"/>
    </row>
    <row r="63" spans="1:41" s="399" customFormat="1" ht="33" customHeight="1">
      <c r="A63" s="1423"/>
      <c r="B63" s="1423"/>
      <c r="C63" s="1423"/>
      <c r="D63" s="1423"/>
      <c r="E63" s="1423"/>
      <c r="F63" s="1423"/>
      <c r="H63" s="404"/>
      <c r="AD63" s="417"/>
      <c r="AE63" s="402"/>
      <c r="AF63" s="402"/>
      <c r="AG63" s="417"/>
      <c r="AH63" s="417"/>
      <c r="AI63" s="417"/>
      <c r="AJ63" s="417"/>
      <c r="AK63" s="417"/>
      <c r="AL63" s="417"/>
      <c r="AM63" s="417"/>
      <c r="AN63" s="417"/>
      <c r="AO63" s="417"/>
    </row>
    <row r="64" spans="1:41" s="399" customFormat="1" ht="33" customHeight="1">
      <c r="A64" s="404"/>
      <c r="B64" s="404"/>
      <c r="H64" s="404"/>
      <c r="AD64" s="417"/>
      <c r="AE64" s="402"/>
      <c r="AF64" s="402"/>
      <c r="AG64" s="417"/>
      <c r="AH64" s="417"/>
      <c r="AI64" s="417"/>
      <c r="AJ64" s="417"/>
      <c r="AK64" s="417"/>
      <c r="AL64" s="417"/>
      <c r="AM64" s="417"/>
      <c r="AN64" s="417"/>
      <c r="AO64" s="417"/>
    </row>
    <row r="65" spans="1:41" s="399" customFormat="1" ht="33" customHeight="1">
      <c r="A65" s="404"/>
      <c r="B65" s="404"/>
      <c r="H65" s="404"/>
      <c r="AD65" s="417"/>
      <c r="AE65" s="402"/>
      <c r="AF65" s="402"/>
      <c r="AG65" s="417"/>
      <c r="AH65" s="417"/>
      <c r="AI65" s="417"/>
      <c r="AJ65" s="417"/>
      <c r="AK65" s="417"/>
      <c r="AL65" s="417"/>
      <c r="AM65" s="417"/>
      <c r="AN65" s="417"/>
      <c r="AO65" s="417"/>
    </row>
    <row r="66" spans="1:41">
      <c r="A66" s="404"/>
    </row>
    <row r="67" spans="1:41">
      <c r="A67" s="404"/>
    </row>
    <row r="68" spans="1:41">
      <c r="A68" s="404"/>
    </row>
    <row r="69" spans="1:41">
      <c r="A69" s="404"/>
    </row>
    <row r="70" spans="1:41">
      <c r="A70" s="404"/>
    </row>
    <row r="71" spans="1:41">
      <c r="A71" s="404"/>
    </row>
    <row r="72" spans="1:41">
      <c r="A72" s="404"/>
    </row>
    <row r="73" spans="1:41">
      <c r="A73" s="404"/>
    </row>
    <row r="74" spans="1:41">
      <c r="A74" s="404"/>
    </row>
    <row r="75" spans="1:41">
      <c r="A75" s="404"/>
    </row>
    <row r="76" spans="1:41">
      <c r="A76" s="404"/>
    </row>
    <row r="77" spans="1:41">
      <c r="A77" s="404"/>
    </row>
  </sheetData>
  <sheetProtection password="CBD2" sheet="1" formatColumns="0" formatRows="0" selectLockedCells="1"/>
  <customSheetViews>
    <customSheetView guid="{9E7A1559-80EF-45E2-B513-64B5C46360F8}" scale="85" showPageBreaks="1" showGridLines="0" zeroValues="0" fitToPage="1" printArea="1" hiddenRows="1" hiddenColumns="1" view="pageBreakPreview" topLeftCell="A5">
      <selection activeCell="D53" sqref="D53:F53"/>
      <rowBreaks count="1" manualBreakCount="1">
        <brk id="63" max="5" man="1"/>
      </rowBreaks>
      <pageMargins left="0.56999999999999995" right="0.42" top="0.62" bottom="0.61" header="0.39" footer="0.32"/>
      <pageSetup paperSize="9" scale="70" fitToHeight="0" orientation="portrait" r:id="rId1"/>
      <headerFooter alignWithMargins="0">
        <oddFooter>&amp;R&amp;"Book Antiqua,Bold"&amp;8Bid Form (2nd Envelope)  / Page &amp;P of &amp;N</oddFooter>
      </headerFooter>
    </customSheetView>
    <customSheetView guid="{A3908470-1383-4C41-BFB4-6E3A5472DB66}" scale="85" showPageBreaks="1" showGridLines="0" zeroValues="0" fitToPage="1" printArea="1" hiddenRows="1" hiddenColumns="1" view="pageBreakPreview">
      <selection activeCell="AV15" sqref="AV15"/>
      <rowBreaks count="1" manualBreakCount="1">
        <brk id="63" max="5" man="1"/>
      </rowBreaks>
      <pageMargins left="0.56999999999999995" right="0.42" top="0.62" bottom="0.61" header="0.39" footer="0.32"/>
      <pageSetup paperSize="9" scale="70" fitToHeight="0" orientation="portrait" r:id="rId2"/>
      <headerFooter alignWithMargins="0">
        <oddFooter>&amp;R&amp;"Book Antiqua,Bold"&amp;8Bid Form (2nd Envelope)  / Page &amp;P of &amp;N</oddFooter>
      </headerFooter>
    </customSheetView>
    <customSheetView guid="{962766B2-46B3-46B2-A046-2C366EDE2924}" scale="85" showPageBreaks="1" showGridLines="0" zeroValues="0" fitToPage="1" printArea="1" hiddenRows="1" hiddenColumns="1" view="pageBreakPreview" topLeftCell="A46">
      <selection activeCell="C53" sqref="C53:D53"/>
      <rowBreaks count="1" manualBreakCount="1">
        <brk id="67" max="5" man="1"/>
      </rowBreaks>
      <pageMargins left="0.56999999999999995" right="0.42" top="0.62" bottom="0.61" header="0.39" footer="0.32"/>
      <pageSetup paperSize="9" scale="75" fitToHeight="0" orientation="portrait" r:id="rId3"/>
      <headerFooter alignWithMargins="0">
        <oddFooter>&amp;R&amp;"Book Antiqua,Bold"&amp;8Bid Form (2nd Envelope)  / Page &amp;P of &amp;N</oddFooter>
      </headerFooter>
    </customSheetView>
    <customSheetView guid="{77060029-EAB9-4964-846B-FD562427A28D}" scale="85" showPageBreaks="1" showGridLines="0" zeroValues="0" fitToPage="1" printArea="1" hiddenRows="1" hiddenColumns="1" view="pageBreakPreview" topLeftCell="A40">
      <selection activeCell="C53" sqref="C53:D53"/>
      <rowBreaks count="1" manualBreakCount="1">
        <brk id="67" max="5" man="1"/>
      </rowBreaks>
      <pageMargins left="0.56999999999999995" right="0.42" top="0.62" bottom="0.61" header="0.39" footer="0.32"/>
      <pageSetup paperSize="9" scale="76" fitToHeight="0" orientation="portrait" r:id="rId4"/>
      <headerFooter alignWithMargins="0">
        <oddFooter>&amp;R&amp;"Book Antiqua,Bold"&amp;8Bid Form (2nd Envelope)  / Page &amp;P of &amp;N</oddFooter>
      </headerFooter>
    </customSheetView>
    <customSheetView guid="{F9C00FCC-B928-44A4-AE8D-3790B3A7FE91}" scale="85" showPageBreaks="1" showGridLines="0" zeroValues="0" fitToPage="1" printArea="1" hiddenRows="1" hiddenColumns="1" view="pageBreakPreview" topLeftCell="A71">
      <selection activeCell="C53" sqref="C53:D53"/>
      <rowBreaks count="1" manualBreakCount="1">
        <brk id="67" max="5" man="1"/>
      </rowBreaks>
      <pageMargins left="0.56999999999999995" right="0.42" top="0.62" bottom="0.61" header="0.39" footer="0.32"/>
      <pageSetup paperSize="9" scale="76" fitToHeight="0" orientation="portrait" r:id="rId5"/>
      <headerFooter alignWithMargins="0">
        <oddFooter>&amp;R&amp;"Book Antiqua,Bold"&amp;8Bid Form (2nd Envelope)  / Page &amp;P of &amp;N</oddFooter>
      </headerFooter>
    </customSheetView>
    <customSheetView guid="{9BE1DACC-ECDA-43E0-81BC-5CA2CCA7179E}" scale="85" showPageBreaks="1" showGridLines="0" zeroValues="0" fitToPage="1" printArea="1" hiddenRows="1" hiddenColumns="1" view="pageBreakPreview" topLeftCell="A71">
      <selection activeCell="C53" sqref="C53:D53"/>
      <rowBreaks count="1" manualBreakCount="1">
        <brk id="67" max="5" man="1"/>
      </rowBreaks>
      <pageMargins left="0.56999999999999995" right="0.42" top="0.62" bottom="0.61" header="0.39" footer="0.32"/>
      <pageSetup paperSize="9" scale="76" fitToHeight="0" orientation="portrait" r:id="rId6"/>
      <headerFooter alignWithMargins="0">
        <oddFooter>&amp;R&amp;"Book Antiqua,Bold"&amp;8Bid Form (2nd Envelope)  / Page &amp;P of &amp;N</oddFooter>
      </headerFooter>
    </customSheetView>
    <customSheetView guid="{8FC47E04-BCF9-4504-9FDA-F8529AE0A203}" scale="85" showPageBreaks="1" showGridLines="0" zeroValues="0" fitToPage="1" printArea="1" hiddenRows="1" hiddenColumns="1" view="pageBreakPreview">
      <selection activeCell="C55" sqref="C55:D55"/>
      <rowBreaks count="3" manualBreakCount="3">
        <brk id="41" max="5" man="1"/>
        <brk id="64" max="5" man="1"/>
        <brk id="69" max="5" man="1"/>
      </rowBreaks>
      <pageMargins left="0.56999999999999995" right="0.42" top="0.62" bottom="0.61" header="0.39" footer="0.32"/>
      <pageSetup paperSize="9" scale="76" fitToHeight="0" orientation="portrait" r:id="rId7"/>
      <headerFooter alignWithMargins="0">
        <oddFooter>&amp;R&amp;"Book Antiqua,Bold"&amp;8Bid Form (2nd Envelope)  / Page &amp;P of &amp;N</oddFooter>
      </headerFooter>
    </customSheetView>
    <customSheetView guid="{F9504563-F4B8-4B08-8DF4-BD6D3D1F49DF}" scale="85" showPageBreaks="1" showGridLines="0" zeroValues="0" fitToPage="1" printArea="1" hiddenColumns="1" view="pageBreakPreview" topLeftCell="A16">
      <selection activeCell="C55" sqref="C55:D55"/>
      <rowBreaks count="3" manualBreakCount="3">
        <brk id="41" max="5" man="1"/>
        <brk id="64" max="5" man="1"/>
        <brk id="69" max="5" man="1"/>
      </rowBreaks>
      <pageMargins left="0.56999999999999995" right="0.42" top="0.62" bottom="0.61" header="0.39" footer="0.32"/>
      <pageSetup paperSize="9" scale="76" fitToHeight="0" orientation="portrait" r:id="rId8"/>
      <headerFooter alignWithMargins="0">
        <oddFooter>&amp;R&amp;"Book Antiqua,Bold"&amp;8Bid Form (2nd Envelope)  / Page &amp;P of &amp;N</oddFooter>
      </headerFooter>
    </customSheetView>
    <customSheetView guid="{3E286A90-B39B-4EF7-ADAF-AD9055F4EE3F}" scale="85" showPageBreaks="1" showGridLines="0" zeroValues="0" fitToPage="1" printArea="1" hiddenColumns="1" view="pageBreakPreview" topLeftCell="A58">
      <selection activeCell="A3" sqref="A3:F3"/>
      <rowBreaks count="3" manualBreakCount="3">
        <brk id="40" max="5" man="1"/>
        <brk id="63" max="5" man="1"/>
        <brk id="68" max="5" man="1"/>
      </rowBreaks>
      <pageMargins left="0.56999999999999995" right="0.42" top="0.62" bottom="0.61" header="0.39" footer="0.32"/>
      <pageSetup paperSize="9" scale="89" fitToHeight="0" orientation="portrait" r:id="rId9"/>
      <headerFooter alignWithMargins="0">
        <oddFooter>&amp;R&amp;"Book Antiqua,Bold"&amp;8Bid Form (2nd Envelope)  / Page &amp;P of &amp;N</oddFooter>
      </headerFooter>
    </customSheetView>
    <customSheetView guid="{C5506FC7-8A4D-43D0-A0D5-B323816310B7}" scale="85" showPageBreaks="1" showGridLines="0" zeroValues="0" fitToPage="1" printArea="1" hiddenColumns="1" view="pageBreakPreview">
      <selection activeCell="C5" sqref="C5:F5"/>
      <rowBreaks count="3" manualBreakCount="3">
        <brk id="40" max="5" man="1"/>
        <brk id="63" max="5" man="1"/>
        <brk id="68" max="5" man="1"/>
      </rowBreaks>
      <pageMargins left="0.56999999999999995" right="0.42" top="0.62" bottom="0.61" header="0.39" footer="0.32"/>
      <pageSetup paperSize="9" scale="89" fitToHeight="0" orientation="portrait" r:id="rId10"/>
      <headerFooter alignWithMargins="0">
        <oddFooter>&amp;R&amp;"Book Antiqua,Bold"&amp;8Bid Form (2nd Envelope)  / Page &amp;P of &amp;N</oddFooter>
      </headerFooter>
    </customSheetView>
    <customSheetView guid="{F34A69E2-31EE-443F-8E78-A31E3AA3BE2B}" scale="85" showPageBreaks="1" showGridLines="0" zeroValues="0" fitToPage="1" printArea="1" hiddenColumns="1" view="pageBreakPreview">
      <selection activeCell="D58" sqref="D58:F58"/>
      <rowBreaks count="3" manualBreakCount="3">
        <brk id="40" max="5" man="1"/>
        <brk id="63" max="5" man="1"/>
        <brk id="68" max="5" man="1"/>
      </rowBreaks>
      <pageMargins left="0.56999999999999995" right="0.42" top="0.62" bottom="0.61" header="0.39" footer="0.32"/>
      <pageSetup paperSize="9" scale="89" fitToHeight="0" orientation="portrait" r:id="rId11"/>
      <headerFooter alignWithMargins="0">
        <oddFooter>&amp;R&amp;"Book Antiqua,Bold"&amp;8Bid Form (2nd Envelope)  / Page &amp;P of &amp;N</oddFooter>
      </headerFooter>
    </customSheetView>
    <customSheetView guid="{334BFE7B-729F-4B5F-BBFA-FE5871D8551A}" scale="85" showPageBreaks="1" showGridLines="0" zeroValues="0" fitToPage="1" printArea="1" hiddenColumns="1" view="pageBreakPreview">
      <selection activeCell="D58" sqref="D58:F58"/>
      <rowBreaks count="3" manualBreakCount="3">
        <brk id="40" max="5" man="1"/>
        <brk id="63" max="5" man="1"/>
        <brk id="68" max="5" man="1"/>
      </rowBreaks>
      <pageMargins left="0.56999999999999995" right="0.42" top="0.62" bottom="0.61" header="0.39" footer="0.32"/>
      <pageSetup paperSize="9" scale="89" fitToHeight="0" orientation="portrait" r:id="rId12"/>
      <headerFooter alignWithMargins="0">
        <oddFooter>&amp;R&amp;"Book Antiqua,Bold"&amp;8Bid Form (2nd Envelope)  / Page &amp;P of &amp;N</oddFooter>
      </headerFooter>
    </customSheetView>
    <customSheetView guid="{A0F82AFD-A75A-45C4-A55A-D8EC84E8392D}" scale="85" showPageBreaks="1" showGridLines="0" zeroValues="0" fitToPage="1" printArea="1" hiddenColumns="1" view="pageBreakPreview" topLeftCell="A42">
      <selection activeCell="C54" sqref="C54:D54"/>
      <rowBreaks count="3" manualBreakCount="3">
        <brk id="40" max="5" man="1"/>
        <brk id="63" max="5" man="1"/>
        <brk id="68" max="5" man="1"/>
      </rowBreaks>
      <pageMargins left="0.56999999999999995" right="0.42" top="0.62" bottom="0.61" header="0.39" footer="0.32"/>
      <pageSetup paperSize="9" scale="89" fitToHeight="0" orientation="portrait" r:id="rId13"/>
      <headerFooter alignWithMargins="0">
        <oddFooter>&amp;R&amp;"Book Antiqua,Bold"&amp;8Bid Form (2nd Envelope)  / Page &amp;P of &amp;N</oddFooter>
      </headerFooter>
    </customSheetView>
    <customSheetView guid="{B1DC5269-D889-4438-853D-005C3B580A35}" scale="85" showPageBreaks="1" showGridLines="0" zeroValues="0" fitToPage="1" printArea="1" hiddenColumns="1" view="pageBreakPreview" topLeftCell="A42">
      <selection activeCell="C54" sqref="C54:D54"/>
      <rowBreaks count="3" manualBreakCount="3">
        <brk id="40" max="5" man="1"/>
        <brk id="63" max="5" man="1"/>
        <brk id="68" max="5" man="1"/>
      </rowBreaks>
      <pageMargins left="0.56999999999999995" right="0.42" top="0.62" bottom="0.61" header="0.39" footer="0.32"/>
      <pageSetup paperSize="9" scale="89" fitToHeight="0" orientation="portrait" r:id="rId14"/>
      <headerFooter alignWithMargins="0">
        <oddFooter>&amp;R&amp;"Book Antiqua,Bold"&amp;8Bid Form (2nd Envelope)  / Page &amp;P of &amp;N</oddFooter>
      </headerFooter>
    </customSheetView>
    <customSheetView guid="{5E663EC1-82C0-4C9A-876B-245B281961F9}" scale="85" showPageBreaks="1" showGridLines="0" zeroValues="0" fitToPage="1" printArea="1" hiddenRows="1" hiddenColumns="1" view="pageBreakPreview">
      <selection activeCell="C55" sqref="C55:D55"/>
      <rowBreaks count="3" manualBreakCount="3">
        <brk id="41" max="5" man="1"/>
        <brk id="64" max="5" man="1"/>
        <brk id="69" max="5" man="1"/>
      </rowBreaks>
      <pageMargins left="0.56999999999999995" right="0.42" top="0.62" bottom="0.61" header="0.39" footer="0.32"/>
      <pageSetup paperSize="9" scale="76" fitToHeight="0" orientation="portrait" r:id="rId15"/>
      <headerFooter alignWithMargins="0">
        <oddFooter>&amp;R&amp;"Book Antiqua,Bold"&amp;8Bid Form (2nd Envelope)  / Page &amp;P of &amp;N</oddFooter>
      </headerFooter>
    </customSheetView>
    <customSheetView guid="{69FF9941-0C45-44CA-8742-9E1523AE9EBF}" scale="85" showPageBreaks="1" showGridLines="0" zeroValues="0" fitToPage="1" printArea="1" hiddenRows="1" hiddenColumns="1" view="pageBreakPreview">
      <selection activeCell="C55" sqref="C55:D55"/>
      <rowBreaks count="3" manualBreakCount="3">
        <brk id="41" max="5" man="1"/>
        <brk id="64" max="5" man="1"/>
        <brk id="69" max="5" man="1"/>
      </rowBreaks>
      <pageMargins left="0.56999999999999995" right="0.42" top="0.62" bottom="0.61" header="0.39" footer="0.32"/>
      <pageSetup paperSize="9" scale="76" fitToHeight="0" orientation="portrait" r:id="rId16"/>
      <headerFooter alignWithMargins="0">
        <oddFooter>&amp;R&amp;"Book Antiqua,Bold"&amp;8Bid Form (2nd Envelope)  / Page &amp;P of &amp;N</oddFooter>
      </headerFooter>
    </customSheetView>
    <customSheetView guid="{587E3CD1-ADF8-4BF9-AA65-A977E6558AC7}" showGridLines="0" zeroValues="0" fitToPage="1" hiddenRows="1" hiddenColumns="1">
      <selection activeCell="C55" sqref="C55:D55"/>
      <rowBreaks count="3" manualBreakCount="3">
        <brk id="41" max="5" man="1"/>
        <brk id="64" max="5" man="1"/>
        <brk id="69" max="5" man="1"/>
      </rowBreaks>
      <pageMargins left="0.56999999999999995" right="0.42" top="0.62" bottom="0.61" header="0.39" footer="0.32"/>
      <pageSetup paperSize="9" scale="76" fitToHeight="0" orientation="portrait" r:id="rId17"/>
      <headerFooter alignWithMargins="0">
        <oddFooter>&amp;R&amp;"Book Antiqua,Bold"&amp;8Bid Form (2nd Envelope)  / Page &amp;P of &amp;N</oddFooter>
      </headerFooter>
    </customSheetView>
    <customSheetView guid="{ADDF765C-A82A-49A1-ABD6-18D2003B02C8}" showGridLines="0" zeroValues="0" fitToPage="1" hiddenRows="1" hiddenColumns="1" topLeftCell="A7">
      <selection activeCell="C53" sqref="C53:D53"/>
      <rowBreaks count="1" manualBreakCount="1">
        <brk id="67" max="5" man="1"/>
      </rowBreaks>
      <pageMargins left="0.56999999999999995" right="0.42" top="0.62" bottom="0.61" header="0.39" footer="0.32"/>
      <pageSetup paperSize="9" scale="76" fitToHeight="0" orientation="portrait" r:id="rId18"/>
      <headerFooter alignWithMargins="0">
        <oddFooter>&amp;R&amp;"Book Antiqua,Bold"&amp;8Bid Form (2nd Envelope)  / Page &amp;P of &amp;N</oddFooter>
      </headerFooter>
    </customSheetView>
    <customSheetView guid="{F3069269-230B-433B-8ACD-5B8BCA1CFEEF}" scale="85" showPageBreaks="1" showGridLines="0" zeroValues="0" fitToPage="1" printArea="1" hiddenRows="1" hiddenColumns="1" view="pageBreakPreview" topLeftCell="A73">
      <selection activeCell="C53" sqref="C53:D53"/>
      <rowBreaks count="1" manualBreakCount="1">
        <brk id="67" max="5" man="1"/>
      </rowBreaks>
      <pageMargins left="0.56999999999999995" right="0.42" top="0.62" bottom="0.61" header="0.39" footer="0.32"/>
      <pageSetup paperSize="9" scale="76" fitToHeight="0" orientation="portrait" r:id="rId19"/>
      <headerFooter alignWithMargins="0">
        <oddFooter>&amp;R&amp;"Book Antiqua,Bold"&amp;8Bid Form (2nd Envelope)  / Page &amp;P of &amp;N</oddFooter>
      </headerFooter>
    </customSheetView>
    <customSheetView guid="{B209DB91-B62C-4234-9F7D-A23D05621676}" scale="85" showPageBreaks="1" showGridLines="0" zeroValues="0" fitToPage="1" printArea="1" hiddenRows="1" hiddenColumns="1" view="pageBreakPreview">
      <selection activeCell="C53" sqref="C53:D53"/>
      <rowBreaks count="1" manualBreakCount="1">
        <brk id="67" max="5" man="1"/>
      </rowBreaks>
      <pageMargins left="0.56999999999999995" right="0.42" top="0.62" bottom="0.61" header="0.39" footer="0.32"/>
      <pageSetup paperSize="9" scale="75" fitToHeight="0" orientation="portrait" r:id="rId20"/>
      <headerFooter alignWithMargins="0">
        <oddFooter>&amp;R&amp;"Book Antiqua,Bold"&amp;8Bid Form (2nd Envelope)  / Page &amp;P of &amp;N</oddFooter>
      </headerFooter>
    </customSheetView>
    <customSheetView guid="{DBB79A9A-BBD0-49FC-9FFA-00EC188DEEAC}" scale="85" showPageBreaks="1" showGridLines="0" zeroValues="0" fitToPage="1" printArea="1" hiddenRows="1" hiddenColumns="1" view="pageBreakPreview" topLeftCell="A40">
      <selection activeCell="C53" sqref="C53:D53"/>
      <rowBreaks count="1" manualBreakCount="1">
        <brk id="67" max="5" man="1"/>
      </rowBreaks>
      <pageMargins left="0.56999999999999995" right="0.42" top="0.62" bottom="0.61" header="0.39" footer="0.32"/>
      <pageSetup paperSize="9" scale="70" fitToHeight="0" orientation="portrait" r:id="rId21"/>
      <headerFooter alignWithMargins="0">
        <oddFooter>&amp;R&amp;"Book Antiqua,Bold"&amp;8Bid Form (2nd Envelope)  / Page &amp;P of &amp;N</oddFooter>
      </headerFooter>
    </customSheetView>
    <customSheetView guid="{C6AF2336-ED4E-492E-BFB1-1EC6AD3EE068}" scale="85" showPageBreaks="1" showGridLines="0" zeroValues="0" fitToPage="1" printArea="1" hiddenRows="1" hiddenColumns="1" view="pageBreakPreview" topLeftCell="A50">
      <selection activeCell="D59" sqref="D59:F59"/>
      <rowBreaks count="1" manualBreakCount="1">
        <brk id="67" max="5" man="1"/>
      </rowBreaks>
      <pageMargins left="0.56999999999999995" right="0.42" top="0.62" bottom="0.61" header="0.39" footer="0.32"/>
      <pageSetup paperSize="9" scale="70" fitToHeight="0" orientation="portrait" r:id="rId22"/>
      <headerFooter alignWithMargins="0">
        <oddFooter>&amp;R&amp;"Book Antiqua,Bold"&amp;8Bid Form (2nd Envelope)  / Page &amp;P of &amp;N</oddFooter>
      </headerFooter>
    </customSheetView>
    <customSheetView guid="{2A0F3AED-7C44-4A6A-84BE-EBC4D8372535}" scale="85" showPageBreaks="1" showGridLines="0" zeroValues="0" fitToPage="1" printArea="1" hiddenRows="1" hiddenColumns="1" view="pageBreakPreview">
      <selection activeCell="AV15" sqref="AV15"/>
      <rowBreaks count="1" manualBreakCount="1">
        <brk id="63" max="5" man="1"/>
      </rowBreaks>
      <pageMargins left="0.56999999999999995" right="0.42" top="0.62" bottom="0.61" header="0.39" footer="0.32"/>
      <pageSetup paperSize="9" scale="70" fitToHeight="0" orientation="portrait" r:id="rId23"/>
      <headerFooter alignWithMargins="0">
        <oddFooter>&amp;R&amp;"Book Antiqua,Bold"&amp;8Bid Form (2nd Envelope)  / Page &amp;P of &amp;N</oddFooter>
      </headerFooter>
    </customSheetView>
    <customSheetView guid="{CD728196-3354-463C-AD7B-0F277B71DCE6}" scale="85" showPageBreaks="1" showGridLines="0" zeroValues="0" fitToPage="1" printArea="1" hiddenRows="1" hiddenColumns="1" view="pageBreakPreview" topLeftCell="A5">
      <selection activeCell="D53" sqref="D53:F53"/>
      <rowBreaks count="1" manualBreakCount="1">
        <brk id="63" max="5" man="1"/>
      </rowBreaks>
      <pageMargins left="0.56999999999999995" right="0.42" top="0.62" bottom="0.61" header="0.39" footer="0.32"/>
      <pageSetup paperSize="9" scale="70" fitToHeight="0" orientation="portrait" r:id="rId24"/>
      <headerFooter alignWithMargins="0">
        <oddFooter>&amp;R&amp;"Book Antiqua,Bold"&amp;8Bid Form (2nd Envelope)  / Page &amp;P of &amp;N</oddFooter>
      </headerFooter>
    </customSheetView>
  </customSheetViews>
  <mergeCells count="64">
    <mergeCell ref="A3:F3"/>
    <mergeCell ref="C5:F5"/>
    <mergeCell ref="B6:C6"/>
    <mergeCell ref="C15:F15"/>
    <mergeCell ref="B17:F17"/>
    <mergeCell ref="B18:F18"/>
    <mergeCell ref="B19:F19"/>
    <mergeCell ref="B20:F20"/>
    <mergeCell ref="B21:C21"/>
    <mergeCell ref="D21:F21"/>
    <mergeCell ref="B22:C22"/>
    <mergeCell ref="D22:F22"/>
    <mergeCell ref="B23:C23"/>
    <mergeCell ref="D23:F23"/>
    <mergeCell ref="B24:C24"/>
    <mergeCell ref="D24:F24"/>
    <mergeCell ref="B25:C25"/>
    <mergeCell ref="D25:F25"/>
    <mergeCell ref="B26:C26"/>
    <mergeCell ref="D26:F26"/>
    <mergeCell ref="B28:C28"/>
    <mergeCell ref="D28:F28"/>
    <mergeCell ref="D27:F27"/>
    <mergeCell ref="B27:C27"/>
    <mergeCell ref="B29:C29"/>
    <mergeCell ref="D29:F29"/>
    <mergeCell ref="B30:C30"/>
    <mergeCell ref="D30:F30"/>
    <mergeCell ref="B31:C31"/>
    <mergeCell ref="D31:F31"/>
    <mergeCell ref="B32:F32"/>
    <mergeCell ref="B33:F33"/>
    <mergeCell ref="B34:F34"/>
    <mergeCell ref="B35:F35"/>
    <mergeCell ref="B36:F36"/>
    <mergeCell ref="B41:F41"/>
    <mergeCell ref="B42:F42"/>
    <mergeCell ref="D46:E46"/>
    <mergeCell ref="B48:C48"/>
    <mergeCell ref="B37:F37"/>
    <mergeCell ref="B38:F38"/>
    <mergeCell ref="B39:F39"/>
    <mergeCell ref="B40:F40"/>
    <mergeCell ref="B49:C49"/>
    <mergeCell ref="A54:C54"/>
    <mergeCell ref="D54:F54"/>
    <mergeCell ref="A55:C55"/>
    <mergeCell ref="D55:F55"/>
    <mergeCell ref="A53:C53"/>
    <mergeCell ref="D53:F53"/>
    <mergeCell ref="A56:C56"/>
    <mergeCell ref="D56:F56"/>
    <mergeCell ref="A57:C57"/>
    <mergeCell ref="D57:F57"/>
    <mergeCell ref="A58:C58"/>
    <mergeCell ref="D58:F58"/>
    <mergeCell ref="A62:F62"/>
    <mergeCell ref="A63:F63"/>
    <mergeCell ref="A59:C59"/>
    <mergeCell ref="D59:F59"/>
    <mergeCell ref="A60:C60"/>
    <mergeCell ref="D60:F60"/>
    <mergeCell ref="A61:C61"/>
    <mergeCell ref="D61:F61"/>
  </mergeCells>
  <conditionalFormatting sqref="A41">
    <cfRule type="expression" dxfId="1" priority="5" stopIfTrue="1">
      <formula>#REF!&lt;3</formula>
    </cfRule>
  </conditionalFormatting>
  <conditionalFormatting sqref="B41:F41">
    <cfRule type="expression" dxfId="0" priority="6" stopIfTrue="1">
      <formula>#REF!&lt;2</formula>
    </cfRule>
  </conditionalFormatting>
  <pageMargins left="0.56999999999999995" right="0.42" top="0.62" bottom="0.61" header="0.39" footer="0.32"/>
  <pageSetup paperSize="9" scale="70" fitToHeight="0" orientation="portrait" r:id="rId25"/>
  <headerFooter alignWithMargins="0">
    <oddFooter>&amp;R&amp;"Book Antiqua,Bold"&amp;8Bid Form (2nd Envelope)  / Page &amp;P of &amp;N</oddFooter>
  </headerFooter>
  <rowBreaks count="1" manualBreakCount="1">
    <brk id="63" max="5" man="1"/>
  </rowBreaks>
  <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25</vt:i4>
      </vt:variant>
    </vt:vector>
  </HeadingPairs>
  <TitlesOfParts>
    <vt:vector size="43" baseType="lpstr">
      <vt:lpstr>Cover</vt:lpstr>
      <vt:lpstr>INSTRUCTIONS</vt:lpstr>
      <vt:lpstr>Name of Bidder</vt:lpstr>
      <vt:lpstr>Sch-1a</vt:lpstr>
      <vt:lpstr>Sch-1b </vt:lpstr>
      <vt:lpstr>Sch-2</vt:lpstr>
      <vt:lpstr>Sch-3</vt:lpstr>
      <vt:lpstr>Sch-4a</vt:lpstr>
      <vt:lpstr>Sch-4b</vt:lpstr>
      <vt:lpstr>Sch-4c</vt:lpstr>
      <vt:lpstr>Sch-5</vt:lpstr>
      <vt:lpstr>Sch-6 </vt:lpstr>
      <vt:lpstr>Sch-6 (After Discount)</vt:lpstr>
      <vt:lpstr>Letter of Discount</vt:lpstr>
      <vt:lpstr>Sch-7a</vt:lpstr>
      <vt:lpstr>Sch-7b</vt:lpstr>
      <vt:lpstr>N-W (Cr.)</vt:lpstr>
      <vt:lpstr>Bid Form 2nd Envelope</vt:lpstr>
      <vt:lpstr>'Bid Form 2nd Envelope'!Print_Area</vt:lpstr>
      <vt:lpstr>Cover!Print_Area</vt:lpstr>
      <vt:lpstr>INSTRUCTIONS!Print_Area</vt:lpstr>
      <vt:lpstr>'Letter of Discount'!Print_Area</vt:lpstr>
      <vt:lpstr>'Name of Bidder'!Print_Area</vt:lpstr>
      <vt:lpstr>'Sch-1a'!Print_Area</vt:lpstr>
      <vt:lpstr>'Sch-1b '!Print_Area</vt:lpstr>
      <vt:lpstr>'Sch-2'!Print_Area</vt:lpstr>
      <vt:lpstr>'Sch-3'!Print_Area</vt:lpstr>
      <vt:lpstr>'Sch-4a'!Print_Area</vt:lpstr>
      <vt:lpstr>'Sch-4b'!Print_Area</vt:lpstr>
      <vt:lpstr>'Sch-4c'!Print_Area</vt:lpstr>
      <vt:lpstr>'Sch-5'!Print_Area</vt:lpstr>
      <vt:lpstr>'Sch-6 '!Print_Area</vt:lpstr>
      <vt:lpstr>'Sch-6 (After Discount)'!Print_Area</vt:lpstr>
      <vt:lpstr>'Sch-7a'!Print_Area</vt:lpstr>
      <vt:lpstr>'Sch-7b'!Print_Area</vt:lpstr>
      <vt:lpstr>'Sch-1a'!Print_Titles</vt:lpstr>
      <vt:lpstr>'Sch-1b '!Print_Titles</vt:lpstr>
      <vt:lpstr>'Sch-2'!Print_Titles</vt:lpstr>
      <vt:lpstr>'Sch-3'!Print_Titles</vt:lpstr>
      <vt:lpstr>'Sch-4a'!Print_Titles</vt:lpstr>
      <vt:lpstr>'Sch-5'!Print_Titles</vt:lpstr>
      <vt:lpstr>'Sch-6 '!Print_Titles</vt:lpstr>
      <vt:lpstr>'Sch-6 (After Discount)'!Print_Titles</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K. nalini</dc:creator>
  <cp:lastModifiedBy>Umesh Kumar Yadav {उमेश कुमार यादव}</cp:lastModifiedBy>
  <cp:lastPrinted>2020-03-16T08:53:49Z</cp:lastPrinted>
  <dcterms:created xsi:type="dcterms:W3CDTF">1998-08-19T16:33:33Z</dcterms:created>
  <dcterms:modified xsi:type="dcterms:W3CDTF">2023-12-14T12:15:57Z</dcterms:modified>
</cp:coreProperties>
</file>